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2.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33.xml" ContentType="application/vnd.openxmlformats-officedocument.drawing+xml"/>
  <Override PartName="/xl/charts/chart29.xml" ContentType="application/vnd.openxmlformats-officedocument.drawingml.chart+xml"/>
  <Override PartName="/xl/drawings/drawing34.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5.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defaultThemeVersion="124226"/>
  <mc:AlternateContent xmlns:mc="http://schemas.openxmlformats.org/markup-compatibility/2006">
    <mc:Choice Requires="x15">
      <x15ac:absPath xmlns:x15ac="http://schemas.microsoft.com/office/spreadsheetml/2010/11/ac" url="Z:\Sección de Estadísticas\Boletines\Boletín Estadistico\2025\"/>
    </mc:Choice>
  </mc:AlternateContent>
  <xr:revisionPtr revIDLastSave="0" documentId="13_ncr:1_{C385BE4C-EEF6-40C5-9579-A6E09F0D948A}" xr6:coauthVersionLast="47" xr6:coauthVersionMax="47" xr10:uidLastSave="{00000000-0000-0000-0000-000000000000}"/>
  <bookViews>
    <workbookView xWindow="28680" yWindow="-120" windowWidth="29040" windowHeight="15720" tabRatio="900"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con hipervínculo" sheetId="249" r:id="rId6"/>
    <sheet name="Presentación" sheetId="135" r:id="rId7"/>
    <sheet name="Resumen Ejecutivo" sheetId="181" r:id="rId8"/>
    <sheet name="1ra  Parte" sheetId="6" r:id="rId9"/>
    <sheet name="Contenido 1ra. parte" sheetId="175" r:id="rId10"/>
    <sheet name="Recaudación mensual DGII 2025" sheetId="9" r:id="rId11"/>
    <sheet name="Recaudo 2005-2025 por impuesto" sheetId="252" r:id="rId12"/>
    <sheet name="Recaudo 2005-2025 por actividad" sheetId="253" r:id="rId13"/>
    <sheet name="Recaudación por región" sheetId="315" r:id="rId14"/>
    <sheet name="Mapa domicilio fiscal" sheetId="255" r:id="rId15"/>
    <sheet name="Rec. por región e impuestos" sheetId="256" r:id="rId16"/>
    <sheet name=" Particip. DGII en Ing. Trib. " sheetId="191" r:id="rId17"/>
    <sheet name="Particip. DGII en el PIB" sheetId="86" r:id="rId18"/>
    <sheet name="Pagos Extraordinarios" sheetId="188" r:id="rId19"/>
    <sheet name="Ingresos Mineras" sheetId="201" r:id="rId20"/>
    <sheet name="Impacto de la Reforma 253-12" sheetId="193" r:id="rId21"/>
    <sheet name=" C-7 COMPARATIVO DOLARES" sheetId="13" state="hidden" r:id="rId22"/>
    <sheet name="Amnistía fiscal Ley 139-12" sheetId="194" r:id="rId23"/>
    <sheet name="Recaudo Ley 46-20 " sheetId="290" r:id="rId24"/>
    <sheet name="Recaudo Ley 51-23" sheetId="312" r:id="rId25"/>
    <sheet name="2da Parte" sheetId="20" r:id="rId26"/>
    <sheet name="Contenido 2da. parte" sheetId="171" r:id="rId27"/>
    <sheet name="Histórico Administraciones " sheetId="258" r:id="rId28"/>
    <sheet name="Administaciones en %" sheetId="168" r:id="rId29"/>
    <sheet name="Admin. Colecturias y estafetas" sheetId="189" r:id="rId30"/>
    <sheet name="Adm. Abraham Lincoln mensual" sheetId="244" r:id="rId31"/>
    <sheet name="Adm. Abraham Lincoln anual" sheetId="251" r:id="rId32"/>
    <sheet name=" Adm. Azua mensual" sheetId="250" r:id="rId33"/>
    <sheet name="Adm. Azua por año" sheetId="203" r:id="rId34"/>
    <sheet name="Adm. Bani mensual " sheetId="71" r:id="rId35"/>
    <sheet name="Adm. Bani por año" sheetId="204" r:id="rId36"/>
    <sheet name="Adm. Barahona mensual" sheetId="75" r:id="rId37"/>
    <sheet name="Adm. Barahona por año" sheetId="205" r:id="rId38"/>
    <sheet name="Adm. Bávaro mensual" sheetId="245" r:id="rId39"/>
    <sheet name="Adm. Bávaro por año" sheetId="262" r:id="rId40"/>
    <sheet name="Adm. Boca Chica mensual" sheetId="126" r:id="rId41"/>
    <sheet name="Adm. Boca Chica por año" sheetId="206" r:id="rId42"/>
    <sheet name="Adm. Bonao mensual" sheetId="49" r:id="rId43"/>
    <sheet name="Adm. Bonao por año" sheetId="207" r:id="rId44"/>
    <sheet name="Adm. Cotuí mensual" sheetId="313" r:id="rId45"/>
    <sheet name="Adm. Cotuí por año" sheetId="314" r:id="rId46"/>
    <sheet name="Adm. El Seibo mensual" sheetId="67" r:id="rId47"/>
    <sheet name="Adm. El Seibo por año" sheetId="208" r:id="rId48"/>
    <sheet name="GGC mensual" sheetId="23" r:id="rId49"/>
    <sheet name="GGC por año" sheetId="209" r:id="rId50"/>
    <sheet name="Adm. Hato Mayor mensual" sheetId="297" r:id="rId51"/>
    <sheet name="Adm. Hato Mayor por año" sheetId="298" r:id="rId52"/>
    <sheet name="Adm. Herrera mensual" sheetId="29" r:id="rId53"/>
    <sheet name="Adm. Herrera por año" sheetId="210" r:id="rId54"/>
    <sheet name="Adm. Higüey mensual" sheetId="65" r:id="rId55"/>
    <sheet name="Adm. Higüey por año" sheetId="211" r:id="rId56"/>
    <sheet name=" Adm. La Feria mensual" sheetId="27" r:id="rId57"/>
    <sheet name="Adm. La Feria por año" sheetId="212" r:id="rId58"/>
    <sheet name=" Adm. La Romana mensual" sheetId="63" r:id="rId59"/>
    <sheet name="Adm. La Romana por año" sheetId="213" r:id="rId60"/>
    <sheet name=" Adm. La Vega mensual" sheetId="47" r:id="rId61"/>
    <sheet name="Adm. La Vega por año" sheetId="214" r:id="rId62"/>
    <sheet name="Adm. Los Mina mensual" sheetId="37" r:id="rId63"/>
    <sheet name="Adm. Los Mina por año" sheetId="215" r:id="rId64"/>
    <sheet name="Adm. Los Próceres mensual" sheetId="39" r:id="rId65"/>
    <sheet name="Adm. Los Próceres por año" sheetId="216" r:id="rId66"/>
    <sheet name="Adm. Máximo Gómez mensual" sheetId="138" r:id="rId67"/>
    <sheet name="Adm. Máximo Gómez por año" sheetId="217" r:id="rId68"/>
    <sheet name="Adm. Miraflores mensual" sheetId="260" r:id="rId69"/>
    <sheet name="Adm. Miraflores año" sheetId="261" r:id="rId70"/>
    <sheet name=" Adm. Moca mensual" sheetId="51" r:id="rId71"/>
    <sheet name="Adm. Moca por año" sheetId="218" r:id="rId72"/>
    <sheet name="Adm. Montecristi mensual" sheetId="59" r:id="rId73"/>
    <sheet name="Adm. Montecristi por año" sheetId="219" r:id="rId74"/>
    <sheet name="Adm. Nagua mensual" sheetId="57" r:id="rId75"/>
    <sheet name="Adm. Nagua por año" sheetId="220" r:id="rId76"/>
    <sheet name="Adm. OGC Santiago mensual" sheetId="81" r:id="rId77"/>
    <sheet name="Adm. OGC Santiago por año" sheetId="221" r:id="rId78"/>
    <sheet name=" Adm. Puerto Plata mensual" sheetId="43" r:id="rId79"/>
    <sheet name="Adm. Puerto Plata por año" sheetId="222" r:id="rId80"/>
    <sheet name="Adm. Salcedo mensual" sheetId="53" r:id="rId81"/>
    <sheet name="Adm. Salcedo por año" sheetId="223" r:id="rId82"/>
    <sheet name=" Adm. Samaná mensual" sheetId="79" r:id="rId83"/>
    <sheet name="Adm. Samaná por año" sheetId="224" r:id="rId84"/>
    <sheet name="Adm. San Carlos mensual" sheetId="25" r:id="rId85"/>
    <sheet name="Adm. San Carlos por año" sheetId="225" r:id="rId86"/>
    <sheet name=" Adm. San Cristóbal mensual" sheetId="69" r:id="rId87"/>
    <sheet name="Adm. San Cristóbal por año" sheetId="226" r:id="rId88"/>
    <sheet name=" Adm. San Francisco mensual" sheetId="45" r:id="rId89"/>
    <sheet name="Adm. San Francisco por año" sheetId="227" r:id="rId90"/>
    <sheet name="Adm. San Juan mensual" sheetId="77" r:id="rId91"/>
    <sheet name="Adm. San Juan por año" sheetId="228" r:id="rId92"/>
    <sheet name=" Adm. San Pedro mensual" sheetId="61" r:id="rId93"/>
    <sheet name="Adm. San Pedro por año" sheetId="229" r:id="rId94"/>
    <sheet name="Adm. Santiago mensual" sheetId="41" r:id="rId95"/>
    <sheet name="Adm. Santiago por año" sheetId="230" r:id="rId96"/>
    <sheet name="Adm. Valverde Mao mensual" sheetId="55" r:id="rId97"/>
    <sheet name="Adm. Valverde Mao por año" sheetId="231" r:id="rId98"/>
    <sheet name="Adm. Villa Mella mensual" sheetId="33" r:id="rId99"/>
    <sheet name="Adm.Villa Mella por año" sheetId="232" r:id="rId100"/>
    <sheet name=" Adm. Zona Oriental mensual" sheetId="31" r:id="rId101"/>
    <sheet name="BORRAR" sheetId="35" state="hidden" r:id="rId102"/>
    <sheet name="Adm. Zona Oriental por año" sheetId="233" r:id="rId103"/>
    <sheet name="3ra parte" sheetId="84" r:id="rId104"/>
    <sheet name="Contenido 3ra. parte" sheetId="173" r:id="rId105"/>
    <sheet name="Personas Físicas " sheetId="88" r:id="rId106"/>
    <sheet name="Renta de las Empresas" sheetId="89" r:id="rId107"/>
    <sheet name="Retenciones" sheetId="90" r:id="rId108"/>
    <sheet name="Renta de los salarios" sheetId="91" r:id="rId109"/>
    <sheet name=" Prestación Ss. Grales." sheetId="92" r:id="rId110"/>
    <sheet name="Premios de lotería" sheetId="93" r:id="rId111"/>
    <sheet name=" Alquileres y arrendamientos" sheetId="94" r:id="rId112"/>
    <sheet name="Retribución Complementaria" sheetId="95" r:id="rId113"/>
    <sheet name="Dividendos" sheetId="96" r:id="rId114"/>
    <sheet name=" Intereses Pagados" sheetId="97" r:id="rId115"/>
    <sheet name=" Provisión Bs del Estado" sheetId="98" r:id="rId116"/>
    <sheet name=" Pagos al exterior en gral. " sheetId="100" r:id="rId117"/>
    <sheet name="Casinos" sheetId="101" r:id="rId118"/>
    <sheet name="Operaciones Inmobiliarias" sheetId="102" r:id="rId119"/>
    <sheet name=" Activo de las Empresas" sheetId="105" r:id="rId120"/>
    <sheet name=" IPI" sheetId="103" r:id="rId121"/>
    <sheet name=" Sucesiones y Donaciones" sheetId="104" r:id="rId122"/>
    <sheet name="Traspaso Inmuebles y Vehiculos" sheetId="241" r:id="rId123"/>
    <sheet name="Cheques y Transferencias" sheetId="139" r:id="rId124"/>
    <sheet name=" ITBIS" sheetId="107" r:id="rId125"/>
    <sheet name="Alcoholes y Cervezas" sheetId="108" r:id="rId126"/>
    <sheet name=" Tabaco" sheetId="109" r:id="rId127"/>
    <sheet name="Hidrocarburos Ad-Valorem" sheetId="110" r:id="rId128"/>
    <sheet name="Hidrocarburos Específico" sheetId="165" r:id="rId129"/>
    <sheet name="Telecomunicaciones" sheetId="140" r:id="rId130"/>
    <sheet name=" Seguros" sheetId="141" r:id="rId131"/>
    <sheet name="Inscrip. primera placa" sheetId="106" r:id="rId132"/>
    <sheet name="Circulación vehículos" sheetId="111" r:id="rId133"/>
    <sheet name="Bancas de loteria y deportiva" sheetId="242" r:id="rId134"/>
    <sheet name=" Impuestos en US$ y EU$" sheetId="112" r:id="rId135"/>
    <sheet name="Reembolsos" sheetId="182" r:id="rId136"/>
    <sheet name="4ta Parte" sheetId="265" r:id="rId137"/>
    <sheet name="Contenido 4ta. parte" sheetId="264" r:id="rId138"/>
    <sheet name="Declaración Jurada IR-1" sheetId="300" r:id="rId139"/>
    <sheet name="Declaración IR1 modificada" sheetId="301" r:id="rId140"/>
    <sheet name="Anexo B, IR1" sheetId="302" r:id="rId141"/>
    <sheet name="Declaración Jurada IR-2" sheetId="303" r:id="rId142"/>
    <sheet name="Anexo A1, IR-2" sheetId="304" r:id="rId143"/>
    <sheet name="Anexo A2, IR-2" sheetId="305" r:id="rId144"/>
    <sheet name="Anexo A3, IR-2" sheetId="306" r:id="rId145"/>
    <sheet name="Anexo B1, IR-2 " sheetId="307" r:id="rId146"/>
    <sheet name="Anexo B2, IR-2" sheetId="308" r:id="rId147"/>
    <sheet name="Anexo B3, IR2 " sheetId="309" r:id="rId148"/>
    <sheet name="Anexo B4, IR2 " sheetId="310" r:id="rId149"/>
    <sheet name="5ta Parte" sheetId="279" r:id="rId150"/>
    <sheet name="Contenido 5ta. parte" sheetId="293" r:id="rId151"/>
    <sheet name="Cantidad de asalariados" sheetId="282" r:id="rId152"/>
    <sheet name="Asalariados sujetos a retención" sheetId="281" r:id="rId153"/>
    <sheet name="Cantidad de empleadores" sheetId="283" r:id="rId154"/>
    <sheet name="Salarios pagados" sheetId="284" r:id="rId155"/>
    <sheet name="6ta Parte" sheetId="292" r:id="rId156"/>
    <sheet name="Contenido 6ta. parte" sheetId="294" r:id="rId157"/>
    <sheet name="Ventas Tarjetas Crédito" sheetId="277" r:id="rId158"/>
    <sheet name="ITBIS Retenido" sheetId="299" r:id="rId159"/>
    <sheet name="ITBIS Pagado" sheetId="311" r:id="rId160"/>
    <sheet name="7ma. Parte" sheetId="280" r:id="rId161"/>
    <sheet name="Contenido 7ta. parte" sheetId="295" r:id="rId162"/>
    <sheet name="7ma. Inmuebles" sheetId="278" r:id="rId163"/>
    <sheet name="8va. Parte" sheetId="289" r:id="rId164"/>
    <sheet name="Contenido 8va. parte " sheetId="296" r:id="rId165"/>
    <sheet name="Cantidad por provincia" sheetId="286" r:id="rId166"/>
    <sheet name="Cantidad act eco" sheetId="287" r:id="rId167"/>
    <sheet name="Cantidad por régimen" sheetId="288" r:id="rId168"/>
    <sheet name="9na. Calendario contribuyente" sheetId="180" r:id="rId169"/>
    <sheet name="Calendario" sheetId="113" r:id="rId170"/>
    <sheet name="CONTRAPORTADA" sheetId="196" r:id="rId171"/>
  </sheets>
  <definedNames>
    <definedName name="_xlnm._FilterDatabase" localSheetId="19" hidden="1">'Ingresos Mineras'!#REF!</definedName>
    <definedName name="_xlnm._FilterDatabase" localSheetId="135" hidden="1">Reembolsos!$A$8:$E$8</definedName>
    <definedName name="_xlnm.Print_Area" localSheetId="119">' Activo de las Empresas'!$A$1:$K$35</definedName>
    <definedName name="_xlnm.Print_Area" localSheetId="32">' Adm. Azua mensual'!$A$1:$N$6</definedName>
    <definedName name="_xlnm.Print_Area" localSheetId="56">' Adm. La Feria mensual'!$A$1:$N$65</definedName>
    <definedName name="_xlnm.Print_Area" localSheetId="58">' Adm. La Romana mensual'!$A$1:$N$59</definedName>
    <definedName name="_xlnm.Print_Area" localSheetId="60">' Adm. La Vega mensual'!$A$1:$N$59</definedName>
    <definedName name="_xlnm.Print_Area" localSheetId="70">' Adm. Moca mensual'!$A$1:$N$55</definedName>
    <definedName name="_xlnm.Print_Area" localSheetId="78">' Adm. Puerto Plata mensual'!$A$1:$N$64</definedName>
    <definedName name="_xlnm.Print_Area" localSheetId="82">' Adm. Samaná mensual'!$A$1:$N$54</definedName>
    <definedName name="_xlnm.Print_Area" localSheetId="86">' Adm. San Cristóbal mensual'!$A$1:$N$58</definedName>
    <definedName name="_xlnm.Print_Area" localSheetId="88">' Adm. San Francisco mensual'!$A$1:$N$57</definedName>
    <definedName name="_xlnm.Print_Area" localSheetId="92">' Adm. San Pedro mensual'!$A$1:$N$58</definedName>
    <definedName name="_xlnm.Print_Area" localSheetId="100">' Adm. Zona Oriental mensual'!$A$1:$N$58</definedName>
    <definedName name="_xlnm.Print_Area" localSheetId="111">' Alquileres y arrendamientos'!$A$1:$M$35</definedName>
    <definedName name="_xlnm.Print_Area" localSheetId="21">' C-7 COMPARATIVO DOLARES'!$A$1:$F$30</definedName>
    <definedName name="_xlnm.Print_Area" localSheetId="134">' Impuestos en US$ y EU$'!$A$1:$K$28</definedName>
    <definedName name="_xlnm.Print_Area" localSheetId="114">' Intereses Pagados'!$A$1:$K$28</definedName>
    <definedName name="_xlnm.Print_Area" localSheetId="120">' IPI'!$A$1:$K$30</definedName>
    <definedName name="_xlnm.Print_Area" localSheetId="124">' ITBIS'!$A$1:$K$30</definedName>
    <definedName name="_xlnm.Print_Area" localSheetId="116">' Pagos al exterior en gral. '!$A$1:$K$34</definedName>
    <definedName name="_xlnm.Print_Area" localSheetId="16">' Particip. DGII en Ing. Trib. '!$A$1:$G$27</definedName>
    <definedName name="_xlnm.Print_Area" localSheetId="109">' Prestación Ss. Grales.'!$A$1:$K$29</definedName>
    <definedName name="_xlnm.Print_Area" localSheetId="115">' Provisión Bs del Estado'!$A$1:$K$31</definedName>
    <definedName name="_xlnm.Print_Area" localSheetId="130">' Seguros'!$A$3:$L$31</definedName>
    <definedName name="_xlnm.Print_Area" localSheetId="121">' Sucesiones y Donaciones'!$A$1:$L$30</definedName>
    <definedName name="_xlnm.Print_Area" localSheetId="126">' Tabaco'!$A$1:$K$36</definedName>
    <definedName name="_xlnm.Print_Area" localSheetId="4">'2da. página'!$A$1:$I$32</definedName>
    <definedName name="_xlnm.Print_Area" localSheetId="31">'Adm. Abraham Lincoln anual'!$A$1:$D$6</definedName>
    <definedName name="_xlnm.Print_Area" localSheetId="30">'Adm. Abraham Lincoln mensual'!$A$1:$N$64</definedName>
    <definedName name="_xlnm.Print_Area" localSheetId="33">'Adm. Azua por año'!$A$1:$F$5</definedName>
    <definedName name="_xlnm.Print_Area" localSheetId="34">'Adm. Bani mensual '!$A$1:$N$5</definedName>
    <definedName name="_xlnm.Print_Area" localSheetId="35">'Adm. Bani por año'!$A$1:$G$59</definedName>
    <definedName name="_xlnm.Print_Area" localSheetId="36">'Adm. Barahona mensual'!$A$1:$N$58</definedName>
    <definedName name="_xlnm.Print_Area" localSheetId="37">'Adm. Barahona por año'!$A$1:$G$59</definedName>
    <definedName name="_xlnm.Print_Area" localSheetId="39">'Adm. Bávaro por año'!$A$1:$C$59</definedName>
    <definedName name="_xlnm.Print_Area" localSheetId="40">'Adm. Boca Chica mensual'!$A$1:$N$60</definedName>
    <definedName name="_xlnm.Print_Area" localSheetId="41">'Adm. Boca Chica por año'!$A$1:$F$60</definedName>
    <definedName name="_xlnm.Print_Area" localSheetId="42">'Adm. Bonao mensual'!$A$1:$N$58</definedName>
    <definedName name="_xlnm.Print_Area" localSheetId="46">'Adm. El Seibo mensual'!$A$1:$N$56</definedName>
    <definedName name="_xlnm.Print_Area" localSheetId="47">'Adm. El Seibo por año'!$A$1:$G$56</definedName>
    <definedName name="_xlnm.Print_Area" localSheetId="52">'Adm. Herrera mensual'!$A$1:$N$61</definedName>
    <definedName name="_xlnm.Print_Area" localSheetId="54">'Adm. Higüey mensual'!$A$1:$N$59</definedName>
    <definedName name="_xlnm.Print_Area" localSheetId="55">'Adm. Higüey por año'!$A$1:$F$59</definedName>
    <definedName name="_xlnm.Print_Area" localSheetId="62">'Adm. Los Mina mensual'!$A$1:$N$58</definedName>
    <definedName name="_xlnm.Print_Area" localSheetId="64">'Adm. Los Próceres mensual'!$A$1:$N$63</definedName>
    <definedName name="_xlnm.Print_Area" localSheetId="66">'Adm. Máximo Gómez mensual'!$A$1:$N$60</definedName>
    <definedName name="_xlnm.Print_Area" localSheetId="68">'Adm. Miraflores mensual'!$A$1:$N$60</definedName>
    <definedName name="_xlnm.Print_Area" localSheetId="72">'Adm. Montecristi mensual'!$A$1:$N$56</definedName>
    <definedName name="_xlnm.Print_Area" localSheetId="74">'Adm. Nagua mensual'!$A$1:$N$57</definedName>
    <definedName name="_xlnm.Print_Area" localSheetId="76">'Adm. OGC Santiago mensual'!$A$1:$N$60</definedName>
    <definedName name="_xlnm.Print_Area" localSheetId="80">'Adm. Salcedo mensual'!$A$1:$N$50</definedName>
    <definedName name="_xlnm.Print_Area" localSheetId="81">'Adm. Salcedo por año'!$A$1:$F$56</definedName>
    <definedName name="_xlnm.Print_Area" localSheetId="83">'Adm. Samaná por año'!$A$1:$F$56</definedName>
    <definedName name="_xlnm.Print_Area" localSheetId="84">'Adm. San Carlos mensual'!$A$1:$N$65</definedName>
    <definedName name="_xlnm.Print_Area" localSheetId="87">'Adm. San Cristóbal por año'!$A$1:$G$60</definedName>
    <definedName name="_xlnm.Print_Area" localSheetId="90">'Adm. San Juan mensual'!$A$1:$N$57</definedName>
    <definedName name="_xlnm.Print_Area" localSheetId="94">'Adm. Santiago mensual'!$A$1:$N$60</definedName>
    <definedName name="_xlnm.Print_Area" localSheetId="96">'Adm. Valverde Mao mensual'!$A$1:$N$58</definedName>
    <definedName name="_xlnm.Print_Area" localSheetId="98">'Adm. Villa Mella mensual'!$A$1:$N$58</definedName>
    <definedName name="_xlnm.Print_Area" localSheetId="29">'Admin. Colecturias y estafetas'!$A$1:$E$62</definedName>
    <definedName name="_xlnm.Print_Area" localSheetId="28">'Administaciones en %'!$A$1:$K$55</definedName>
    <definedName name="_xlnm.Print_Area" localSheetId="125">'Alcoholes y Cervezas'!$A$1:$K$31</definedName>
    <definedName name="_xlnm.Print_Area" localSheetId="22">'Amnistía fiscal Ley 139-12'!$A$1:$E$48</definedName>
    <definedName name="_xlnm.Print_Area" localSheetId="142">'Anexo A1, IR-2'!$A$1:$K$84</definedName>
    <definedName name="_xlnm.Print_Area" localSheetId="143">'Anexo A2, IR-2'!$A$1:$K$84</definedName>
    <definedName name="_xlnm.Print_Area" localSheetId="144">'Anexo A3, IR-2'!$A$1:$K$66</definedName>
    <definedName name="_xlnm.Print_Area" localSheetId="145">'Anexo B1, IR-2 '!$A$1:$K$108</definedName>
    <definedName name="_xlnm.Print_Area" localSheetId="146">'Anexo B2, IR-2'!$A$1:$K$93</definedName>
    <definedName name="_xlnm.Print_Area" localSheetId="147">'Anexo B3, IR2 '!$A$1:$K$91</definedName>
    <definedName name="_xlnm.Print_Area" localSheetId="148">'Anexo B4, IR2 '!$A$1:$K$96</definedName>
    <definedName name="_xlnm.Print_Area" localSheetId="133">'Bancas de loteria y deportiva'!$A$1:$K$32</definedName>
    <definedName name="_xlnm.Print_Area" localSheetId="117">Casinos!$A$1:$K$29</definedName>
    <definedName name="_xlnm.Print_Area" localSheetId="123">'Cheques y Transferencias'!$A$3:$K$30</definedName>
    <definedName name="_xlnm.Print_Area" localSheetId="132">'Circulación vehículos'!$A$3:$K$40</definedName>
    <definedName name="_xlnm.Print_Area" localSheetId="26">'Contenido 2da. parte'!$A$1:$C$85</definedName>
    <definedName name="_xlnm.Print_Area" localSheetId="104">'Contenido 3ra. parte'!$A$1:$C$37</definedName>
    <definedName name="_xlnm.Print_Area" localSheetId="137">'Contenido 4ta. parte'!$A$1:$C$19</definedName>
    <definedName name="_xlnm.Print_Area" localSheetId="150">'Contenido 5ta. parte'!$A$1:$C$13</definedName>
    <definedName name="_xlnm.Print_Area" localSheetId="156">'Contenido 6ta. parte'!$A$1:$C$9</definedName>
    <definedName name="_xlnm.Print_Area" localSheetId="161">'Contenido 7ta. parte'!$A$1:$C$10</definedName>
    <definedName name="_xlnm.Print_Area" localSheetId="164">'Contenido 8va. parte '!$A$1:$C$11</definedName>
    <definedName name="_xlnm.Print_Area" localSheetId="141">'Declaración Jurada IR-2'!$A$1:$K$73</definedName>
    <definedName name="_xlnm.Print_Area" localSheetId="113">Dividendos!$A$1:$K$28</definedName>
    <definedName name="_xlnm.Print_Area" localSheetId="48">'GGC mensual'!$A$1:$N$75</definedName>
    <definedName name="_xlnm.Print_Area" localSheetId="49">'GGC por año'!$A$1:$F$78</definedName>
    <definedName name="_xlnm.Print_Area" localSheetId="127">'Hidrocarburos Ad-Valorem'!$A$1:$K$28</definedName>
    <definedName name="_xlnm.Print_Area" localSheetId="128">'Hidrocarburos Específico'!$A$1:$K$28</definedName>
    <definedName name="_xlnm.Print_Area" localSheetId="27">'Histórico Administraciones '!$A$1:$I$51</definedName>
    <definedName name="_xlnm.Print_Area" localSheetId="20">'Impacto de la Reforma 253-12'!$A$1:$E$28</definedName>
    <definedName name="_xlnm.Print_Area" localSheetId="19">'Ingresos Mineras'!$A$1:$J$21</definedName>
    <definedName name="_xlnm.Print_Area" localSheetId="131">'Inscrip. primera placa'!$A$1:$L$35</definedName>
    <definedName name="_xlnm.Print_Area" localSheetId="118">'Operaciones Inmobiliarias'!$A$1:$L$30</definedName>
    <definedName name="_xlnm.Print_Area" localSheetId="18">'Pagos Extraordinarios'!$A$1:$E$40</definedName>
    <definedName name="_xlnm.Print_Area" localSheetId="17">'Particip. DGII en el PIB'!$A$1:$D$28</definedName>
    <definedName name="_xlnm.Print_Area" localSheetId="105">'Personas Físicas '!$A$1:$K$41</definedName>
    <definedName name="_xlnm.Print_Area" localSheetId="0">Portada!$A$1:$P$86</definedName>
    <definedName name="_xlnm.Print_Area" localSheetId="110">'Premios de lotería'!$A$1:$K$33</definedName>
    <definedName name="_xlnm.Print_Area" localSheetId="15">'Rec. por región e impuestos'!$A$1:$E$81</definedName>
    <definedName name="_xlnm.Print_Area" localSheetId="10">'Recaudación mensual DGII 2025'!$A$1:$N$80</definedName>
    <definedName name="_xlnm.Print_Area" localSheetId="13">'Recaudación por región'!$A$1:$K$51</definedName>
    <definedName name="_xlnm.Print_Area" localSheetId="135">Reembolsos!$A$1:$D$37</definedName>
    <definedName name="_xlnm.Print_Area" localSheetId="106">'Renta de las Empresas'!$A$1:$K$41</definedName>
    <definedName name="_xlnm.Print_Area" localSheetId="108">'Renta de los salarios'!$A$1:$K$34</definedName>
    <definedName name="_xlnm.Print_Area" localSheetId="7">'Resumen Ejecutivo'!$A$2:$A$12</definedName>
    <definedName name="_xlnm.Print_Area" localSheetId="107">Retenciones!$A$1:$K$33</definedName>
    <definedName name="_xlnm.Print_Area" localSheetId="112">'Retribución Complementaria'!$A$1:$K$31</definedName>
    <definedName name="_xlnm.Print_Area" localSheetId="129">Telecomunicaciones!$A$3:$K$30</definedName>
    <definedName name="_xlnm.Print_Area" localSheetId="122">'Traspaso Inmuebles y Vehiculos'!$A$1:$K$29</definedName>
    <definedName name="Z_45E423DD_7FD2_487F_8372_5798D7D06C15_.wvu.Cols" localSheetId="26" hidden="1">'Contenido 2da. parte'!$D:$D</definedName>
    <definedName name="Z_45E423DD_7FD2_487F_8372_5798D7D06C15_.wvu.Cols" localSheetId="104" hidden="1">'Contenido 3ra. parte'!$D:$D</definedName>
    <definedName name="Z_45E423DD_7FD2_487F_8372_5798D7D06C15_.wvu.Cols" localSheetId="137" hidden="1">'Contenido 4ta. parte'!$D:$D</definedName>
    <definedName name="Z_45E423DD_7FD2_487F_8372_5798D7D06C15_.wvu.Cols" localSheetId="150" hidden="1">'Contenido 5ta. parte'!$D:$D</definedName>
    <definedName name="Z_45E423DD_7FD2_487F_8372_5798D7D06C15_.wvu.Cols" localSheetId="156" hidden="1">'Contenido 6ta. parte'!$D:$D</definedName>
    <definedName name="Z_45E423DD_7FD2_487F_8372_5798D7D06C15_.wvu.Cols" localSheetId="161" hidden="1">'Contenido 7ta. parte'!$D:$D</definedName>
    <definedName name="Z_45E423DD_7FD2_487F_8372_5798D7D06C15_.wvu.Cols" localSheetId="164" hidden="1">'Contenido 8va. parte '!$D:$D</definedName>
    <definedName name="Z_45E423DD_7FD2_487F_8372_5798D7D06C15_.wvu.Cols" localSheetId="118" hidden="1">'Operaciones Inmobiliarias'!#REF!</definedName>
    <definedName name="Z_45E423DD_7FD2_487F_8372_5798D7D06C15_.wvu.PrintArea" localSheetId="119" hidden="1">' Activo de las Empresas'!$A$1:$C$41</definedName>
    <definedName name="Z_45E423DD_7FD2_487F_8372_5798D7D06C15_.wvu.PrintArea" localSheetId="32" hidden="1">' Adm. Azua mensual'!$A$1:$N$6</definedName>
    <definedName name="Z_45E423DD_7FD2_487F_8372_5798D7D06C15_.wvu.PrintArea" localSheetId="56" hidden="1">' Adm. La Feria mensual'!$A$1:$N$67</definedName>
    <definedName name="Z_45E423DD_7FD2_487F_8372_5798D7D06C15_.wvu.PrintArea" localSheetId="58" hidden="1">' Adm. La Romana mensual'!$A$1:$N$57</definedName>
    <definedName name="Z_45E423DD_7FD2_487F_8372_5798D7D06C15_.wvu.PrintArea" localSheetId="60" hidden="1">' Adm. La Vega mensual'!$A$1:$N$64</definedName>
    <definedName name="Z_45E423DD_7FD2_487F_8372_5798D7D06C15_.wvu.PrintArea" localSheetId="70" hidden="1">' Adm. Moca mensual'!$A$1:$N$58</definedName>
    <definedName name="Z_45E423DD_7FD2_487F_8372_5798D7D06C15_.wvu.PrintArea" localSheetId="78" hidden="1">' Adm. Puerto Plata mensual'!$A$1:$N$65</definedName>
    <definedName name="Z_45E423DD_7FD2_487F_8372_5798D7D06C15_.wvu.PrintArea" localSheetId="82" hidden="1">' Adm. Samaná mensual'!$A$1:$N$55</definedName>
    <definedName name="Z_45E423DD_7FD2_487F_8372_5798D7D06C15_.wvu.PrintArea" localSheetId="86" hidden="1">' Adm. San Cristóbal mensual'!$A$1:$N$63</definedName>
    <definedName name="Z_45E423DD_7FD2_487F_8372_5798D7D06C15_.wvu.PrintArea" localSheetId="88" hidden="1">' Adm. San Francisco mensual'!$A$1:$N$58</definedName>
    <definedName name="Z_45E423DD_7FD2_487F_8372_5798D7D06C15_.wvu.PrintArea" localSheetId="92" hidden="1">' Adm. San Pedro mensual'!$A$1:$O$59</definedName>
    <definedName name="Z_45E423DD_7FD2_487F_8372_5798D7D06C15_.wvu.PrintArea" localSheetId="100" hidden="1">' Adm. Zona Oriental mensual'!$A$1:$O$56</definedName>
    <definedName name="Z_45E423DD_7FD2_487F_8372_5798D7D06C15_.wvu.PrintArea" localSheetId="111" hidden="1">' Alquileres y arrendamientos'!$A$1:$B$36</definedName>
    <definedName name="Z_45E423DD_7FD2_487F_8372_5798D7D06C15_.wvu.PrintArea" localSheetId="21" hidden="1">' C-7 COMPARATIVO DOLARES'!$A$1:$F$30</definedName>
    <definedName name="Z_45E423DD_7FD2_487F_8372_5798D7D06C15_.wvu.PrintArea" localSheetId="134" hidden="1">' Impuestos en US$ y EU$'!$A$1:$B$28</definedName>
    <definedName name="Z_45E423DD_7FD2_487F_8372_5798D7D06C15_.wvu.PrintArea" localSheetId="114" hidden="1">' Intereses Pagados'!$A$1:$B$26</definedName>
    <definedName name="Z_45E423DD_7FD2_487F_8372_5798D7D06C15_.wvu.PrintArea" localSheetId="120" hidden="1">' IPI'!$A$1:$C$38</definedName>
    <definedName name="Z_45E423DD_7FD2_487F_8372_5798D7D06C15_.wvu.PrintArea" localSheetId="124" hidden="1">' ITBIS'!$A$1:$C$29</definedName>
    <definedName name="Z_45E423DD_7FD2_487F_8372_5798D7D06C15_.wvu.PrintArea" localSheetId="116" hidden="1">' Pagos al exterior en gral. '!$A$1:$B$34</definedName>
    <definedName name="Z_45E423DD_7FD2_487F_8372_5798D7D06C15_.wvu.PrintArea" localSheetId="115" hidden="1">' Provisión Bs del Estado'!$A$1:$C$31</definedName>
    <definedName name="Z_45E423DD_7FD2_487F_8372_5798D7D06C15_.wvu.PrintArea" localSheetId="121" hidden="1">' Sucesiones y Donaciones'!$A$1:$B$31</definedName>
    <definedName name="Z_45E423DD_7FD2_487F_8372_5798D7D06C15_.wvu.PrintArea" localSheetId="126" hidden="1">' Tabaco'!$A$1:$B$36</definedName>
    <definedName name="Z_45E423DD_7FD2_487F_8372_5798D7D06C15_.wvu.PrintArea" localSheetId="34" hidden="1">'Adm. Bani mensual '!$A$1:$N$5</definedName>
    <definedName name="Z_45E423DD_7FD2_487F_8372_5798D7D06C15_.wvu.PrintArea" localSheetId="36" hidden="1">'Adm. Barahona mensual'!$A$1:$N$73</definedName>
    <definedName name="Z_45E423DD_7FD2_487F_8372_5798D7D06C15_.wvu.PrintArea" localSheetId="42" hidden="1">'Adm. Bonao mensual'!$A$1:$N$59</definedName>
    <definedName name="Z_45E423DD_7FD2_487F_8372_5798D7D06C15_.wvu.PrintArea" localSheetId="46" hidden="1">'Adm. El Seibo mensual'!$A$1:$N$57</definedName>
    <definedName name="Z_45E423DD_7FD2_487F_8372_5798D7D06C15_.wvu.PrintArea" localSheetId="52" hidden="1">'Adm. Herrera mensual'!$A$1:$N$58</definedName>
    <definedName name="Z_45E423DD_7FD2_487F_8372_5798D7D06C15_.wvu.PrintArea" localSheetId="54" hidden="1">'Adm. Higüey mensual'!$A$1:$N$57</definedName>
    <definedName name="Z_45E423DD_7FD2_487F_8372_5798D7D06C15_.wvu.PrintArea" localSheetId="62" hidden="1">'Adm. Los Mina mensual'!$A$1:$N$56</definedName>
    <definedName name="Z_45E423DD_7FD2_487F_8372_5798D7D06C15_.wvu.PrintArea" localSheetId="64" hidden="1">'Adm. Los Próceres mensual'!$A$1:$N$65</definedName>
    <definedName name="Z_45E423DD_7FD2_487F_8372_5798D7D06C15_.wvu.PrintArea" localSheetId="72" hidden="1">'Adm. Montecristi mensual'!$A$1:$N$57</definedName>
    <definedName name="Z_45E423DD_7FD2_487F_8372_5798D7D06C15_.wvu.PrintArea" localSheetId="74" hidden="1">'Adm. Nagua mensual'!$A$1:$P$59</definedName>
    <definedName name="Z_45E423DD_7FD2_487F_8372_5798D7D06C15_.wvu.PrintArea" localSheetId="76" hidden="1">'Adm. OGC Santiago mensual'!$A$1:$N$57</definedName>
    <definedName name="Z_45E423DD_7FD2_487F_8372_5798D7D06C15_.wvu.PrintArea" localSheetId="80" hidden="1">'Adm. Salcedo mensual'!$A$1:$N$56</definedName>
    <definedName name="Z_45E423DD_7FD2_487F_8372_5798D7D06C15_.wvu.PrintArea" localSheetId="84" hidden="1">'Adm. San Carlos mensual'!$A$1:$N$64</definedName>
    <definedName name="Z_45E423DD_7FD2_487F_8372_5798D7D06C15_.wvu.PrintArea" localSheetId="90" hidden="1">'Adm. San Juan mensual'!$A$1:$N$58</definedName>
    <definedName name="Z_45E423DD_7FD2_487F_8372_5798D7D06C15_.wvu.PrintArea" localSheetId="94" hidden="1">'Adm. Santiago mensual'!$A$1:$N$58</definedName>
    <definedName name="Z_45E423DD_7FD2_487F_8372_5798D7D06C15_.wvu.PrintArea" localSheetId="96" hidden="1">'Adm. Valverde Mao mensual'!$A$1:$N$61</definedName>
    <definedName name="Z_45E423DD_7FD2_487F_8372_5798D7D06C15_.wvu.PrintArea" localSheetId="98" hidden="1">'Adm. Villa Mella mensual'!$A$1:$N$55</definedName>
    <definedName name="Z_45E423DD_7FD2_487F_8372_5798D7D06C15_.wvu.PrintArea" localSheetId="125" hidden="1">'Alcoholes y Cervezas'!$A$1:$B$31</definedName>
    <definedName name="Z_45E423DD_7FD2_487F_8372_5798D7D06C15_.wvu.PrintArea" localSheetId="117" hidden="1">Casinos!$A$1:$B$31</definedName>
    <definedName name="Z_45E423DD_7FD2_487F_8372_5798D7D06C15_.wvu.PrintArea" localSheetId="132" hidden="1">'Circulación vehículos'!$A$3:$B$41</definedName>
    <definedName name="Z_45E423DD_7FD2_487F_8372_5798D7D06C15_.wvu.PrintArea" localSheetId="26" hidden="1">'Contenido 2da. parte'!$A$1:$C$175</definedName>
    <definedName name="Z_45E423DD_7FD2_487F_8372_5798D7D06C15_.wvu.PrintArea" localSheetId="104" hidden="1">'Contenido 3ra. parte'!$A$2:$C$36</definedName>
    <definedName name="Z_45E423DD_7FD2_487F_8372_5798D7D06C15_.wvu.PrintArea" localSheetId="137" hidden="1">'Contenido 4ta. parte'!$A$1:$C$19</definedName>
    <definedName name="Z_45E423DD_7FD2_487F_8372_5798D7D06C15_.wvu.PrintArea" localSheetId="150" hidden="1">'Contenido 5ta. parte'!$A$1:$C$13</definedName>
    <definedName name="Z_45E423DD_7FD2_487F_8372_5798D7D06C15_.wvu.PrintArea" localSheetId="156" hidden="1">'Contenido 6ta. parte'!$A$1:$C$9</definedName>
    <definedName name="Z_45E423DD_7FD2_487F_8372_5798D7D06C15_.wvu.PrintArea" localSheetId="161" hidden="1">'Contenido 7ta. parte'!$A$1:$C$10</definedName>
    <definedName name="Z_45E423DD_7FD2_487F_8372_5798D7D06C15_.wvu.PrintArea" localSheetId="164" hidden="1">'Contenido 8va. parte '!$A$1:$C$11</definedName>
    <definedName name="Z_45E423DD_7FD2_487F_8372_5798D7D06C15_.wvu.PrintArea" localSheetId="48" hidden="1">'GGC mensual'!$A$1:$N$68</definedName>
    <definedName name="Z_45E423DD_7FD2_487F_8372_5798D7D06C15_.wvu.PrintArea" localSheetId="127" hidden="1">'Hidrocarburos Ad-Valorem'!$A$1:$C$27</definedName>
    <definedName name="Z_45E423DD_7FD2_487F_8372_5798D7D06C15_.wvu.PrintArea" localSheetId="131" hidden="1">'Inscrip. primera placa'!$A$1:$B$38</definedName>
    <definedName name="Z_45E423DD_7FD2_487F_8372_5798D7D06C15_.wvu.PrintArea" localSheetId="118" hidden="1">'Operaciones Inmobiliarias'!$A$1:$B$30</definedName>
    <definedName name="Z_45E423DD_7FD2_487F_8372_5798D7D06C15_.wvu.PrintArea" localSheetId="17" hidden="1">'Particip. DGII en el PIB'!$A$1:$D$29</definedName>
    <definedName name="Z_45E423DD_7FD2_487F_8372_5798D7D06C15_.wvu.PrintArea" localSheetId="105" hidden="1">'Personas Físicas '!$A$1:$B$43</definedName>
    <definedName name="Z_45E423DD_7FD2_487F_8372_5798D7D06C15_.wvu.PrintArea" localSheetId="110" hidden="1">'Premios de lotería'!$A$1:$B$35</definedName>
    <definedName name="Z_45E423DD_7FD2_487F_8372_5798D7D06C15_.wvu.PrintArea" localSheetId="15" hidden="1">'Rec. por región e impuestos'!$A$1:$A$82</definedName>
    <definedName name="Z_45E423DD_7FD2_487F_8372_5798D7D06C15_.wvu.PrintArea" localSheetId="10" hidden="1">'Recaudación mensual DGII 2025'!$A$1:$N$83</definedName>
    <definedName name="Z_45E423DD_7FD2_487F_8372_5798D7D06C15_.wvu.PrintArea" localSheetId="13" hidden="1">'Recaudación por región'!$A$1:$J$3</definedName>
    <definedName name="Z_45E423DD_7FD2_487F_8372_5798D7D06C15_.wvu.PrintArea" localSheetId="106" hidden="1">'Renta de las Empresas'!$A$1:$B$51</definedName>
    <definedName name="Z_45E423DD_7FD2_487F_8372_5798D7D06C15_.wvu.PrintArea" localSheetId="108" hidden="1">'Renta de los salarios'!$A$1:$C$34</definedName>
    <definedName name="Z_45E423DD_7FD2_487F_8372_5798D7D06C15_.wvu.PrintArea" localSheetId="107" hidden="1">Retenciones!$A$1:$B$41</definedName>
    <definedName name="Z_45E423DD_7FD2_487F_8372_5798D7D06C15_.wvu.PrintArea" localSheetId="112" hidden="1">'Retribución Complementaria'!$A$1:$B$31</definedName>
    <definedName name="Z_45E423DD_7FD2_487F_8372_5798D7D06C15_.wvu.Rows" localSheetId="60" hidden="1">' Adm. La Vega mensual'!#REF!</definedName>
    <definedName name="Z_45E423DD_7FD2_487F_8372_5798D7D06C15_.wvu.Rows" localSheetId="52" hidden="1">'Adm. Herrera mensual'!#REF!</definedName>
    <definedName name="Z_45E423DD_7FD2_487F_8372_5798D7D06C15_.wvu.Rows" localSheetId="132" hidden="1">'Circulación vehículos'!$1:$2</definedName>
    <definedName name="Z_51F1D52B_5D55_4FCC_809B_9B4CC86C88B9_.wvu.Cols" localSheetId="26" hidden="1">'Contenido 2da. parte'!$D:$D</definedName>
    <definedName name="Z_51F1D52B_5D55_4FCC_809B_9B4CC86C88B9_.wvu.Cols" localSheetId="104" hidden="1">'Contenido 3ra. parte'!$D:$D</definedName>
    <definedName name="Z_51F1D52B_5D55_4FCC_809B_9B4CC86C88B9_.wvu.Cols" localSheetId="137" hidden="1">'Contenido 4ta. parte'!$D:$D</definedName>
    <definedName name="Z_51F1D52B_5D55_4FCC_809B_9B4CC86C88B9_.wvu.Cols" localSheetId="150" hidden="1">'Contenido 5ta. parte'!$D:$D</definedName>
    <definedName name="Z_51F1D52B_5D55_4FCC_809B_9B4CC86C88B9_.wvu.Cols" localSheetId="156" hidden="1">'Contenido 6ta. parte'!$D:$D</definedName>
    <definedName name="Z_51F1D52B_5D55_4FCC_809B_9B4CC86C88B9_.wvu.Cols" localSheetId="161" hidden="1">'Contenido 7ta. parte'!$D:$D</definedName>
    <definedName name="Z_51F1D52B_5D55_4FCC_809B_9B4CC86C88B9_.wvu.Cols" localSheetId="164" hidden="1">'Contenido 8va. parte '!$D:$D</definedName>
    <definedName name="Z_51F1D52B_5D55_4FCC_809B_9B4CC86C88B9_.wvu.Cols" localSheetId="118" hidden="1">'Operaciones Inmobiliarias'!#REF!</definedName>
    <definedName name="Z_51F1D52B_5D55_4FCC_809B_9B4CC86C88B9_.wvu.PrintArea" localSheetId="119" hidden="1">' Activo de las Empresas'!$A$1:$C$41</definedName>
    <definedName name="Z_51F1D52B_5D55_4FCC_809B_9B4CC86C88B9_.wvu.PrintArea" localSheetId="32" hidden="1">' Adm. Azua mensual'!$A$1:$N$6</definedName>
    <definedName name="Z_51F1D52B_5D55_4FCC_809B_9B4CC86C88B9_.wvu.PrintArea" localSheetId="56" hidden="1">' Adm. La Feria mensual'!$A$1:$N$67</definedName>
    <definedName name="Z_51F1D52B_5D55_4FCC_809B_9B4CC86C88B9_.wvu.PrintArea" localSheetId="58" hidden="1">' Adm. La Romana mensual'!$A$1:$N$57</definedName>
    <definedName name="Z_51F1D52B_5D55_4FCC_809B_9B4CC86C88B9_.wvu.PrintArea" localSheetId="60" hidden="1">' Adm. La Vega mensual'!$A$1:$N$64</definedName>
    <definedName name="Z_51F1D52B_5D55_4FCC_809B_9B4CC86C88B9_.wvu.PrintArea" localSheetId="70" hidden="1">' Adm. Moca mensual'!$A$1:$N$58</definedName>
    <definedName name="Z_51F1D52B_5D55_4FCC_809B_9B4CC86C88B9_.wvu.PrintArea" localSheetId="78" hidden="1">' Adm. Puerto Plata mensual'!$A$1:$N$65</definedName>
    <definedName name="Z_51F1D52B_5D55_4FCC_809B_9B4CC86C88B9_.wvu.PrintArea" localSheetId="82" hidden="1">' Adm. Samaná mensual'!$A$1:$N$55</definedName>
    <definedName name="Z_51F1D52B_5D55_4FCC_809B_9B4CC86C88B9_.wvu.PrintArea" localSheetId="86" hidden="1">' Adm. San Cristóbal mensual'!$A$1:$N$63</definedName>
    <definedName name="Z_51F1D52B_5D55_4FCC_809B_9B4CC86C88B9_.wvu.PrintArea" localSheetId="88" hidden="1">' Adm. San Francisco mensual'!$A$1:$N$58</definedName>
    <definedName name="Z_51F1D52B_5D55_4FCC_809B_9B4CC86C88B9_.wvu.PrintArea" localSheetId="92" hidden="1">' Adm. San Pedro mensual'!$A$1:$O$59</definedName>
    <definedName name="Z_51F1D52B_5D55_4FCC_809B_9B4CC86C88B9_.wvu.PrintArea" localSheetId="100" hidden="1">' Adm. Zona Oriental mensual'!$A$1:$O$56</definedName>
    <definedName name="Z_51F1D52B_5D55_4FCC_809B_9B4CC86C88B9_.wvu.PrintArea" localSheetId="111" hidden="1">' Alquileres y arrendamientos'!$A$1:$B$36</definedName>
    <definedName name="Z_51F1D52B_5D55_4FCC_809B_9B4CC86C88B9_.wvu.PrintArea" localSheetId="21" hidden="1">' C-7 COMPARATIVO DOLARES'!$A$1:$F$30</definedName>
    <definedName name="Z_51F1D52B_5D55_4FCC_809B_9B4CC86C88B9_.wvu.PrintArea" localSheetId="134" hidden="1">' Impuestos en US$ y EU$'!$A$1:$B$28</definedName>
    <definedName name="Z_51F1D52B_5D55_4FCC_809B_9B4CC86C88B9_.wvu.PrintArea" localSheetId="114" hidden="1">' Intereses Pagados'!$A$1:$B$26</definedName>
    <definedName name="Z_51F1D52B_5D55_4FCC_809B_9B4CC86C88B9_.wvu.PrintArea" localSheetId="120" hidden="1">' IPI'!$A$1:$C$38</definedName>
    <definedName name="Z_51F1D52B_5D55_4FCC_809B_9B4CC86C88B9_.wvu.PrintArea" localSheetId="124" hidden="1">' ITBIS'!$A$1:$C$29</definedName>
    <definedName name="Z_51F1D52B_5D55_4FCC_809B_9B4CC86C88B9_.wvu.PrintArea" localSheetId="116" hidden="1">' Pagos al exterior en gral. '!$A$1:$B$34</definedName>
    <definedName name="Z_51F1D52B_5D55_4FCC_809B_9B4CC86C88B9_.wvu.PrintArea" localSheetId="115" hidden="1">' Provisión Bs del Estado'!$A$1:$C$31</definedName>
    <definedName name="Z_51F1D52B_5D55_4FCC_809B_9B4CC86C88B9_.wvu.PrintArea" localSheetId="121" hidden="1">' Sucesiones y Donaciones'!$A$1:$B$31</definedName>
    <definedName name="Z_51F1D52B_5D55_4FCC_809B_9B4CC86C88B9_.wvu.PrintArea" localSheetId="126" hidden="1">' Tabaco'!$A$1:$B$36</definedName>
    <definedName name="Z_51F1D52B_5D55_4FCC_809B_9B4CC86C88B9_.wvu.PrintArea" localSheetId="34" hidden="1">'Adm. Bani mensual '!$A$1:$N$5</definedName>
    <definedName name="Z_51F1D52B_5D55_4FCC_809B_9B4CC86C88B9_.wvu.PrintArea" localSheetId="36" hidden="1">'Adm. Barahona mensual'!$A$1:$N$73</definedName>
    <definedName name="Z_51F1D52B_5D55_4FCC_809B_9B4CC86C88B9_.wvu.PrintArea" localSheetId="42" hidden="1">'Adm. Bonao mensual'!$A$1:$N$59</definedName>
    <definedName name="Z_51F1D52B_5D55_4FCC_809B_9B4CC86C88B9_.wvu.PrintArea" localSheetId="46" hidden="1">'Adm. El Seibo mensual'!$A$1:$N$57</definedName>
    <definedName name="Z_51F1D52B_5D55_4FCC_809B_9B4CC86C88B9_.wvu.PrintArea" localSheetId="52" hidden="1">'Adm. Herrera mensual'!$A$1:$N$58</definedName>
    <definedName name="Z_51F1D52B_5D55_4FCC_809B_9B4CC86C88B9_.wvu.PrintArea" localSheetId="54" hidden="1">'Adm. Higüey mensual'!$A$1:$N$57</definedName>
    <definedName name="Z_51F1D52B_5D55_4FCC_809B_9B4CC86C88B9_.wvu.PrintArea" localSheetId="62" hidden="1">'Adm. Los Mina mensual'!$A$1:$N$56</definedName>
    <definedName name="Z_51F1D52B_5D55_4FCC_809B_9B4CC86C88B9_.wvu.PrintArea" localSheetId="64" hidden="1">'Adm. Los Próceres mensual'!$A$1:$N$65</definedName>
    <definedName name="Z_51F1D52B_5D55_4FCC_809B_9B4CC86C88B9_.wvu.PrintArea" localSheetId="72" hidden="1">'Adm. Montecristi mensual'!$A$1:$N$57</definedName>
    <definedName name="Z_51F1D52B_5D55_4FCC_809B_9B4CC86C88B9_.wvu.PrintArea" localSheetId="74" hidden="1">'Adm. Nagua mensual'!$A$1:$P$59</definedName>
    <definedName name="Z_51F1D52B_5D55_4FCC_809B_9B4CC86C88B9_.wvu.PrintArea" localSheetId="76" hidden="1">'Adm. OGC Santiago mensual'!$A$1:$N$57</definedName>
    <definedName name="Z_51F1D52B_5D55_4FCC_809B_9B4CC86C88B9_.wvu.PrintArea" localSheetId="80" hidden="1">'Adm. Salcedo mensual'!$A$1:$N$56</definedName>
    <definedName name="Z_51F1D52B_5D55_4FCC_809B_9B4CC86C88B9_.wvu.PrintArea" localSheetId="84" hidden="1">'Adm. San Carlos mensual'!$A$1:$N$64</definedName>
    <definedName name="Z_51F1D52B_5D55_4FCC_809B_9B4CC86C88B9_.wvu.PrintArea" localSheetId="90" hidden="1">'Adm. San Juan mensual'!$A$1:$N$58</definedName>
    <definedName name="Z_51F1D52B_5D55_4FCC_809B_9B4CC86C88B9_.wvu.PrintArea" localSheetId="94" hidden="1">'Adm. Santiago mensual'!$A$1:$N$58</definedName>
    <definedName name="Z_51F1D52B_5D55_4FCC_809B_9B4CC86C88B9_.wvu.PrintArea" localSheetId="96" hidden="1">'Adm. Valverde Mao mensual'!$A$1:$N$61</definedName>
    <definedName name="Z_51F1D52B_5D55_4FCC_809B_9B4CC86C88B9_.wvu.PrintArea" localSheetId="98" hidden="1">'Adm. Villa Mella mensual'!$A$1:$N$55</definedName>
    <definedName name="Z_51F1D52B_5D55_4FCC_809B_9B4CC86C88B9_.wvu.PrintArea" localSheetId="125" hidden="1">'Alcoholes y Cervezas'!$A$1:$B$31</definedName>
    <definedName name="Z_51F1D52B_5D55_4FCC_809B_9B4CC86C88B9_.wvu.PrintArea" localSheetId="117" hidden="1">Casinos!$A$1:$B$31</definedName>
    <definedName name="Z_51F1D52B_5D55_4FCC_809B_9B4CC86C88B9_.wvu.PrintArea" localSheetId="132" hidden="1">'Circulación vehículos'!$A$3:$B$41</definedName>
    <definedName name="Z_51F1D52B_5D55_4FCC_809B_9B4CC86C88B9_.wvu.PrintArea" localSheetId="26" hidden="1">'Contenido 2da. parte'!$A$1:$C$175</definedName>
    <definedName name="Z_51F1D52B_5D55_4FCC_809B_9B4CC86C88B9_.wvu.PrintArea" localSheetId="104" hidden="1">'Contenido 3ra. parte'!$A$2:$C$36</definedName>
    <definedName name="Z_51F1D52B_5D55_4FCC_809B_9B4CC86C88B9_.wvu.PrintArea" localSheetId="137" hidden="1">'Contenido 4ta. parte'!$A$1:$C$19</definedName>
    <definedName name="Z_51F1D52B_5D55_4FCC_809B_9B4CC86C88B9_.wvu.PrintArea" localSheetId="150" hidden="1">'Contenido 5ta. parte'!$A$1:$C$13</definedName>
    <definedName name="Z_51F1D52B_5D55_4FCC_809B_9B4CC86C88B9_.wvu.PrintArea" localSheetId="156" hidden="1">'Contenido 6ta. parte'!$A$1:$C$9</definedName>
    <definedName name="Z_51F1D52B_5D55_4FCC_809B_9B4CC86C88B9_.wvu.PrintArea" localSheetId="161" hidden="1">'Contenido 7ta. parte'!$A$1:$C$10</definedName>
    <definedName name="Z_51F1D52B_5D55_4FCC_809B_9B4CC86C88B9_.wvu.PrintArea" localSheetId="164" hidden="1">'Contenido 8va. parte '!$A$1:$C$11</definedName>
    <definedName name="Z_51F1D52B_5D55_4FCC_809B_9B4CC86C88B9_.wvu.PrintArea" localSheetId="48" hidden="1">'GGC mensual'!$A$1:$N$68</definedName>
    <definedName name="Z_51F1D52B_5D55_4FCC_809B_9B4CC86C88B9_.wvu.PrintArea" localSheetId="127" hidden="1">'Hidrocarburos Ad-Valorem'!$A$1:$C$27</definedName>
    <definedName name="Z_51F1D52B_5D55_4FCC_809B_9B4CC86C88B9_.wvu.PrintArea" localSheetId="131" hidden="1">'Inscrip. primera placa'!$A$1:$B$38</definedName>
    <definedName name="Z_51F1D52B_5D55_4FCC_809B_9B4CC86C88B9_.wvu.PrintArea" localSheetId="118" hidden="1">'Operaciones Inmobiliarias'!$A$1:$B$30</definedName>
    <definedName name="Z_51F1D52B_5D55_4FCC_809B_9B4CC86C88B9_.wvu.PrintArea" localSheetId="17" hidden="1">'Particip. DGII en el PIB'!$A$1:$D$29</definedName>
    <definedName name="Z_51F1D52B_5D55_4FCC_809B_9B4CC86C88B9_.wvu.PrintArea" localSheetId="105" hidden="1">'Personas Físicas '!$A$1:$B$43</definedName>
    <definedName name="Z_51F1D52B_5D55_4FCC_809B_9B4CC86C88B9_.wvu.PrintArea" localSheetId="110" hidden="1">'Premios de lotería'!$A$1:$B$35</definedName>
    <definedName name="Z_51F1D52B_5D55_4FCC_809B_9B4CC86C88B9_.wvu.PrintArea" localSheetId="15" hidden="1">'Rec. por región e impuestos'!$A$1:$A$82</definedName>
    <definedName name="Z_51F1D52B_5D55_4FCC_809B_9B4CC86C88B9_.wvu.PrintArea" localSheetId="10" hidden="1">'Recaudación mensual DGII 2025'!$A$1:$N$83</definedName>
    <definedName name="Z_51F1D52B_5D55_4FCC_809B_9B4CC86C88B9_.wvu.PrintArea" localSheetId="13" hidden="1">'Recaudación por región'!$A$1:$J$3</definedName>
    <definedName name="Z_51F1D52B_5D55_4FCC_809B_9B4CC86C88B9_.wvu.PrintArea" localSheetId="106" hidden="1">'Renta de las Empresas'!$A$1:$B$51</definedName>
    <definedName name="Z_51F1D52B_5D55_4FCC_809B_9B4CC86C88B9_.wvu.PrintArea" localSheetId="108" hidden="1">'Renta de los salarios'!$A$1:$C$34</definedName>
    <definedName name="Z_51F1D52B_5D55_4FCC_809B_9B4CC86C88B9_.wvu.PrintArea" localSheetId="107" hidden="1">Retenciones!$A$1:$B$41</definedName>
    <definedName name="Z_51F1D52B_5D55_4FCC_809B_9B4CC86C88B9_.wvu.PrintArea" localSheetId="112" hidden="1">'Retribución Complementaria'!$A$1:$B$31</definedName>
    <definedName name="Z_51F1D52B_5D55_4FCC_809B_9B4CC86C88B9_.wvu.Rows" localSheetId="60" hidden="1">' Adm. La Vega mensual'!#REF!</definedName>
    <definedName name="Z_51F1D52B_5D55_4FCC_809B_9B4CC86C88B9_.wvu.Rows" localSheetId="52" hidden="1">'Adm. Herrera mensual'!#REF!</definedName>
    <definedName name="Z_51F1D52B_5D55_4FCC_809B_9B4CC86C88B9_.wvu.Rows" localSheetId="132" hidden="1">'Circulación vehículos'!$1:$2</definedName>
    <definedName name="Z_67BA8672_8137_4028_84CD_AA630649A2B3_.wvu.Cols" localSheetId="26" hidden="1">'Contenido 2da. parte'!$D:$D</definedName>
    <definedName name="Z_67BA8672_8137_4028_84CD_AA630649A2B3_.wvu.Cols" localSheetId="104" hidden="1">'Contenido 3ra. parte'!$D:$D</definedName>
    <definedName name="Z_67BA8672_8137_4028_84CD_AA630649A2B3_.wvu.Cols" localSheetId="137" hidden="1">'Contenido 4ta. parte'!$D:$D</definedName>
    <definedName name="Z_67BA8672_8137_4028_84CD_AA630649A2B3_.wvu.Cols" localSheetId="150" hidden="1">'Contenido 5ta. parte'!$D:$D</definedName>
    <definedName name="Z_67BA8672_8137_4028_84CD_AA630649A2B3_.wvu.Cols" localSheetId="156" hidden="1">'Contenido 6ta. parte'!$D:$D</definedName>
    <definedName name="Z_67BA8672_8137_4028_84CD_AA630649A2B3_.wvu.Cols" localSheetId="161" hidden="1">'Contenido 7ta. parte'!$D:$D</definedName>
    <definedName name="Z_67BA8672_8137_4028_84CD_AA630649A2B3_.wvu.Cols" localSheetId="164" hidden="1">'Contenido 8va. parte '!$D:$D</definedName>
    <definedName name="Z_67BA8672_8137_4028_84CD_AA630649A2B3_.wvu.Cols" localSheetId="118" hidden="1">'Operaciones Inmobiliarias'!#REF!</definedName>
    <definedName name="Z_67BA8672_8137_4028_84CD_AA630649A2B3_.wvu.PrintArea" localSheetId="119" hidden="1">' Activo de las Empresas'!$A$1:$B$45</definedName>
    <definedName name="Z_67BA8672_8137_4028_84CD_AA630649A2B3_.wvu.PrintArea" localSheetId="32" hidden="1">' Adm. Azua mensual'!$A$1:$N$9</definedName>
    <definedName name="Z_67BA8672_8137_4028_84CD_AA630649A2B3_.wvu.PrintArea" localSheetId="58" hidden="1">' Adm. La Romana mensual'!$A$1:$N$68</definedName>
    <definedName name="Z_67BA8672_8137_4028_84CD_AA630649A2B3_.wvu.PrintArea" localSheetId="60" hidden="1">' Adm. La Vega mensual'!$A$1:$N$64</definedName>
    <definedName name="Z_67BA8672_8137_4028_84CD_AA630649A2B3_.wvu.PrintArea" localSheetId="70" hidden="1">' Adm. Moca mensual'!$A$1:$N$58</definedName>
    <definedName name="Z_67BA8672_8137_4028_84CD_AA630649A2B3_.wvu.PrintArea" localSheetId="78" hidden="1">' Adm. Puerto Plata mensual'!$A$1:$N$65</definedName>
    <definedName name="Z_67BA8672_8137_4028_84CD_AA630649A2B3_.wvu.PrintArea" localSheetId="86" hidden="1">' Adm. San Cristóbal mensual'!$A$1:$N$63</definedName>
    <definedName name="Z_67BA8672_8137_4028_84CD_AA630649A2B3_.wvu.PrintArea" localSheetId="88" hidden="1">' Adm. San Francisco mensual'!$A$1:$N$58</definedName>
    <definedName name="Z_67BA8672_8137_4028_84CD_AA630649A2B3_.wvu.PrintArea" localSheetId="92" hidden="1">' Adm. San Pedro mensual'!$A$1:$O$61</definedName>
    <definedName name="Z_67BA8672_8137_4028_84CD_AA630649A2B3_.wvu.PrintArea" localSheetId="100" hidden="1">' Adm. Zona Oriental mensual'!$A$1:$O$47</definedName>
    <definedName name="Z_67BA8672_8137_4028_84CD_AA630649A2B3_.wvu.PrintArea" localSheetId="111" hidden="1">' Alquileres y arrendamientos'!$A$1:$A$42</definedName>
    <definedName name="Z_67BA8672_8137_4028_84CD_AA630649A2B3_.wvu.PrintArea" localSheetId="21" hidden="1">' C-7 COMPARATIVO DOLARES'!$A$1:$E$46</definedName>
    <definedName name="Z_67BA8672_8137_4028_84CD_AA630649A2B3_.wvu.PrintArea" localSheetId="134" hidden="1">' Impuestos en US$ y EU$'!$A$1:$A$29</definedName>
    <definedName name="Z_67BA8672_8137_4028_84CD_AA630649A2B3_.wvu.PrintArea" localSheetId="114" hidden="1">' Intereses Pagados'!$A$1:$A$29</definedName>
    <definedName name="Z_67BA8672_8137_4028_84CD_AA630649A2B3_.wvu.PrintArea" localSheetId="124" hidden="1">' ITBIS'!$A$1:$A$32</definedName>
    <definedName name="Z_67BA8672_8137_4028_84CD_AA630649A2B3_.wvu.PrintArea" localSheetId="115" hidden="1">' Provisión Bs del Estado'!$A$1:$A$32</definedName>
    <definedName name="Z_67BA8672_8137_4028_84CD_AA630649A2B3_.wvu.PrintArea" localSheetId="121" hidden="1">' Sucesiones y Donaciones'!$A$1:$A$34</definedName>
    <definedName name="Z_67BA8672_8137_4028_84CD_AA630649A2B3_.wvu.PrintArea" localSheetId="36" hidden="1">'Adm. Barahona mensual'!$A$1:$N$74</definedName>
    <definedName name="Z_67BA8672_8137_4028_84CD_AA630649A2B3_.wvu.PrintArea" localSheetId="52" hidden="1">'Adm. Herrera mensual'!$A$1:$N$49</definedName>
    <definedName name="Z_67BA8672_8137_4028_84CD_AA630649A2B3_.wvu.PrintArea" localSheetId="54" hidden="1">'Adm. Higüey mensual'!$A$1:$N$68</definedName>
    <definedName name="Z_67BA8672_8137_4028_84CD_AA630649A2B3_.wvu.PrintArea" localSheetId="64" hidden="1">'Adm. Los Próceres mensual'!$A$1:$N$75</definedName>
    <definedName name="Z_67BA8672_8137_4028_84CD_AA630649A2B3_.wvu.PrintArea" localSheetId="72" hidden="1">'Adm. Montecristi mensual'!$A$1:$N$57</definedName>
    <definedName name="Z_67BA8672_8137_4028_84CD_AA630649A2B3_.wvu.PrintArea" localSheetId="84" hidden="1">'Adm. San Carlos mensual'!$A$1:$N$56</definedName>
    <definedName name="Z_67BA8672_8137_4028_84CD_AA630649A2B3_.wvu.PrintArea" localSheetId="90" hidden="1">'Adm. San Juan mensual'!$A$1:$N$89</definedName>
    <definedName name="Z_67BA8672_8137_4028_84CD_AA630649A2B3_.wvu.PrintArea" localSheetId="94" hidden="1">'Adm. Santiago mensual'!$A$1:$N$95</definedName>
    <definedName name="Z_67BA8672_8137_4028_84CD_AA630649A2B3_.wvu.PrintArea" localSheetId="125" hidden="1">'Alcoholes y Cervezas'!$A$1:$A$35</definedName>
    <definedName name="Z_67BA8672_8137_4028_84CD_AA630649A2B3_.wvu.PrintArea" localSheetId="117" hidden="1">Casinos!$A$1:$B$45</definedName>
    <definedName name="Z_67BA8672_8137_4028_84CD_AA630649A2B3_.wvu.PrintArea" localSheetId="132" hidden="1">'Circulación vehículos'!$A$3:$A$46</definedName>
    <definedName name="Z_67BA8672_8137_4028_84CD_AA630649A2B3_.wvu.PrintArea" localSheetId="26" hidden="1">'Contenido 2da. parte'!$A$1:$C$175</definedName>
    <definedName name="Z_67BA8672_8137_4028_84CD_AA630649A2B3_.wvu.PrintArea" localSheetId="104" hidden="1">'Contenido 3ra. parte'!$A$2:$C$36</definedName>
    <definedName name="Z_67BA8672_8137_4028_84CD_AA630649A2B3_.wvu.PrintArea" localSheetId="137" hidden="1">'Contenido 4ta. parte'!$A$1:$C$19</definedName>
    <definedName name="Z_67BA8672_8137_4028_84CD_AA630649A2B3_.wvu.PrintArea" localSheetId="150" hidden="1">'Contenido 5ta. parte'!$A$1:$C$13</definedName>
    <definedName name="Z_67BA8672_8137_4028_84CD_AA630649A2B3_.wvu.PrintArea" localSheetId="156" hidden="1">'Contenido 6ta. parte'!$A$1:$C$9</definedName>
    <definedName name="Z_67BA8672_8137_4028_84CD_AA630649A2B3_.wvu.PrintArea" localSheetId="161" hidden="1">'Contenido 7ta. parte'!$A$1:$C$10</definedName>
    <definedName name="Z_67BA8672_8137_4028_84CD_AA630649A2B3_.wvu.PrintArea" localSheetId="164" hidden="1">'Contenido 8va. parte '!$A$1:$C$11</definedName>
    <definedName name="Z_67BA8672_8137_4028_84CD_AA630649A2B3_.wvu.PrintArea" localSheetId="48" hidden="1">'GGC mensual'!$A$1:$N$68</definedName>
    <definedName name="Z_67BA8672_8137_4028_84CD_AA630649A2B3_.wvu.PrintArea" localSheetId="127" hidden="1">'Hidrocarburos Ad-Valorem'!$A$1:$A$27</definedName>
    <definedName name="Z_67BA8672_8137_4028_84CD_AA630649A2B3_.wvu.PrintArea" localSheetId="131" hidden="1">'Inscrip. primera placa'!$A$1:$B$44</definedName>
    <definedName name="Z_67BA8672_8137_4028_84CD_AA630649A2B3_.wvu.PrintArea" localSheetId="118" hidden="1">'Operaciones Inmobiliarias'!$A$1:$A$51</definedName>
    <definedName name="Z_67BA8672_8137_4028_84CD_AA630649A2B3_.wvu.PrintArea" localSheetId="17" hidden="1">'Particip. DGII en el PIB'!$A$1:$D$28</definedName>
    <definedName name="Z_67BA8672_8137_4028_84CD_AA630649A2B3_.wvu.PrintArea" localSheetId="105" hidden="1">'Personas Físicas '!$A$1:$A$43</definedName>
    <definedName name="Z_67BA8672_8137_4028_84CD_AA630649A2B3_.wvu.PrintArea" localSheetId="110" hidden="1">'Premios de lotería'!$A$1:$A$36</definedName>
    <definedName name="Z_67BA8672_8137_4028_84CD_AA630649A2B3_.wvu.PrintArea" localSheetId="15" hidden="1">'Rec. por región e impuestos'!$A$1:$A$78</definedName>
    <definedName name="Z_67BA8672_8137_4028_84CD_AA630649A2B3_.wvu.PrintArea" localSheetId="10" hidden="1">'Recaudación mensual DGII 2025'!$A$1:$N$96</definedName>
    <definedName name="Z_67BA8672_8137_4028_84CD_AA630649A2B3_.wvu.PrintArea" localSheetId="13" hidden="1">'Recaudación por región'!$A$1:$J$3</definedName>
    <definedName name="Z_67BA8672_8137_4028_84CD_AA630649A2B3_.wvu.PrintArea" localSheetId="106" hidden="1">'Renta de las Empresas'!$A$1:$A$54</definedName>
    <definedName name="Z_67BA8672_8137_4028_84CD_AA630649A2B3_.wvu.PrintArea" localSheetId="108" hidden="1">'Renta de los salarios'!$A$1:$A$38</definedName>
    <definedName name="Z_67BA8672_8137_4028_84CD_AA630649A2B3_.wvu.PrintArea" localSheetId="107" hidden="1">Retenciones!$A$1:$A$41</definedName>
    <definedName name="Z_67BA8672_8137_4028_84CD_AA630649A2B3_.wvu.PrintArea" localSheetId="112" hidden="1">'Retribución Complementaria'!$A$1:$A$32</definedName>
    <definedName name="Z_67BA8672_8137_4028_84CD_AA630649A2B3_.wvu.Rows" localSheetId="60" hidden="1">' Adm. La Vega mensual'!#REF!</definedName>
    <definedName name="Z_67BA8672_8137_4028_84CD_AA630649A2B3_.wvu.Rows" localSheetId="52" hidden="1">'Adm. Herrera mensual'!#REF!,'Adm. Herrera mensual'!#REF!</definedName>
    <definedName name="Z_67BA8672_8137_4028_84CD_AA630649A2B3_.wvu.Rows" localSheetId="132" hidden="1">'Circulación vehículos'!$1:$2</definedName>
    <definedName name="Z_B297ACE3_C144_4411_A206_EE5C8D41CE1C_.wvu.Cols" localSheetId="26" hidden="1">'Contenido 2da. parte'!$D:$D</definedName>
    <definedName name="Z_B297ACE3_C144_4411_A206_EE5C8D41CE1C_.wvu.Cols" localSheetId="104" hidden="1">'Contenido 3ra. parte'!$D:$D</definedName>
    <definedName name="Z_B297ACE3_C144_4411_A206_EE5C8D41CE1C_.wvu.Cols" localSheetId="137" hidden="1">'Contenido 4ta. parte'!$D:$D</definedName>
    <definedName name="Z_B297ACE3_C144_4411_A206_EE5C8D41CE1C_.wvu.Cols" localSheetId="150" hidden="1">'Contenido 5ta. parte'!$D:$D</definedName>
    <definedName name="Z_B297ACE3_C144_4411_A206_EE5C8D41CE1C_.wvu.Cols" localSheetId="156" hidden="1">'Contenido 6ta. parte'!$D:$D</definedName>
    <definedName name="Z_B297ACE3_C144_4411_A206_EE5C8D41CE1C_.wvu.Cols" localSheetId="161" hidden="1">'Contenido 7ta. parte'!$D:$D</definedName>
    <definedName name="Z_B297ACE3_C144_4411_A206_EE5C8D41CE1C_.wvu.Cols" localSheetId="164" hidden="1">'Contenido 8va. parte '!$D:$D</definedName>
    <definedName name="Z_B297ACE3_C144_4411_A206_EE5C8D41CE1C_.wvu.Cols" localSheetId="118" hidden="1">'Operaciones Inmobiliarias'!#REF!</definedName>
    <definedName name="Z_B297ACE3_C144_4411_A206_EE5C8D41CE1C_.wvu.PrintArea" localSheetId="119" hidden="1">' Activo de las Empresas'!$A$1:$C$45</definedName>
    <definedName name="Z_B297ACE3_C144_4411_A206_EE5C8D41CE1C_.wvu.PrintArea" localSheetId="32" hidden="1">' Adm. Azua mensual'!$A$1:$N$9</definedName>
    <definedName name="Z_B297ACE3_C144_4411_A206_EE5C8D41CE1C_.wvu.PrintArea" localSheetId="56" hidden="1">' Adm. La Feria mensual'!$A$1:$N$67</definedName>
    <definedName name="Z_B297ACE3_C144_4411_A206_EE5C8D41CE1C_.wvu.PrintArea" localSheetId="58" hidden="1">' Adm. La Romana mensual'!$A$1:$N$68</definedName>
    <definedName name="Z_B297ACE3_C144_4411_A206_EE5C8D41CE1C_.wvu.PrintArea" localSheetId="60" hidden="1">' Adm. La Vega mensual'!$A$1:$N$64</definedName>
    <definedName name="Z_B297ACE3_C144_4411_A206_EE5C8D41CE1C_.wvu.PrintArea" localSheetId="70" hidden="1">' Adm. Moca mensual'!$A$1:$N$58</definedName>
    <definedName name="Z_B297ACE3_C144_4411_A206_EE5C8D41CE1C_.wvu.PrintArea" localSheetId="78" hidden="1">' Adm. Puerto Plata mensual'!$A$1:$N$65</definedName>
    <definedName name="Z_B297ACE3_C144_4411_A206_EE5C8D41CE1C_.wvu.PrintArea" localSheetId="86" hidden="1">' Adm. San Cristóbal mensual'!$A$1:$N$63</definedName>
    <definedName name="Z_B297ACE3_C144_4411_A206_EE5C8D41CE1C_.wvu.PrintArea" localSheetId="88" hidden="1">' Adm. San Francisco mensual'!$A$1:$N$58</definedName>
    <definedName name="Z_B297ACE3_C144_4411_A206_EE5C8D41CE1C_.wvu.PrintArea" localSheetId="92" hidden="1">' Adm. San Pedro mensual'!$A$1:$O$61</definedName>
    <definedName name="Z_B297ACE3_C144_4411_A206_EE5C8D41CE1C_.wvu.PrintArea" localSheetId="100" hidden="1">' Adm. Zona Oriental mensual'!$A$1:$O$53</definedName>
    <definedName name="Z_B297ACE3_C144_4411_A206_EE5C8D41CE1C_.wvu.PrintArea" localSheetId="111" hidden="1">' Alquileres y arrendamientos'!$A$1:$A$42</definedName>
    <definedName name="Z_B297ACE3_C144_4411_A206_EE5C8D41CE1C_.wvu.PrintArea" localSheetId="21" hidden="1">' C-7 COMPARATIVO DOLARES'!$A$1:$E$46</definedName>
    <definedName name="Z_B297ACE3_C144_4411_A206_EE5C8D41CE1C_.wvu.PrintArea" localSheetId="134" hidden="1">' Impuestos en US$ y EU$'!$A$1:$A$29</definedName>
    <definedName name="Z_B297ACE3_C144_4411_A206_EE5C8D41CE1C_.wvu.PrintArea" localSheetId="114" hidden="1">' Intereses Pagados'!$A$1:$A$26</definedName>
    <definedName name="Z_B297ACE3_C144_4411_A206_EE5C8D41CE1C_.wvu.PrintArea" localSheetId="124" hidden="1">' ITBIS'!$A$1:$A$32</definedName>
    <definedName name="Z_B297ACE3_C144_4411_A206_EE5C8D41CE1C_.wvu.PrintArea" localSheetId="116" hidden="1">' Pagos al exterior en gral. '!$A$1:$A$42</definedName>
    <definedName name="Z_B297ACE3_C144_4411_A206_EE5C8D41CE1C_.wvu.PrintArea" localSheetId="115" hidden="1">' Provisión Bs del Estado'!$A$1:$A$32</definedName>
    <definedName name="Z_B297ACE3_C144_4411_A206_EE5C8D41CE1C_.wvu.PrintArea" localSheetId="121" hidden="1">' Sucesiones y Donaciones'!$A$1:$A$34</definedName>
    <definedName name="Z_B297ACE3_C144_4411_A206_EE5C8D41CE1C_.wvu.PrintArea" localSheetId="34" hidden="1">'Adm. Bani mensual '!$A$1:$N$6</definedName>
    <definedName name="Z_B297ACE3_C144_4411_A206_EE5C8D41CE1C_.wvu.PrintArea" localSheetId="36" hidden="1">'Adm. Barahona mensual'!$A$1:$N$73</definedName>
    <definedName name="Z_B297ACE3_C144_4411_A206_EE5C8D41CE1C_.wvu.PrintArea" localSheetId="42" hidden="1">'Adm. Bonao mensual'!$A$1:$N$61</definedName>
    <definedName name="Z_B297ACE3_C144_4411_A206_EE5C8D41CE1C_.wvu.PrintArea" localSheetId="52" hidden="1">'Adm. Herrera mensual'!$A$1:$N$49</definedName>
    <definedName name="Z_B297ACE3_C144_4411_A206_EE5C8D41CE1C_.wvu.PrintArea" localSheetId="54" hidden="1">'Adm. Higüey mensual'!$A$1:$N$68</definedName>
    <definedName name="Z_B297ACE3_C144_4411_A206_EE5C8D41CE1C_.wvu.PrintArea" localSheetId="62" hidden="1">'Adm. Los Mina mensual'!$A$1:$N$6</definedName>
    <definedName name="Z_B297ACE3_C144_4411_A206_EE5C8D41CE1C_.wvu.PrintArea" localSheetId="64" hidden="1">'Adm. Los Próceres mensual'!$A$1:$N$75</definedName>
    <definedName name="Z_B297ACE3_C144_4411_A206_EE5C8D41CE1C_.wvu.PrintArea" localSheetId="72" hidden="1">'Adm. Montecristi mensual'!$A$1:$N$57</definedName>
    <definedName name="Z_B297ACE3_C144_4411_A206_EE5C8D41CE1C_.wvu.PrintArea" localSheetId="76" hidden="1">'Adm. OGC Santiago mensual'!$A$1:$N$73</definedName>
    <definedName name="Z_B297ACE3_C144_4411_A206_EE5C8D41CE1C_.wvu.PrintArea" localSheetId="80" hidden="1">'Adm. Salcedo mensual'!$A$1:$N$56</definedName>
    <definedName name="Z_B297ACE3_C144_4411_A206_EE5C8D41CE1C_.wvu.PrintArea" localSheetId="84" hidden="1">'Adm. San Carlos mensual'!$A$1:$N$64</definedName>
    <definedName name="Z_B297ACE3_C144_4411_A206_EE5C8D41CE1C_.wvu.PrintArea" localSheetId="90" hidden="1">'Adm. San Juan mensual'!$A$1:$N$88</definedName>
    <definedName name="Z_B297ACE3_C144_4411_A206_EE5C8D41CE1C_.wvu.PrintArea" localSheetId="94" hidden="1">'Adm. Santiago mensual'!$A$1:$N$95</definedName>
    <definedName name="Z_B297ACE3_C144_4411_A206_EE5C8D41CE1C_.wvu.PrintArea" localSheetId="96" hidden="1">'Adm. Valverde Mao mensual'!$A$1:$N$66</definedName>
    <definedName name="Z_B297ACE3_C144_4411_A206_EE5C8D41CE1C_.wvu.PrintArea" localSheetId="98" hidden="1">'Adm. Villa Mella mensual'!$A$1:$N$7</definedName>
    <definedName name="Z_B297ACE3_C144_4411_A206_EE5C8D41CE1C_.wvu.PrintArea" localSheetId="125" hidden="1">'Alcoholes y Cervezas'!$A$1:$A$35</definedName>
    <definedName name="Z_B297ACE3_C144_4411_A206_EE5C8D41CE1C_.wvu.PrintArea" localSheetId="117" hidden="1">Casinos!$A$1:$B$45</definedName>
    <definedName name="Z_B297ACE3_C144_4411_A206_EE5C8D41CE1C_.wvu.PrintArea" localSheetId="132" hidden="1">'Circulación vehículos'!$A$3:$A$46</definedName>
    <definedName name="Z_B297ACE3_C144_4411_A206_EE5C8D41CE1C_.wvu.PrintArea" localSheetId="26" hidden="1">'Contenido 2da. parte'!$A$1:$C$175</definedName>
    <definedName name="Z_B297ACE3_C144_4411_A206_EE5C8D41CE1C_.wvu.PrintArea" localSheetId="104" hidden="1">'Contenido 3ra. parte'!$A$2:$C$36</definedName>
    <definedName name="Z_B297ACE3_C144_4411_A206_EE5C8D41CE1C_.wvu.PrintArea" localSheetId="137" hidden="1">'Contenido 4ta. parte'!$A$1:$C$19</definedName>
    <definedName name="Z_B297ACE3_C144_4411_A206_EE5C8D41CE1C_.wvu.PrintArea" localSheetId="150" hidden="1">'Contenido 5ta. parte'!$A$1:$C$13</definedName>
    <definedName name="Z_B297ACE3_C144_4411_A206_EE5C8D41CE1C_.wvu.PrintArea" localSheetId="156" hidden="1">'Contenido 6ta. parte'!$A$1:$C$9</definedName>
    <definedName name="Z_B297ACE3_C144_4411_A206_EE5C8D41CE1C_.wvu.PrintArea" localSheetId="161" hidden="1">'Contenido 7ta. parte'!$A$1:$C$10</definedName>
    <definedName name="Z_B297ACE3_C144_4411_A206_EE5C8D41CE1C_.wvu.PrintArea" localSheetId="164" hidden="1">'Contenido 8va. parte '!$A$1:$C$11</definedName>
    <definedName name="Z_B297ACE3_C144_4411_A206_EE5C8D41CE1C_.wvu.PrintArea" localSheetId="48" hidden="1">'GGC mensual'!$A$1:$N$68</definedName>
    <definedName name="Z_B297ACE3_C144_4411_A206_EE5C8D41CE1C_.wvu.PrintArea" localSheetId="127" hidden="1">'Hidrocarburos Ad-Valorem'!$A$1:$A$27</definedName>
    <definedName name="Z_B297ACE3_C144_4411_A206_EE5C8D41CE1C_.wvu.PrintArea" localSheetId="131" hidden="1">'Inscrip. primera placa'!$A$1:$B$44</definedName>
    <definedName name="Z_B297ACE3_C144_4411_A206_EE5C8D41CE1C_.wvu.PrintArea" localSheetId="118" hidden="1">'Operaciones Inmobiliarias'!$A$1:$A$51</definedName>
    <definedName name="Z_B297ACE3_C144_4411_A206_EE5C8D41CE1C_.wvu.PrintArea" localSheetId="17" hidden="1">'Particip. DGII en el PIB'!$A$1:$D$28</definedName>
    <definedName name="Z_B297ACE3_C144_4411_A206_EE5C8D41CE1C_.wvu.PrintArea" localSheetId="105" hidden="1">'Personas Físicas '!$A$1:$A$43</definedName>
    <definedName name="Z_B297ACE3_C144_4411_A206_EE5C8D41CE1C_.wvu.PrintArea" localSheetId="110" hidden="1">'Premios de lotería'!$A$1:$A$36</definedName>
    <definedName name="Z_B297ACE3_C144_4411_A206_EE5C8D41CE1C_.wvu.PrintArea" localSheetId="15" hidden="1">'Rec. por región e impuestos'!$A$1:$A$78</definedName>
    <definedName name="Z_B297ACE3_C144_4411_A206_EE5C8D41CE1C_.wvu.PrintArea" localSheetId="10" hidden="1">'Recaudación mensual DGII 2025'!$A$1:$N$96</definedName>
    <definedName name="Z_B297ACE3_C144_4411_A206_EE5C8D41CE1C_.wvu.PrintArea" localSheetId="13" hidden="1">'Recaudación por región'!$A$1:$J$3</definedName>
    <definedName name="Z_B297ACE3_C144_4411_A206_EE5C8D41CE1C_.wvu.PrintArea" localSheetId="106" hidden="1">'Renta de las Empresas'!$A$1:$A$54</definedName>
    <definedName name="Z_B297ACE3_C144_4411_A206_EE5C8D41CE1C_.wvu.PrintArea" localSheetId="108" hidden="1">'Renta de los salarios'!$A$1:$A$34</definedName>
    <definedName name="Z_B297ACE3_C144_4411_A206_EE5C8D41CE1C_.wvu.PrintArea" localSheetId="107" hidden="1">Retenciones!$A$1:$A$41</definedName>
    <definedName name="Z_B297ACE3_C144_4411_A206_EE5C8D41CE1C_.wvu.PrintArea" localSheetId="112" hidden="1">'Retribución Complementaria'!$A$1:$A$32</definedName>
    <definedName name="Z_B297ACE3_C144_4411_A206_EE5C8D41CE1C_.wvu.Rows" localSheetId="60" hidden="1">' Adm. La Vega mensual'!#REF!</definedName>
    <definedName name="Z_B297ACE3_C144_4411_A206_EE5C8D41CE1C_.wvu.Rows" localSheetId="52" hidden="1">'Adm. Herrera mensual'!#REF!</definedName>
    <definedName name="Z_B297ACE3_C144_4411_A206_EE5C8D41CE1C_.wvu.Rows" localSheetId="132" hidden="1">'Circulación vehículos'!$1:$2</definedName>
  </definedNames>
  <calcPr calcId="191029"/>
  <customWorkbookViews>
    <customWorkbookView name="Solangie D Carbonell P - Personal View" guid="{51F1D52B-5D55-4FCC-809B-9B4CC86C88B9}" mergeInterval="0" personalView="1" maximized="1" windowWidth="1276" windowHeight="799" tabRatio="595" activeSheetId="14"/>
    <customWorkbookView name="Ecalderon - Personal View" guid="{67BA8672-8137-4028-84CD-AA630649A2B3}" autoUpdate="1" mergeInterval="10" personalView="1" maximized="1" windowWidth="1020" windowHeight="543" tabRatio="671" activeSheetId="56"/>
    <customWorkbookView name="lguzman - Personal View" guid="{B297ACE3-C144-4411-A206-EE5C8D41CE1C}" mergeInterval="0" personalView="1" maximized="1" xWindow="1" yWindow="1" windowWidth="1020" windowHeight="505" activeSheetId="32"/>
    <customWorkbookView name="Mescalante - Personal View" guid="{45E423DD-7FD2-487F-8372-5798D7D06C15}" mergeInterval="0" personalView="1" maximized="1" xWindow="1" yWindow="1" windowWidth="1024" windowHeight="547" tabRatio="595" activeSheetId="3"/>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8" i="312" l="1"/>
  <c r="R9" i="312"/>
  <c r="R10" i="312"/>
  <c r="R11" i="312"/>
  <c r="R12" i="312"/>
  <c r="R13" i="312"/>
  <c r="R14" i="312"/>
  <c r="R15" i="312"/>
  <c r="R16" i="312"/>
  <c r="R17" i="312"/>
  <c r="R18" i="312"/>
  <c r="R19" i="312"/>
  <c r="R20" i="312"/>
  <c r="R21" i="312"/>
  <c r="R22" i="312"/>
  <c r="R23" i="312"/>
  <c r="R24" i="312"/>
  <c r="R25" i="312"/>
  <c r="R26" i="312"/>
  <c r="R27" i="312"/>
  <c r="R28" i="312"/>
  <c r="R29" i="312"/>
  <c r="R30" i="312"/>
  <c r="R31" i="312"/>
  <c r="R32" i="312"/>
  <c r="R33" i="312"/>
  <c r="R34" i="312"/>
  <c r="R35" i="312"/>
  <c r="R36" i="312"/>
  <c r="R37" i="312"/>
  <c r="R38" i="312"/>
  <c r="R39" i="312"/>
  <c r="R40" i="312"/>
  <c r="R41" i="312"/>
  <c r="R42" i="312"/>
  <c r="R43" i="312"/>
  <c r="R44" i="312"/>
  <c r="R45" i="312"/>
  <c r="R46" i="312"/>
  <c r="R47" i="312"/>
  <c r="R48" i="312"/>
  <c r="R49" i="312"/>
  <c r="R50" i="312"/>
  <c r="R81" i="312"/>
  <c r="R52" i="312"/>
  <c r="R53" i="312"/>
  <c r="R54" i="312"/>
  <c r="R55" i="312"/>
  <c r="R56" i="312"/>
  <c r="R57" i="312"/>
  <c r="R58" i="312"/>
  <c r="R59" i="312"/>
  <c r="R60" i="312"/>
  <c r="R61" i="312"/>
  <c r="R62" i="312"/>
  <c r="R63" i="312"/>
  <c r="R64" i="312"/>
  <c r="R65" i="312"/>
  <c r="R66" i="312"/>
  <c r="R67" i="312"/>
  <c r="R68" i="312"/>
  <c r="R69" i="312"/>
  <c r="R70" i="312"/>
  <c r="R71" i="312"/>
  <c r="R72" i="312"/>
  <c r="R73" i="312"/>
  <c r="R74" i="312"/>
  <c r="R75" i="312"/>
  <c r="R76" i="312"/>
  <c r="R77" i="312"/>
  <c r="R78" i="312"/>
  <c r="R79" i="312"/>
  <c r="R80" i="312"/>
  <c r="R51" i="312"/>
  <c r="T23" i="107" l="1"/>
  <c r="J32" i="182" l="1"/>
  <c r="O15" i="201" l="1"/>
  <c r="D25" i="191" l="1"/>
  <c r="D24" i="191"/>
  <c r="Q25" i="112" l="1"/>
  <c r="P26" i="242"/>
  <c r="Q26" i="111"/>
  <c r="Q25" i="106"/>
  <c r="Q26" i="141"/>
  <c r="Q26" i="140"/>
  <c r="Q25" i="165"/>
  <c r="Q25" i="110"/>
  <c r="Q25" i="109"/>
  <c r="Q25" i="108"/>
  <c r="Q26" i="107"/>
  <c r="Q26" i="139"/>
  <c r="Q26" i="241"/>
  <c r="Q25" i="104"/>
  <c r="Q25" i="103"/>
  <c r="Q24" i="105"/>
  <c r="Q25" i="102"/>
  <c r="Q25" i="101"/>
  <c r="Q25" i="100"/>
  <c r="Q26" i="98"/>
  <c r="Q25" i="97"/>
  <c r="Q25" i="95"/>
  <c r="Q25" i="96"/>
  <c r="Q25" i="94"/>
  <c r="Q25" i="93"/>
  <c r="Q25" i="92"/>
  <c r="Q25" i="91"/>
  <c r="Q25" i="90"/>
  <c r="R26" i="288" l="1"/>
  <c r="S9" i="288"/>
  <c r="S10" i="288"/>
  <c r="S11" i="288"/>
  <c r="S12" i="288"/>
  <c r="S13" i="288"/>
  <c r="S14" i="288"/>
  <c r="S15" i="288"/>
  <c r="S16" i="288"/>
  <c r="S17" i="288"/>
  <c r="S18" i="288"/>
  <c r="S19" i="288"/>
  <c r="S20" i="288"/>
  <c r="S21" i="288"/>
  <c r="S22" i="288"/>
  <c r="S23" i="288"/>
  <c r="S24" i="288"/>
  <c r="S25" i="288"/>
  <c r="S8" i="288"/>
  <c r="AJ40" i="286"/>
  <c r="AK9" i="286"/>
  <c r="AK10" i="286"/>
  <c r="AK11" i="286"/>
  <c r="AK12" i="286"/>
  <c r="AK13" i="286"/>
  <c r="AK14" i="286"/>
  <c r="AK15" i="286"/>
  <c r="AK16" i="286"/>
  <c r="AK17" i="286"/>
  <c r="AK18" i="286"/>
  <c r="AK19" i="286"/>
  <c r="AK20" i="286"/>
  <c r="AK21" i="286"/>
  <c r="AK22" i="286"/>
  <c r="AK23" i="286"/>
  <c r="AK24" i="286"/>
  <c r="AK25" i="286"/>
  <c r="AK26" i="286"/>
  <c r="AK27" i="286"/>
  <c r="AK28" i="286"/>
  <c r="AK29" i="286"/>
  <c r="AK30" i="286"/>
  <c r="AK31" i="286"/>
  <c r="AK32" i="286"/>
  <c r="AK33" i="286"/>
  <c r="AK34" i="286"/>
  <c r="AK35" i="286"/>
  <c r="AK36" i="286"/>
  <c r="AK37" i="286"/>
  <c r="AK38" i="286"/>
  <c r="AK39" i="286"/>
  <c r="AK8" i="286"/>
  <c r="S9" i="286"/>
  <c r="S10" i="286"/>
  <c r="S11" i="286"/>
  <c r="S12" i="286"/>
  <c r="S13" i="286"/>
  <c r="S14" i="286"/>
  <c r="S15" i="286"/>
  <c r="S16" i="286"/>
  <c r="S17" i="286"/>
  <c r="S18" i="286"/>
  <c r="S19" i="286"/>
  <c r="S20" i="286"/>
  <c r="S21" i="286"/>
  <c r="S22" i="286"/>
  <c r="S23" i="286"/>
  <c r="S24" i="286"/>
  <c r="S25" i="286"/>
  <c r="S26" i="286"/>
  <c r="S27" i="286"/>
  <c r="S28" i="286"/>
  <c r="S29" i="286"/>
  <c r="S30" i="286"/>
  <c r="S31" i="286"/>
  <c r="S32" i="286"/>
  <c r="S33" i="286"/>
  <c r="S34" i="286"/>
  <c r="S35" i="286"/>
  <c r="S36" i="286"/>
  <c r="S37" i="286"/>
  <c r="S38" i="286"/>
  <c r="S39" i="286"/>
  <c r="S8" i="286"/>
  <c r="R40" i="286"/>
  <c r="R39" i="278" l="1"/>
  <c r="R8" i="278"/>
  <c r="R9" i="278"/>
  <c r="R10" i="278"/>
  <c r="R11" i="278"/>
  <c r="R12" i="278"/>
  <c r="R13" i="278"/>
  <c r="R14" i="278"/>
  <c r="R15" i="278"/>
  <c r="R16" i="278"/>
  <c r="R17" i="278"/>
  <c r="R18" i="278"/>
  <c r="R19" i="278"/>
  <c r="R20" i="278"/>
  <c r="R21" i="278"/>
  <c r="R22" i="278"/>
  <c r="R23" i="278"/>
  <c r="R24" i="278"/>
  <c r="R25" i="278"/>
  <c r="R26" i="278"/>
  <c r="R27" i="278"/>
  <c r="R28" i="278"/>
  <c r="R29" i="278"/>
  <c r="R30" i="278"/>
  <c r="R31" i="278"/>
  <c r="R32" i="278"/>
  <c r="R33" i="278"/>
  <c r="R34" i="278"/>
  <c r="R35" i="278"/>
  <c r="R36" i="278"/>
  <c r="R37" i="278"/>
  <c r="R38" i="278"/>
  <c r="R7" i="278"/>
  <c r="C15" i="201" l="1"/>
  <c r="D15" i="201"/>
  <c r="E15" i="201"/>
  <c r="F15" i="201"/>
  <c r="G15" i="201"/>
  <c r="H15" i="201"/>
  <c r="I15" i="201"/>
  <c r="J15" i="201"/>
  <c r="K15" i="201"/>
  <c r="L15" i="201"/>
  <c r="M15" i="201"/>
  <c r="N15" i="201"/>
  <c r="B15" i="201"/>
  <c r="C46" i="315"/>
  <c r="D46" i="315"/>
  <c r="E46" i="315"/>
  <c r="F46" i="315"/>
  <c r="B46" i="315"/>
  <c r="I32" i="182" l="1"/>
  <c r="P26" i="107" l="1"/>
  <c r="D23" i="191" l="1"/>
  <c r="P25" i="112" l="1"/>
  <c r="O26" i="242"/>
  <c r="P26" i="111"/>
  <c r="P25" i="106"/>
  <c r="P26" i="141"/>
  <c r="P26" i="140"/>
  <c r="P25" i="165"/>
  <c r="P25" i="110"/>
  <c r="P25" i="109"/>
  <c r="P25" i="108"/>
  <c r="P26" i="139" l="1"/>
  <c r="P26" i="241"/>
  <c r="P25" i="104"/>
  <c r="P25" i="103"/>
  <c r="P24" i="105"/>
  <c r="P25" i="102"/>
  <c r="P25" i="101"/>
  <c r="P25" i="100"/>
  <c r="P26" i="98"/>
  <c r="P25" i="97"/>
  <c r="P25" i="96"/>
  <c r="P25" i="95"/>
  <c r="P25" i="94"/>
  <c r="P25" i="93"/>
  <c r="P25" i="92"/>
  <c r="P25" i="91"/>
  <c r="P25" i="90"/>
  <c r="P22" i="89"/>
  <c r="Q25" i="89" s="1"/>
  <c r="P22" i="88"/>
  <c r="Q25" i="88" l="1"/>
  <c r="Q26" i="288"/>
  <c r="AI40" i="286" l="1"/>
  <c r="Q40" i="286"/>
  <c r="O23" i="305" l="1"/>
  <c r="N26" i="306" l="1"/>
  <c r="N27" i="306"/>
  <c r="P26" i="288" l="1"/>
  <c r="AL9" i="286" l="1"/>
  <c r="AL10" i="286"/>
  <c r="AL13" i="286"/>
  <c r="AL14" i="286"/>
  <c r="AL15" i="286"/>
  <c r="AL17" i="286"/>
  <c r="AL18" i="286"/>
  <c r="AL20" i="286"/>
  <c r="AL22" i="286"/>
  <c r="AL23" i="286"/>
  <c r="AL26" i="286"/>
  <c r="AL30" i="286"/>
  <c r="AL31" i="286"/>
  <c r="AL35" i="286"/>
  <c r="AL38" i="286"/>
  <c r="AL39" i="286"/>
  <c r="U40" i="286"/>
  <c r="V40" i="286"/>
  <c r="W40" i="286"/>
  <c r="X40" i="286"/>
  <c r="Y40" i="286"/>
  <c r="Z40" i="286"/>
  <c r="AA40" i="286"/>
  <c r="AB40" i="286"/>
  <c r="AC40" i="286"/>
  <c r="AD40" i="286"/>
  <c r="AE40" i="286"/>
  <c r="AF40" i="286"/>
  <c r="AG40" i="286"/>
  <c r="AH40" i="286"/>
  <c r="T40" i="286"/>
  <c r="AK40" i="286" s="1"/>
  <c r="AL11" i="286"/>
  <c r="AL19" i="286"/>
  <c r="AL21" i="286"/>
  <c r="AL24" i="286"/>
  <c r="AL25" i="286"/>
  <c r="AL27" i="286"/>
  <c r="AL28" i="286"/>
  <c r="AL29" i="286"/>
  <c r="AL32" i="286"/>
  <c r="AL33" i="286"/>
  <c r="AL34" i="286"/>
  <c r="AL36" i="286"/>
  <c r="AL37" i="286"/>
  <c r="C40" i="286"/>
  <c r="D40" i="286"/>
  <c r="E40" i="286"/>
  <c r="F40" i="286"/>
  <c r="G40" i="286"/>
  <c r="H40" i="286"/>
  <c r="I40" i="286"/>
  <c r="J40" i="286"/>
  <c r="K40" i="286"/>
  <c r="L40" i="286"/>
  <c r="M40" i="286"/>
  <c r="N40" i="286"/>
  <c r="O40" i="286"/>
  <c r="P40" i="286"/>
  <c r="B40" i="286"/>
  <c r="AL16" i="286" l="1"/>
  <c r="AL12" i="286"/>
  <c r="AL8" i="286"/>
  <c r="S40" i="286"/>
  <c r="AL40" i="286" l="1"/>
  <c r="O22" i="88"/>
  <c r="P25" i="88" s="1"/>
  <c r="H32" i="182" l="1"/>
  <c r="O26" i="139" l="1"/>
  <c r="O22" i="89" l="1"/>
  <c r="P25" i="89" s="1"/>
  <c r="C26" i="288" l="1"/>
  <c r="D26" i="288"/>
  <c r="E26" i="288"/>
  <c r="F26" i="288"/>
  <c r="G26" i="288"/>
  <c r="H26" i="288"/>
  <c r="I26" i="288"/>
  <c r="J26" i="288"/>
  <c r="K26" i="288"/>
  <c r="L26" i="288"/>
  <c r="M26" i="288"/>
  <c r="N26" i="288"/>
  <c r="O26" i="288"/>
  <c r="B26" i="288"/>
  <c r="N31" i="309" l="1"/>
  <c r="N87" i="308"/>
  <c r="N37" i="306"/>
  <c r="N59" i="306"/>
  <c r="N73" i="304"/>
  <c r="N47" i="304"/>
  <c r="S26" i="288" l="1"/>
  <c r="G32" i="182"/>
  <c r="N22" i="112"/>
  <c r="M23" i="242"/>
  <c r="N26" i="242" s="1"/>
  <c r="N23" i="111"/>
  <c r="N22" i="106"/>
  <c r="O25" i="106" s="1"/>
  <c r="N23" i="141"/>
  <c r="N23" i="140"/>
  <c r="O26" i="140" s="1"/>
  <c r="N22" i="165"/>
  <c r="N22" i="110"/>
  <c r="O25" i="110" s="1"/>
  <c r="N22" i="109"/>
  <c r="N22" i="108"/>
  <c r="O25" i="108" s="1"/>
  <c r="N25" i="112" l="1"/>
  <c r="O25" i="112"/>
  <c r="M26" i="242"/>
  <c r="N26" i="111"/>
  <c r="O26" i="111"/>
  <c r="N25" i="106"/>
  <c r="N26" i="141"/>
  <c r="O26" i="141"/>
  <c r="N26" i="140"/>
  <c r="N25" i="165"/>
  <c r="O25" i="165"/>
  <c r="N25" i="110"/>
  <c r="N25" i="109"/>
  <c r="O25" i="109"/>
  <c r="N25" i="108"/>
  <c r="N22" i="107"/>
  <c r="O26" i="107" s="1"/>
  <c r="N26" i="139"/>
  <c r="N23" i="241"/>
  <c r="N22" i="104"/>
  <c r="O25" i="104" s="1"/>
  <c r="N22" i="103"/>
  <c r="O25" i="103" s="1"/>
  <c r="N21" i="105"/>
  <c r="O24" i="105" s="1"/>
  <c r="N22" i="102"/>
  <c r="N22" i="101"/>
  <c r="O25" i="101" s="1"/>
  <c r="N22" i="100"/>
  <c r="O25" i="100" s="1"/>
  <c r="N23" i="98"/>
  <c r="N22" i="97"/>
  <c r="N22" i="96"/>
  <c r="O25" i="96" s="1"/>
  <c r="N22" i="95"/>
  <c r="N22" i="94"/>
  <c r="N22" i="93"/>
  <c r="O25" i="93" s="1"/>
  <c r="N22" i="92"/>
  <c r="O25" i="92" s="1"/>
  <c r="N22" i="91"/>
  <c r="O25" i="91" s="1"/>
  <c r="N22" i="90"/>
  <c r="O25" i="90" s="1"/>
  <c r="O25" i="94" l="1"/>
  <c r="N26" i="107"/>
  <c r="N26" i="241"/>
  <c r="O26" i="241"/>
  <c r="N25" i="104"/>
  <c r="N25" i="103"/>
  <c r="N24" i="105"/>
  <c r="N25" i="102"/>
  <c r="O25" i="102"/>
  <c r="N25" i="101"/>
  <c r="N25" i="100"/>
  <c r="N26" i="98"/>
  <c r="O26" i="98"/>
  <c r="N25" i="97"/>
  <c r="O25" i="97"/>
  <c r="O25" i="95"/>
  <c r="N25" i="90"/>
  <c r="N22" i="89"/>
  <c r="N22" i="88"/>
  <c r="O25" i="88" s="1"/>
  <c r="O25" i="89" l="1"/>
  <c r="D22" i="191" l="1"/>
  <c r="B21" i="86" l="1"/>
  <c r="G43" i="258" l="1"/>
  <c r="F32" i="182" l="1"/>
  <c r="D21" i="191" l="1"/>
  <c r="M25" i="112" l="1"/>
  <c r="L26" i="242"/>
  <c r="M26" i="111"/>
  <c r="M25" i="106"/>
  <c r="M26" i="141"/>
  <c r="M26" i="140"/>
  <c r="M25" i="110"/>
  <c r="M25" i="109"/>
  <c r="M25" i="108"/>
  <c r="M26" i="107" l="1"/>
  <c r="M26" i="139"/>
  <c r="M26" i="241"/>
  <c r="M25" i="104"/>
  <c r="M24" i="105"/>
  <c r="M25" i="102"/>
  <c r="M25" i="100"/>
  <c r="M26" i="98"/>
  <c r="M25" i="97"/>
  <c r="M22" i="96"/>
  <c r="M22" i="95"/>
  <c r="M22" i="94"/>
  <c r="N25" i="94" s="1"/>
  <c r="M22" i="93"/>
  <c r="M22" i="92"/>
  <c r="M22" i="91"/>
  <c r="M25" i="90"/>
  <c r="M22" i="89"/>
  <c r="M22" i="88"/>
  <c r="N25" i="88" s="1"/>
  <c r="M25" i="95" l="1"/>
  <c r="N25" i="95"/>
  <c r="M25" i="94"/>
  <c r="M25" i="93"/>
  <c r="N25" i="93"/>
  <c r="N25" i="92"/>
  <c r="M25" i="91"/>
  <c r="N25" i="91"/>
  <c r="M25" i="96"/>
  <c r="N25" i="96"/>
  <c r="M25" i="89"/>
  <c r="N25" i="89"/>
  <c r="M25" i="88"/>
  <c r="D20" i="191" l="1"/>
  <c r="K26" i="242" l="1"/>
  <c r="L26" i="111"/>
  <c r="L25" i="106"/>
  <c r="L26" i="140"/>
  <c r="L22" i="165"/>
  <c r="M25" i="165" s="1"/>
  <c r="L25" i="110"/>
  <c r="L26" i="139"/>
  <c r="L26" i="241"/>
  <c r="L25" i="104"/>
  <c r="L22" i="103"/>
  <c r="M25" i="103" s="1"/>
  <c r="L25" i="102"/>
  <c r="L22" i="101" l="1"/>
  <c r="L25" i="101" l="1"/>
  <c r="M25" i="101"/>
  <c r="L25" i="100"/>
  <c r="L25" i="93"/>
  <c r="L22" i="92"/>
  <c r="L25" i="90"/>
  <c r="L25" i="89"/>
  <c r="L25" i="92" l="1"/>
  <c r="M25" i="92"/>
  <c r="L25" i="88"/>
  <c r="L25" i="112" l="1"/>
  <c r="L26" i="141"/>
  <c r="L25" i="165"/>
  <c r="L25" i="109"/>
  <c r="L25" i="108"/>
  <c r="L26" i="107"/>
  <c r="L25" i="103"/>
  <c r="L24" i="105"/>
  <c r="L26" i="98"/>
  <c r="L25" i="97"/>
  <c r="L25" i="96"/>
  <c r="L25" i="95"/>
  <c r="L25" i="94"/>
  <c r="L25" i="91"/>
  <c r="M34" i="13" l="1"/>
  <c r="L34" i="13"/>
  <c r="K34" i="13"/>
  <c r="J34" i="13"/>
  <c r="I34" i="13"/>
  <c r="H34" i="13"/>
  <c r="G34" i="13"/>
  <c r="F34" i="13"/>
  <c r="E34" i="13"/>
  <c r="D34" i="13"/>
  <c r="C34" i="13"/>
  <c r="B34" i="13"/>
  <c r="N33" i="13"/>
  <c r="N32" i="13"/>
  <c r="C22" i="13"/>
  <c r="B22" i="13"/>
  <c r="E21" i="13"/>
  <c r="D21" i="13"/>
  <c r="E20" i="13"/>
  <c r="D20" i="13"/>
  <c r="C17" i="188"/>
  <c r="E22" i="13" l="1"/>
  <c r="D22" i="13"/>
  <c r="N34" i="13"/>
</calcChain>
</file>

<file path=xl/sharedStrings.xml><?xml version="1.0" encoding="utf-8"?>
<sst xmlns="http://schemas.openxmlformats.org/spreadsheetml/2006/main" count="10614" uniqueCount="1845">
  <si>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</si>
  <si>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</si>
  <si>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</si>
  <si>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</si>
  <si>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</si>
  <si>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</si>
  <si>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</si>
  <si>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</si>
  <si>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</si>
  <si>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</si>
  <si>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</si>
  <si>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</si>
  <si>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</si>
  <si>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</si>
  <si>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</si>
  <si>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</si>
  <si>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</si>
  <si>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</si>
  <si>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</si>
  <si>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</si>
  <si>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</si>
  <si>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</si>
  <si>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</si>
  <si>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</si>
  <si>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</si>
  <si>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</si>
  <si>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</si>
  <si>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</si>
  <si>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</si>
  <si>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</si>
  <si>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</si>
  <si>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</si>
  <si>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</si>
  <si>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</si>
  <si>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</si>
  <si>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</si>
  <si>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</si>
  <si>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</si>
  <si>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</si>
  <si>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</si>
  <si>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</si>
  <si>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</si>
  <si>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</si>
  <si>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</si>
  <si>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</si>
  <si>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</si>
  <si>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</si>
  <si>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</si>
  <si>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</si>
  <si>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</si>
  <si>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</si>
  <si>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</si>
  <si>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</si>
  <si>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</si>
  <si>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</si>
  <si>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</si>
  <si>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</si>
  <si>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</si>
  <si>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</si>
  <si>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</si>
  <si>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</si>
  <si>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</si>
  <si>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</si>
  <si>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</si>
  <si>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</si>
  <si>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</si>
  <si>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</si>
  <si>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</si>
  <si>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</si>
  <si>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</si>
  <si>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</si>
  <si>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</si>
  <si>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</si>
  <si>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</si>
  <si>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</si>
  <si>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</si>
  <si>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CUARTA PARTE</t>
  </si>
  <si>
    <t>Baní</t>
  </si>
  <si>
    <t xml:space="preserve">ESTRUCTURA Y EVOLUCIÓN DE LA RECAUDACIÓN </t>
  </si>
  <si>
    <t xml:space="preserve">   Impuestos Sobre el Uso de Bienes y Licencias</t>
  </si>
  <si>
    <t xml:space="preserve">  Impuesto S/Renta de las Empresas Ley 11-92</t>
  </si>
  <si>
    <t xml:space="preserve">   Otros</t>
  </si>
  <si>
    <t xml:space="preserve">    Impuesto S/Renta de las Personas Físicas Ley 11-92</t>
  </si>
  <si>
    <t xml:space="preserve">    Impuesto S/Renta de los Salarios Ley 11-92</t>
  </si>
  <si>
    <t xml:space="preserve">Recaudación DGII </t>
  </si>
  <si>
    <t>Recaudación DGII</t>
  </si>
  <si>
    <t>TERCERA PARTE</t>
  </si>
  <si>
    <t>Gerencia de Grandes Contribuyentes</t>
  </si>
  <si>
    <t>ADMINISTRACIONES LOCALES</t>
  </si>
  <si>
    <t>Elaboración de Aceites y Grasas de Origen Vegetal y Animal</t>
  </si>
  <si>
    <t>Fabricación de Productos de la Refinación del Petróleo</t>
  </si>
  <si>
    <t>CUADRO 3.20</t>
  </si>
  <si>
    <t>CUADRO 3.21</t>
  </si>
  <si>
    <t>ES: Espaillat</t>
  </si>
  <si>
    <t>MT: María Trinidad Sánchez</t>
  </si>
  <si>
    <t>IN: Independencia</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</si>
  <si>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</si>
  <si>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</si>
  <si>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</si>
  <si>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</si>
  <si>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</si>
  <si>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</si>
  <si>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</si>
  <si>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</si>
  <si>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</si>
  <si>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</si>
  <si>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</si>
  <si>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</si>
  <si>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</si>
  <si>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</si>
  <si>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</si>
  <si>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</si>
  <si>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</si>
  <si>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Recaudación según Domicilio Fiscal del Contribuyente</t>
  </si>
  <si>
    <t xml:space="preserve">
RECAUDACIÓN HISTÓRICA MENSUAL Y ANUAL POR TIPO DE IMPUESTOS</t>
  </si>
  <si>
    <t>Recaudación Histórica Mensual y Anual por Tipo de Impuestos</t>
  </si>
  <si>
    <t>(en millones de US$)</t>
  </si>
  <si>
    <t>IMPUESTOS</t>
  </si>
  <si>
    <t>TOTAL</t>
  </si>
  <si>
    <t>Absoluta</t>
  </si>
  <si>
    <t>Relativa</t>
  </si>
  <si>
    <t>Tarjetas de Turismo</t>
  </si>
  <si>
    <t xml:space="preserve">TOTAL </t>
  </si>
  <si>
    <t>A Ñ O S</t>
  </si>
  <si>
    <t>%</t>
  </si>
  <si>
    <t>La Vega</t>
  </si>
  <si>
    <t>Salcedo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</si>
  <si>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</si>
  <si>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</si>
  <si>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</si>
  <si>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</si>
  <si>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</si>
  <si>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</si>
  <si>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</si>
  <si>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</si>
  <si>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</si>
  <si>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</si>
  <si>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</si>
  <si>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</si>
  <si>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</si>
  <si>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</si>
  <si>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</si>
  <si>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</si>
  <si>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</si>
  <si>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</si>
  <si>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</si>
  <si>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</si>
  <si>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</si>
  <si>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</si>
  <si>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</si>
  <si>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</si>
  <si>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</si>
  <si>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</si>
  <si>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</si>
  <si>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</si>
  <si>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</si>
  <si>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</si>
  <si>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</si>
  <si>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</si>
  <si>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</si>
  <si>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</si>
  <si>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</si>
  <si>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</si>
  <si>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</si>
  <si>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</si>
  <si>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</si>
  <si>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</si>
  <si>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</si>
  <si>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</si>
  <si>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</si>
  <si>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</si>
  <si>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</si>
  <si>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</si>
  <si>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Montecristi</t>
  </si>
  <si>
    <t>Valverde Mao</t>
  </si>
  <si>
    <t>Otros</t>
  </si>
  <si>
    <t>Sánchez Ramírez</t>
  </si>
  <si>
    <t>(En millones de RD$)</t>
  </si>
  <si>
    <t>IMPUESTOS SOBRE LOS INGRESOS</t>
  </si>
  <si>
    <t>Impuestos Sobre la Renta de las Personas</t>
  </si>
  <si>
    <t>IMPUESTOS SOBRE LA PROPIEDAD</t>
  </si>
  <si>
    <t>Enero</t>
  </si>
  <si>
    <t xml:space="preserve"> </t>
  </si>
  <si>
    <t>Estructura y Evolución de la Recaudación</t>
  </si>
  <si>
    <t>Salida de Pasajeros al Exterior</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</si>
  <si>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</si>
  <si>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</si>
  <si>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</si>
  <si>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</si>
  <si>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</si>
  <si>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</si>
  <si>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</si>
  <si>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</si>
  <si>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</si>
  <si>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</si>
  <si>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</si>
  <si>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</si>
  <si>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</si>
  <si>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</si>
  <si>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</si>
  <si>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</si>
  <si>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</si>
  <si>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</si>
  <si>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</si>
  <si>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</si>
  <si>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</si>
  <si>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</si>
  <si>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</si>
  <si>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</si>
  <si>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Neyba, Pedernales y Jimaní</t>
  </si>
  <si>
    <t>PAGOS EXTRAORDINARIOS DE LA DGII</t>
  </si>
  <si>
    <t>AÑO</t>
  </si>
  <si>
    <t>Villa Altagracia</t>
  </si>
  <si>
    <t>RESUMEN EJECUTIVO</t>
  </si>
  <si>
    <t xml:space="preserve">Jarabacoa y Constanza </t>
  </si>
  <si>
    <t>Dajabón y Villa Vásquez</t>
  </si>
  <si>
    <t>Sánchez y Terrenas</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</si>
  <si>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</si>
  <si>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</si>
  <si>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</si>
  <si>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</si>
  <si>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</si>
  <si>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</si>
  <si>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</si>
  <si>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</si>
  <si>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Santo Domingo</t>
  </si>
  <si>
    <t>La Altagracia</t>
  </si>
  <si>
    <t>1/ y 2/ Aplican a partir de octubre 2013.</t>
  </si>
  <si>
    <t>Distrito Nacional</t>
  </si>
  <si>
    <t>Industrias Básicas de Hierro Y Acero</t>
  </si>
  <si>
    <t>CUADRO 2.02</t>
  </si>
  <si>
    <t>CUADRO 2.03</t>
  </si>
  <si>
    <t>CUADRO 2.04</t>
  </si>
  <si>
    <t>CUADRO 2.06</t>
  </si>
  <si>
    <t>CUADRO 2.08</t>
  </si>
  <si>
    <t>De acuerdo a la Ley 253-12 se establece un impuesto del uno por ciento (1%) sobre el patrimonio inmobiliario total de las personas físicas.</t>
  </si>
  <si>
    <t>14/13</t>
  </si>
  <si>
    <t>A partir de la publicación de la Ley 253-12 la tasa de retención aumenta de 3% a 5%.</t>
  </si>
  <si>
    <t xml:space="preserve">Bono Fideicomiso </t>
  </si>
  <si>
    <t xml:space="preserve">a/ Año 2012 incluye un monto de RD$12,233.3 millones correspondiente a ganancia de capital por la venta de acciones de Cervecería Nacional Dominicana. </t>
  </si>
  <si>
    <t>Con la Ley 253-12 se incluye como servicio gravado televisión por cable.</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</si>
  <si>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</si>
  <si>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</si>
  <si>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</si>
  <si>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</si>
  <si>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</si>
  <si>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</si>
  <si>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</si>
  <si>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</si>
  <si>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</si>
  <si>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</si>
  <si>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</si>
  <si>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</si>
  <si>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</si>
  <si>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</si>
  <si>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</si>
  <si>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</si>
  <si>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</si>
  <si>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</si>
  <si>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</si>
  <si>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</si>
  <si>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</si>
  <si>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</si>
  <si>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</si>
  <si>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</si>
  <si>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</si>
  <si>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</si>
  <si>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</si>
  <si>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</si>
  <si>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</si>
  <si>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</si>
  <si>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INGRESOS POR OPERACIONES MINERAS, SEGÚN IMPUESTOS</t>
  </si>
  <si>
    <t>RECAUDACIÓN IMPUESTO SELECTIVO S/LOS SEGUROS, SEGÚN MESES</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</si>
  <si>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</si>
  <si>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</si>
  <si>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</si>
  <si>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</si>
  <si>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</si>
  <si>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los Bienes y Servicios</t>
  </si>
  <si>
    <t xml:space="preserve"> Impuestos Adicionales y Selectivos Sobre Bienes y Servicios</t>
  </si>
  <si>
    <t xml:space="preserve"> Accesorios Sobre Impuestos Internos a Mercancías y Servicios</t>
  </si>
  <si>
    <t>IMPUESTOS S/EL COMERCIO Y LAS TRANSACCIONES COMERCIO EXTERIOR</t>
  </si>
  <si>
    <t>IMPUESTOS ECOLÓGICOS</t>
  </si>
  <si>
    <t>INGRESOS POR CONTRAPRESTACIÓN</t>
  </si>
  <si>
    <t xml:space="preserve">OTROS INGRESOS </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</si>
  <si>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</si>
  <si>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</si>
  <si>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</si>
  <si>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</si>
  <si>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</si>
  <si>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</si>
  <si>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</si>
  <si>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</si>
  <si>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</si>
  <si>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</si>
  <si>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</si>
  <si>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</si>
  <si>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</si>
  <si>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</si>
  <si>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</si>
  <si>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</si>
  <si>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3/ Aplica a partir de diciembre 2012.</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</si>
  <si>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</si>
  <si>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</si>
  <si>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</si>
  <si>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</si>
  <si>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</si>
  <si>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</si>
  <si>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</si>
  <si>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</si>
  <si>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</si>
  <si>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</si>
  <si>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</si>
  <si>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</si>
  <si>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</si>
  <si>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</si>
  <si>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</si>
  <si>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</si>
  <si>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</si>
  <si>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</si>
  <si>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</si>
  <si>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</si>
  <si>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</si>
  <si>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</si>
  <si>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</si>
  <si>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</si>
  <si>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</si>
  <si>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</si>
  <si>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</si>
  <si>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</si>
  <si>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</si>
  <si>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</si>
  <si>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</si>
  <si>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</si>
  <si>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</si>
  <si>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</si>
  <si>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</si>
  <si>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</si>
  <si>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</si>
  <si>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</si>
  <si>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</si>
  <si>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</si>
  <si>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Impuesto S/Renta de las Empresas </t>
  </si>
  <si>
    <t>16/15</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</si>
  <si>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</si>
  <si>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</si>
  <si>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</si>
  <si>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</si>
  <si>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</si>
  <si>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</si>
  <si>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</si>
  <si>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</si>
  <si>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</si>
  <si>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</si>
  <si>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</si>
  <si>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</si>
  <si>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</si>
  <si>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</si>
  <si>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</si>
  <si>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</si>
  <si>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</si>
  <si>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</si>
  <si>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</si>
  <si>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</si>
  <si>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</si>
  <si>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</si>
  <si>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</si>
  <si>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</si>
  <si>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</si>
  <si>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</si>
  <si>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</si>
  <si>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</si>
  <si>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</si>
  <si>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</si>
  <si>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</si>
  <si>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BH: Barahona</t>
  </si>
  <si>
    <t>BR: Bahoruco</t>
  </si>
  <si>
    <t>CUADRO 2.68</t>
  </si>
  <si>
    <t>CUADRO 2.33</t>
  </si>
  <si>
    <t>Ley 253-12 establece los montos del Impuesto Selectivo al Consumo específico a ser pagados por litro de alcohol absoluto (2013-2016).</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</si>
  <si>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</si>
  <si>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</si>
  <si>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</si>
  <si>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</si>
  <si>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</si>
  <si>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</si>
  <si>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</si>
  <si>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</si>
  <si>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</si>
  <si>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</si>
  <si>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</si>
  <si>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</si>
  <si>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</si>
  <si>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</si>
  <si>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</si>
  <si>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</si>
  <si>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 xml:space="preserve">DIRECCIÓN GENERAL DE IMPUESTOS INTERNOS </t>
  </si>
  <si>
    <t>d/ Año 2015 incluye un monto de RD$1,822.8 millones por ganancia de capital.</t>
  </si>
  <si>
    <t>18/17</t>
  </si>
  <si>
    <t>RECAUDACIÓN IMPUESTO ESPECIFICO BANCAS DE LOTERIA Y DEPORTIVAS, SEGÚN MESES</t>
  </si>
  <si>
    <t>CUADRO 3.22</t>
  </si>
  <si>
    <t>CUADRO 3.23</t>
  </si>
  <si>
    <t>Aplica a partir del año 2011, Ley 139-11.</t>
  </si>
  <si>
    <t xml:space="preserve">Esta es una publicación de la Dirección General de Impuestos Internos  </t>
  </si>
  <si>
    <t>Tarjeta de Turista</t>
  </si>
  <si>
    <t>Para el año 2013 es 8%, año 2014 de 11%, año 2015 13% y a partir de 2016 un 16%.</t>
  </si>
  <si>
    <t>Higüey</t>
  </si>
  <si>
    <t>Cheques vencidos personas físicas</t>
  </si>
  <si>
    <t>Sucesiones y Donaciones persona física</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</si>
  <si>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</si>
  <si>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</si>
  <si>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</si>
  <si>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</si>
  <si>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</si>
  <si>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</si>
  <si>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</si>
  <si>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</si>
  <si>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</si>
  <si>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Recaudación por Amnistía Ley 309-12, según Impuestos, año 2013 - 2016</t>
  </si>
  <si>
    <t>19/18</t>
  </si>
  <si>
    <t xml:space="preserve">  - Multas y Sanciones</t>
  </si>
  <si>
    <t>Bávaro</t>
  </si>
  <si>
    <t>acuerdos transaccionales, fiscalizaciones y rectificativas.</t>
  </si>
  <si>
    <t>Operaciones Inmobiliaria</t>
  </si>
  <si>
    <t>Saldo a favor ITBIS</t>
  </si>
  <si>
    <t xml:space="preserve">Cheques vencidos </t>
  </si>
  <si>
    <t xml:space="preserve">1/ Aplica a partir de octubre 2013. </t>
  </si>
  <si>
    <t>2/ Administración Local Bávaro, creada en el año 2019.</t>
  </si>
  <si>
    <t xml:space="preserve">Notas: </t>
  </si>
  <si>
    <t xml:space="preserve">Notas:  </t>
  </si>
  <si>
    <t>Notas:</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</si>
  <si>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</si>
  <si>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</si>
  <si>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</si>
  <si>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</si>
  <si>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</si>
  <si>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territorial. Podemos decir que son puntos de recaudación  y su función  principal es la de cobrar impuestos al contribuyente </t>
  </si>
  <si>
    <t>La administración local Barahona incluye colecturías de Neyba, Pedernales y Jimaní.</t>
  </si>
  <si>
    <t>No incluyen Fondos de Terceros. Incluyen tasas, recargos y multas.</t>
  </si>
  <si>
    <t>La administración local Herrera incluye estafeta del Canódromo.</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</si>
  <si>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</si>
  <si>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</si>
  <si>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</si>
  <si>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</si>
  <si>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</si>
  <si>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</si>
  <si>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</si>
  <si>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</si>
  <si>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</si>
  <si>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</si>
  <si>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</si>
  <si>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</si>
  <si>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</si>
  <si>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</si>
  <si>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</si>
  <si>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</si>
  <si>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</si>
  <si>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</si>
  <si>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</si>
  <si>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</si>
  <si>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</si>
  <si>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</si>
  <si>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</si>
  <si>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</si>
  <si>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</si>
  <si>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Ley 11-92 establece 10% sobre los honorarios, comisiones y demás remuneraciones y pagos por las prestación de servicios en general, provistos por personas físicas, no ejecutados en relación de dependencias.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</si>
  <si>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</si>
  <si>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</si>
  <si>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Fuente: Gerencia de Gestión de Registro de Contribuyentes y Cobranzas, DGII.</t>
  </si>
  <si>
    <t>Fuente: Gerencia de Grandes Contribuyentes, DGII.</t>
  </si>
  <si>
    <t>Presentación</t>
  </si>
  <si>
    <t>Resumen Ejecutivo</t>
  </si>
  <si>
    <t>c/ Año 2014 incluye un monto de RD$192.6 millones por Amnistía Tributaria, Ley 309-12 y RD$15,529.7 por concepto de ganancia de capital.</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</si>
  <si>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</si>
  <si>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</si>
  <si>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</si>
  <si>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</si>
  <si>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</si>
  <si>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</si>
  <si>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</si>
  <si>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</si>
  <si>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</si>
  <si>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</si>
  <si>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</si>
  <si>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</si>
  <si>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</si>
  <si>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</si>
  <si>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</si>
  <si>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1ra Parte: Estructura y evolución de la recaudación</t>
  </si>
  <si>
    <t xml:space="preserve">j/ Incluye ganancias de capital, constitución de compañías, transferencia inmobiliaria, remesas, Reforma Ley 253-12, </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</si>
  <si>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</si>
  <si>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</si>
  <si>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</si>
  <si>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</si>
  <si>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</si>
  <si>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</si>
  <si>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</si>
  <si>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</si>
  <si>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</si>
  <si>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</si>
  <si>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</si>
  <si>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</si>
  <si>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</si>
  <si>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</si>
  <si>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</si>
  <si>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</si>
  <si>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</si>
  <si>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</si>
  <si>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</si>
  <si>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</si>
  <si>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</si>
  <si>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</si>
  <si>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</si>
  <si>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</si>
  <si>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</si>
  <si>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</si>
  <si>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</si>
  <si>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</si>
  <si>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</si>
  <si>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</si>
  <si>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</si>
  <si>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</si>
  <si>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</si>
  <si>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</si>
  <si>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</si>
  <si>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</si>
  <si>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</si>
  <si>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</si>
  <si>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</si>
  <si>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</si>
  <si>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</si>
  <si>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</si>
  <si>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</si>
  <si>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</si>
  <si>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</si>
  <si>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</si>
  <si>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</si>
  <si>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</si>
  <si>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</si>
  <si>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</si>
  <si>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</si>
  <si>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</si>
  <si>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</si>
  <si>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</si>
  <si>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</si>
  <si>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20/19</t>
  </si>
  <si>
    <t xml:space="preserve">    - Impuesto Sobre Tramitación de Documentos</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</si>
  <si>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</si>
  <si>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</si>
  <si>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</si>
  <si>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</si>
  <si>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</si>
  <si>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</si>
  <si>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</si>
  <si>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Recaudo general según actividad económica</t>
  </si>
  <si>
    <t>Actividad Económica</t>
  </si>
  <si>
    <t>Fabricación de Productos de Madera, Papel y Carton</t>
  </si>
  <si>
    <t>Fabricación de Productos Farmaceuticos</t>
  </si>
  <si>
    <t>Comercio combustible</t>
  </si>
  <si>
    <t>Comercio vehículos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</si>
  <si>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</si>
  <si>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</si>
  <si>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</si>
  <si>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t>
  </si>
  <si>
    <t>Impuestos</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</si>
  <si>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</si>
  <si>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</si>
  <si>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</si>
  <si>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</si>
  <si>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</si>
  <si>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</si>
  <si>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</si>
  <si>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</si>
  <si>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</si>
  <si>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</si>
  <si>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</si>
  <si>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</si>
  <si>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</si>
  <si>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</si>
  <si>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</si>
  <si>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</si>
  <si>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</si>
  <si>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</si>
  <si>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</si>
  <si>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</si>
  <si>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</si>
  <si>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</si>
  <si>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</si>
  <si>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</si>
  <si>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</si>
  <si>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</si>
  <si>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</si>
  <si>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</si>
  <si>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</si>
  <si>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</si>
  <si>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</si>
  <si>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</si>
  <si>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</si>
  <si>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</si>
  <si>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</si>
  <si>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</si>
  <si>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</si>
  <si>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</si>
  <si>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</si>
  <si>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</si>
  <si>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</si>
  <si>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</si>
  <si>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</si>
  <si>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</si>
  <si>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</si>
  <si>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</si>
  <si>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</si>
  <si>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</si>
  <si>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</si>
  <si>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</si>
  <si>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</si>
  <si>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</si>
  <si>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</si>
  <si>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</si>
  <si>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Recaudación domicilio fiscal</t>
  </si>
  <si>
    <t>Mapa domicilio fiscal</t>
  </si>
  <si>
    <t>Rec. por Regiones e Impuesto</t>
  </si>
  <si>
    <t>Norte</t>
  </si>
  <si>
    <t>Samaná</t>
  </si>
  <si>
    <t>Santiago de Los Caballeros</t>
  </si>
  <si>
    <t>Sureste</t>
  </si>
  <si>
    <t>El Seibo</t>
  </si>
  <si>
    <t>Suroeste</t>
  </si>
  <si>
    <t>Bahoruco</t>
  </si>
  <si>
    <t>Región/Provincia</t>
  </si>
  <si>
    <t>Regiones</t>
  </si>
  <si>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</si>
  <si>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</si>
  <si>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</si>
  <si>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</si>
  <si>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</si>
  <si>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</si>
  <si>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</si>
  <si>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</si>
  <si>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</si>
  <si>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</si>
  <si>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</si>
  <si>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Abraham Lincoln</t>
    </r>
    <r>
      <rPr>
        <vertAlign val="superscript"/>
        <sz val="10"/>
        <rFont val="Lucida Sans"/>
        <family val="2"/>
      </rPr>
      <t>1/</t>
    </r>
  </si>
  <si>
    <r>
      <t>Bávaro</t>
    </r>
    <r>
      <rPr>
        <vertAlign val="superscript"/>
        <sz val="10"/>
        <rFont val="Lucida Sans"/>
        <family val="2"/>
      </rPr>
      <t>2/</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</si>
  <si>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</si>
  <si>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</si>
  <si>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</si>
  <si>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</si>
  <si>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</si>
  <si>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</si>
  <si>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</si>
  <si>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</si>
  <si>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</si>
  <si>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</si>
  <si>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</si>
  <si>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</si>
  <si>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RECAUDACIÓN POR DERECHO DE CIRCULACIÓN DE VEHÍCULOS</t>
    </r>
    <r>
      <rPr>
        <b/>
        <vertAlign val="superscript"/>
        <sz val="10"/>
        <rFont val="Lucida Sans"/>
        <family val="2"/>
      </rPr>
      <t xml:space="preserve"> </t>
    </r>
    <r>
      <rPr>
        <b/>
        <sz val="10"/>
        <rFont val="Lucida Sans"/>
        <family val="2"/>
      </rPr>
      <t>DE MOTOR, SEGÚN MESES</t>
    </r>
  </si>
  <si>
    <t>RECAUDACIÓN MARGINAL DE LA DGII LEY 253-12</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</si>
  <si>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</si>
  <si>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</si>
  <si>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</si>
  <si>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</si>
  <si>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Índice principal</t>
  </si>
  <si>
    <t>Fuente: Ministerio de Hacienda y Gerencia de Estudios Económicos y Tributarios, DGII.</t>
  </si>
  <si>
    <t>Participación %</t>
  </si>
  <si>
    <t>Fuente: Banco Central de la República Dominicana y Gerencia de Estudios Económicos y Tributarios, DGII.</t>
  </si>
  <si>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</si>
  <si>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</si>
  <si>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</si>
  <si>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r>
      <t>2013</t>
    </r>
    <r>
      <rPr>
        <b/>
        <vertAlign val="superscript"/>
        <sz val="10"/>
        <color theme="0"/>
        <rFont val="Lucida Sans"/>
        <family val="2"/>
      </rPr>
      <t>1/</t>
    </r>
  </si>
  <si>
    <t>1/ Enero 2013 incluye lo que se recaudó en diciembre 2012 por concepto de recaudación marginal de la Ley 253-12.</t>
  </si>
  <si>
    <r>
      <t>2020</t>
    </r>
    <r>
      <rPr>
        <b/>
        <vertAlign val="superscript"/>
        <sz val="10"/>
        <color rgb="FFFFFFFF"/>
        <rFont val="Lucida Sans"/>
        <family val="2"/>
      </rPr>
      <t>a/</t>
    </r>
  </si>
  <si>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</si>
  <si>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</si>
  <si>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</si>
  <si>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</si>
  <si>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</si>
  <si>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RECAUDO EFECTIVO DGII, POR ADMINISTRACIÓN LOCAL</t>
  </si>
  <si>
    <t>1/ Administración Local Abraham Lincoln, creada a mediados del año 2017.</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</si>
  <si>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</si>
  <si>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</si>
  <si>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</si>
  <si>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</si>
  <si>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</si>
  <si>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</si>
  <si>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</si>
  <si>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</si>
  <si>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</si>
  <si>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</si>
  <si>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</si>
  <si>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</si>
  <si>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</si>
  <si>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</si>
  <si>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</si>
  <si>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</si>
  <si>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</si>
  <si>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</si>
  <si>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</si>
  <si>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</si>
  <si>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</si>
  <si>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</si>
  <si>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</si>
  <si>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</si>
  <si>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Años 2013 - 2016</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</si>
  <si>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</si>
  <si>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</si>
  <si>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</si>
  <si>
    <t>21/20</t>
  </si>
  <si>
    <r>
      <t>2021</t>
    </r>
    <r>
      <rPr>
        <b/>
        <vertAlign val="superscript"/>
        <sz val="10"/>
        <color rgb="FFFFFFFF"/>
        <rFont val="Lucida Sans"/>
        <family val="2"/>
      </rPr>
      <t>a/</t>
    </r>
  </si>
  <si>
    <t xml:space="preserve">  - Imp. Sobre Traspaso Inmuebles y Vehículos</t>
  </si>
  <si>
    <t xml:space="preserve"> - Operaciones Inmobiliarias</t>
  </si>
  <si>
    <t xml:space="preserve">   - Impuesto S/Renta de las Empresas Ley 11-92</t>
  </si>
  <si>
    <r>
      <t xml:space="preserve">   - Impuesto S/Utilidades Mineras (PUN) </t>
    </r>
    <r>
      <rPr>
        <vertAlign val="superscript"/>
        <sz val="10"/>
        <rFont val="Lucida Sans"/>
        <family val="2"/>
      </rPr>
      <t>1/</t>
    </r>
  </si>
  <si>
    <r>
      <t>2021</t>
    </r>
    <r>
      <rPr>
        <vertAlign val="superscript"/>
        <sz val="10"/>
        <rFont val="Lucida Sans"/>
        <family val="2"/>
      </rPr>
      <t>l</t>
    </r>
  </si>
  <si>
    <t xml:space="preserve">    -   Otros</t>
  </si>
  <si>
    <t xml:space="preserve">   -  Otros</t>
  </si>
  <si>
    <t xml:space="preserve"> -Otros</t>
  </si>
  <si>
    <t>Haina Oriental I y II</t>
  </si>
  <si>
    <t/>
  </si>
  <si>
    <t>Feria Ganadera</t>
  </si>
  <si>
    <t>Estadio Quisqueya</t>
  </si>
  <si>
    <t>Santiago Y Amet Santiago</t>
  </si>
  <si>
    <t>Puerto Santo Domingo, Centro Olimpico I y II , La Fe Y San Carlos</t>
  </si>
  <si>
    <t>Villa Mella y Amet Norte</t>
  </si>
  <si>
    <r>
      <t>2021</t>
    </r>
    <r>
      <rPr>
        <b/>
        <vertAlign val="superscript"/>
        <sz val="10"/>
        <color rgb="FFFFFFFF"/>
        <rFont val="Lucida Sans"/>
        <family val="2"/>
      </rPr>
      <t>j/</t>
    </r>
  </si>
  <si>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</si>
  <si>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La Ley 288-04 establece un impuesto de 3% sobre la masa sucesoral; las donaciones quedan sujetas al pago del impuesto equivalente a las tasas del Impuesto sobre la Renta de las Personas Jurídicas.</t>
  </si>
  <si>
    <t>b/Año 2021 incluye un total de RD$9,254.6 millones por concepto de Amnistía Tributaria, Ley 46-20.</t>
  </si>
  <si>
    <r>
      <t>2021</t>
    </r>
    <r>
      <rPr>
        <b/>
        <vertAlign val="superscript"/>
        <sz val="10"/>
        <color rgb="FFFFFFFF"/>
        <rFont val="Lucida Sans"/>
        <family val="2"/>
      </rPr>
      <t>b/</t>
    </r>
  </si>
  <si>
    <t>a/Año 2021 incluye un total de RD$792.4 millones por concepto de Amnistía Tributaria, Ley 46-20.</t>
  </si>
  <si>
    <t>a/ El periodo de renovación de marbete inició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</si>
  <si>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a/ Debido a los efectos de la pandemia del COVID-2019, las oficinas estuvieron cerradas durante el mes de abril y parte del mes de mayo. Este año incluye un total de RD$932.2 millones por concepto de Amnistía Tributaria, Ley 46-20.</t>
  </si>
  <si>
    <t xml:space="preserve">b/ El periodo de renovación de marbete inició el 02 ​de noviembre del 2021 y concluyó el 28 de enero del 2022. </t>
  </si>
  <si>
    <t>Años 2020-2021; en millones de RD$</t>
  </si>
  <si>
    <t>Cuadro 1.12</t>
  </si>
  <si>
    <r>
      <t>RECAUDACIÓN POR CONCEPTO DE LA LEY 46-20</t>
    </r>
    <r>
      <rPr>
        <b/>
        <vertAlign val="superscript"/>
        <sz val="10"/>
        <rFont val="Lucida Sans"/>
        <family val="2"/>
      </rPr>
      <t>1/</t>
    </r>
  </si>
  <si>
    <t>1/ La Ley No. 46-20 sobre Transparencia y Revalorización Patrimonial entró en vigencia en marzo del 2020 y fue reintroducida por la Ley 07-21.</t>
  </si>
  <si>
    <t>Recaudación por concepto de la ley 46-20,  año 2020-2021</t>
  </si>
  <si>
    <t>PIB</t>
  </si>
  <si>
    <t>INFORMACIÓN DE LAS DECLARACIONES JURADAS</t>
  </si>
  <si>
    <t>Declaración Jurada Personas Físicas Formulario IR-1, por período fiscal, año 2007-2016</t>
  </si>
  <si>
    <t xml:space="preserve">Información de las Declaraciones Juradas </t>
  </si>
  <si>
    <t>CUADRO 4.02</t>
  </si>
  <si>
    <t>DECLARACIÓN JURADA PERSONAS FISÍCAS, FORMULARIO IR-1*</t>
  </si>
  <si>
    <t>POR PERÍODO FISCAL</t>
  </si>
  <si>
    <t>PARTIDAS</t>
  </si>
  <si>
    <t>Ingresos</t>
  </si>
  <si>
    <t>Beneficio o Pérdida Neta del Impuesto</t>
  </si>
  <si>
    <t xml:space="preserve"> Gastos no admitidos</t>
  </si>
  <si>
    <t xml:space="preserve"> Ingresos exentos</t>
  </si>
  <si>
    <t xml:space="preserve"> Renta Neta (o Pérdida)</t>
  </si>
  <si>
    <t xml:space="preserve"> Exención Contributiva</t>
  </si>
  <si>
    <t xml:space="preserve"> Exención Gastos en Educación</t>
  </si>
  <si>
    <t xml:space="preserve"> Ganancia de capital por venta de acciones </t>
  </si>
  <si>
    <t xml:space="preserve"> Ganancia de capital por venta y/o aporte en naturaleza de inmuebles</t>
  </si>
  <si>
    <t xml:space="preserve"> Renta Neta Imponible</t>
  </si>
  <si>
    <t xml:space="preserve"> Impuesto Liquidado</t>
  </si>
  <si>
    <t xml:space="preserve"> Anticipos Pagados</t>
  </si>
  <si>
    <t xml:space="preserve"> Retenciones</t>
  </si>
  <si>
    <t xml:space="preserve"> Otros pagos</t>
  </si>
  <si>
    <t xml:space="preserve"> Saldo a favor ejercicio anterior</t>
  </si>
  <si>
    <t xml:space="preserve"> Diferencia a pagar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</si>
  <si>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</si>
  <si>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</si>
  <si>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</si>
  <si>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</si>
  <si>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</si>
  <si>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 Total a Pagar</t>
  </si>
  <si>
    <t>Cantidad de declaraciones</t>
  </si>
  <si>
    <t>*A partir del año 2017, el Formulario IR-1 sufre transformaciones que reducen la cantidad de partidas presentadas en comparación con los formularios de años anteriores.</t>
  </si>
  <si>
    <t>Algunas partidas pueden presentar diferencias por las informaciones suministradas en las declaraciones de los contribuyentes.</t>
  </si>
  <si>
    <t>La disponibilidad de la información se presenta con un rezago en el calendario de presentación de las obligaciones tributarias de los contribuyentes.</t>
  </si>
  <si>
    <t>CUADRO 4.03</t>
  </si>
  <si>
    <t>ESTADO DE RESULTADOS, ANEXO B DEL IR-1</t>
  </si>
  <si>
    <t>Ingresos por Ventas Bienes Locales</t>
  </si>
  <si>
    <t>Ingresos por Exportaciones</t>
  </si>
  <si>
    <t>Ingresos por Prestación de Servicios</t>
  </si>
  <si>
    <t>Ingresos por Honorarios Profesionales</t>
  </si>
  <si>
    <t>Ingresos por Alquileres</t>
  </si>
  <si>
    <t>Otros Ingresos</t>
  </si>
  <si>
    <t>Devoluciones S/Ventas</t>
  </si>
  <si>
    <t>Descuentos/Ventas</t>
  </si>
  <si>
    <r>
      <t>Total Ingresos por Operaciones</t>
    </r>
    <r>
      <rPr>
        <b/>
        <vertAlign val="superscript"/>
        <sz val="10"/>
        <color theme="1"/>
        <rFont val="Lucida Sans"/>
        <family val="2"/>
      </rPr>
      <t>1/</t>
    </r>
  </si>
  <si>
    <t>Ingresos por Salarios</t>
  </si>
  <si>
    <t>Intereses sobre Inversión</t>
  </si>
  <si>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</si>
  <si>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</si>
  <si>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t>Venta de Bienes de Capital</t>
  </si>
  <si>
    <t>Ingresos por Dividendos</t>
  </si>
  <si>
    <r>
      <t>Total Ingresos no sujetos al pago de Anticipos</t>
    </r>
    <r>
      <rPr>
        <b/>
        <vertAlign val="superscript"/>
        <sz val="10"/>
        <color rgb="FF000000"/>
        <rFont val="Lucida Sans"/>
        <family val="2"/>
      </rPr>
      <t>4/</t>
    </r>
  </si>
  <si>
    <t>Total Ingresos</t>
  </si>
  <si>
    <t>Inventario Inicial</t>
  </si>
  <si>
    <t>Compras Locales</t>
  </si>
  <si>
    <t>Compras en el Exterior (Importaciones)</t>
  </si>
  <si>
    <t>ITBIS llevado al costo</t>
  </si>
  <si>
    <t>Inventario Final</t>
  </si>
  <si>
    <t>Total costo de venta</t>
  </si>
  <si>
    <t>Sueldos y Salarios</t>
  </si>
  <si>
    <t>Retribuciones Complementarias</t>
  </si>
  <si>
    <t>Seguros</t>
  </si>
  <si>
    <t>Apotación Seguridad Social</t>
  </si>
  <si>
    <t>Aporte INFOTEP</t>
  </si>
  <si>
    <t>Otros Gastos de Personal</t>
  </si>
  <si>
    <t>Total gastos de personal</t>
  </si>
  <si>
    <t>Honorarios por Servicios Profesionales</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</si>
  <si>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</si>
  <si>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</si>
  <si>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</si>
  <si>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</si>
  <si>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</si>
  <si>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</si>
  <si>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</si>
  <si>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Total gastos por trabajos, suministros y servicios</t>
  </si>
  <si>
    <t>Arrendamientos</t>
  </si>
  <si>
    <t>Depreciación de Activos Fijos (Categoría 1)</t>
  </si>
  <si>
    <t>Depreciación de Activos Fijos (Categoría 2)</t>
  </si>
  <si>
    <t>Depreciación de Activos Fijos (Categoría 3)</t>
  </si>
  <si>
    <t>Reparación de Activos Fijos (Categoría 1)</t>
  </si>
  <si>
    <t>Reparación de Activos Fijos (Categorías 2 y 3)</t>
  </si>
  <si>
    <t>Mantenimiento de los Activos Fijos</t>
  </si>
  <si>
    <t>Amortización Bienes Intangibles</t>
  </si>
  <si>
    <t>Total gastos de activos fijos</t>
  </si>
  <si>
    <t>Relaciones Públicas</t>
  </si>
  <si>
    <t>Publicidad</t>
  </si>
  <si>
    <t>Viajes</t>
  </si>
  <si>
    <t>Promociones</t>
  </si>
  <si>
    <t>Otros Gastos de Representación</t>
  </si>
  <si>
    <t>Total gastos de representación</t>
  </si>
  <si>
    <t>Primas de Seguros</t>
  </si>
  <si>
    <t>Proporción ITBIS Pagado en Operaciones Exentas</t>
  </si>
  <si>
    <t>Destrucción de Inventario Autorizado por DGII</t>
  </si>
  <si>
    <t>Total otras deducciones admitidas</t>
  </si>
  <si>
    <t>Por Préstamos con Instituciones Financieras Locales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</si>
  <si>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</si>
  <si>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</si>
  <si>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</si>
  <si>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</si>
  <si>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 Electrónicas. (.0015)</t>
  </si>
  <si>
    <t>Otros Gastos Financieros</t>
  </si>
  <si>
    <t>Total gastos financieros</t>
  </si>
  <si>
    <t>Por Pérdidas en Ventas de Activos Depreciables</t>
  </si>
  <si>
    <r>
      <t>Por Pérdidas en Ventas de Bienes de Capital</t>
    </r>
    <r>
      <rPr>
        <vertAlign val="superscript"/>
        <sz val="10"/>
        <rFont val="Lucida Sans"/>
        <family val="2"/>
      </rPr>
      <t>5/</t>
    </r>
  </si>
  <si>
    <t>Otros Gastos Extraordinarios</t>
  </si>
  <si>
    <t>Total Gastos Extraordinarios</t>
  </si>
  <si>
    <t>Beneficio (pérdida) el ejerc. antes de ISR</t>
  </si>
  <si>
    <t>1/, 4/ y 5/ Estas casillas formaban parte del Anexo en el año 2017. Para el año 2018, dichas casillas fueron eliminadas.</t>
  </si>
  <si>
    <t>2/ y 3/ Estas casillas forman parte del Anexo a partir del año 2018.</t>
  </si>
  <si>
    <t>La disponibilidad de la información se presenta con un rezago por el calendario de presentación de las obligaciones tributarias de los contribuyentes.</t>
  </si>
  <si>
    <t>CUADRO 4.04</t>
  </si>
  <si>
    <t>DECLARACIÓN JURADA SOCIEDADES, FORMULARIO IR-2</t>
  </si>
  <si>
    <t xml:space="preserve">    186,124.55  </t>
  </si>
  <si>
    <t>Impuestos no deducibles</t>
  </si>
  <si>
    <t>Exceso de depreciación</t>
  </si>
  <si>
    <t>Ajustes por Fiscalización de ejercicios anteriores</t>
  </si>
  <si>
    <t>Exceso Provisión Ctas. Incobrables</t>
  </si>
  <si>
    <t>Exceso Donaciones Instituciones Bien Público</t>
  </si>
  <si>
    <t>Pérdida Capital no compensada en ejercicio anterior</t>
  </si>
  <si>
    <t>Diferencia Cambiaria</t>
  </si>
  <si>
    <t>Ajustes positivos por Reembolsos</t>
  </si>
  <si>
    <t>Ajustes de precios de transferencia</t>
  </si>
  <si>
    <t xml:space="preserve"> Gastos intereses no deducibles</t>
  </si>
  <si>
    <t>Otros ajustes Positivos</t>
  </si>
  <si>
    <t xml:space="preserve">Exención Ley de Incentivos </t>
  </si>
  <si>
    <t>Dividendos Ganados otras Cías.</t>
  </si>
  <si>
    <t>Deficiencia de Depreciación</t>
  </si>
  <si>
    <t>Otros ajustes negativos</t>
  </si>
  <si>
    <t>Ajustes de Inventario</t>
  </si>
  <si>
    <t>Total Ajustes Fiscales</t>
  </si>
  <si>
    <t>Renta Neta Impuesto antes Pérdida</t>
  </si>
  <si>
    <t>Renta Neta Imponible antes Pérdida (+)</t>
  </si>
  <si>
    <t>Renta Neta Imponible antes Pérdida (-)</t>
  </si>
  <si>
    <t>Pérdidas años anteriores que se compensan</t>
  </si>
  <si>
    <t>Renta Neta Imp después Pérdida y la Ley 392-07</t>
  </si>
  <si>
    <t>Renta Neta Imponible después Pérdida (+)</t>
  </si>
  <si>
    <t>Renta Neta Imponible después Pérdida (-)</t>
  </si>
  <si>
    <t>Deducción por Inversión (Ley 392-07)</t>
  </si>
  <si>
    <t xml:space="preserve">Reta Neta Imponible después de la Pérdida y Ley 392-07 </t>
  </si>
  <si>
    <t>Renta Neta Imponible después Pérdida y Ley 392-07 (+)</t>
  </si>
  <si>
    <t>Renta Neta Imponible después Pérdida y Ley 392-07 (-)</t>
  </si>
  <si>
    <t>Impuesto Liquidado</t>
  </si>
  <si>
    <t>Anticipos Pagados</t>
  </si>
  <si>
    <t>Crédito Dividendos Retenidos</t>
  </si>
  <si>
    <t>Retenciones Entidades Estado</t>
  </si>
  <si>
    <t>Crédito por inversión</t>
  </si>
  <si>
    <t>Credito por energía renovable</t>
  </si>
  <si>
    <t>Credito retenciones por intereses bancarios</t>
  </si>
  <si>
    <t>Credito retenciones de ganancia de capital</t>
  </si>
  <si>
    <t>Credito por impuestos pagados en el exterior</t>
  </si>
  <si>
    <t>Crédito fiscal transferible</t>
  </si>
  <si>
    <t>Compens. autoriz y otros pagos</t>
  </si>
  <si>
    <t>Saldo Favor ejercicio anterior</t>
  </si>
  <si>
    <t>Diferencia a Pagar</t>
  </si>
  <si>
    <t>Saldo a Favor</t>
  </si>
  <si>
    <t>Mora por Declaración Tardía</t>
  </si>
  <si>
    <t>Mora en Pagos Anticipos</t>
  </si>
  <si>
    <t>Total Recargos</t>
  </si>
  <si>
    <t>Sanciones</t>
  </si>
  <si>
    <t>Interés Indemnizatorio en Declaración Tardía</t>
  </si>
  <si>
    <t>Interés Indemnizatorio sobre Anticipos</t>
  </si>
  <si>
    <t>Total a Pagar</t>
  </si>
  <si>
    <t>Nuevo Saldo a Favor ajustado</t>
  </si>
  <si>
    <t>Ingresos Brutos sujetos al pago de Anticipos</t>
  </si>
  <si>
    <t>CUADRO 4.05</t>
  </si>
  <si>
    <t>BALANCE GENERAL, ANEXO A1 DEL IR-2</t>
  </si>
  <si>
    <r>
      <t>(Sectores: Manufactura, Comercio, Agropecuaria)</t>
    </r>
    <r>
      <rPr>
        <b/>
        <vertAlign val="superscript"/>
        <sz val="10"/>
        <rFont val="Lucida Sans"/>
        <family val="2"/>
      </rPr>
      <t>1/</t>
    </r>
  </si>
  <si>
    <r>
      <t>2018</t>
    </r>
    <r>
      <rPr>
        <b/>
        <vertAlign val="superscript"/>
        <sz val="10"/>
        <color rgb="FFFFFFFF"/>
        <rFont val="Lucida Sans"/>
        <family val="2"/>
      </rPr>
      <t>2/</t>
    </r>
  </si>
  <si>
    <t>Activos Corrientes</t>
  </si>
  <si>
    <t>Cajas y Bancos</t>
  </si>
  <si>
    <t>Cuentas por Cobrar a Clientes</t>
  </si>
  <si>
    <t>Otras Cuentas por Cobrar</t>
  </si>
  <si>
    <t>Inventario de mercancías o productos terminados</t>
  </si>
  <si>
    <t>Inventario de materia prima</t>
  </si>
  <si>
    <t>Inventario de productos en proceso</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</si>
  <si>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</si>
  <si>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</si>
  <si>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</si>
  <si>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</si>
  <si>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</si>
  <si>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</si>
  <si>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</si>
  <si>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</si>
  <si>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</si>
  <si>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</si>
  <si>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</si>
  <si>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</si>
  <si>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</si>
  <si>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</si>
  <si>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</si>
  <si>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</si>
  <si>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</si>
  <si>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</si>
  <si>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</si>
  <si>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</si>
  <si>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</si>
  <si>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</si>
  <si>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</si>
  <si>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</si>
  <si>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</si>
  <si>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</si>
  <si>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</si>
  <si>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 xml:space="preserve"> Provisión de inventario</t>
  </si>
  <si>
    <t>Otras Provisiones</t>
  </si>
  <si>
    <t>Total Activos</t>
  </si>
  <si>
    <t>Acreedores A Corto Plazo</t>
  </si>
  <si>
    <t>Préstamos</t>
  </si>
  <si>
    <t>Cuentas Por Pagar</t>
  </si>
  <si>
    <t>Impuestos Por Pagar</t>
  </si>
  <si>
    <t>Otras Cuentas</t>
  </si>
  <si>
    <t>Cobros Anticipados</t>
  </si>
  <si>
    <t xml:space="preserve"> Aportes para futura capitalización</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</si>
  <si>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</si>
  <si>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</si>
  <si>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</si>
  <si>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</si>
  <si>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</si>
  <si>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</si>
  <si>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 xml:space="preserve"> Préstamos con entidades acogidas a regímenes especiales</t>
  </si>
  <si>
    <t xml:space="preserve"> Préstamos con organismos internacionales</t>
  </si>
  <si>
    <t xml:space="preserve"> Préstamos con accionistas</t>
  </si>
  <si>
    <t>Otros Pasivos</t>
  </si>
  <si>
    <t>Patrimonio</t>
  </si>
  <si>
    <t>Capital Suscrito Y Pagado</t>
  </si>
  <si>
    <t>Reservas</t>
  </si>
  <si>
    <t>Superávit Revaluación de Activos</t>
  </si>
  <si>
    <t>Beneficio (Pérdida) de ejercicios anteriores</t>
  </si>
  <si>
    <t>Beneficio (Pérdida) del ejercicio actual</t>
  </si>
  <si>
    <t xml:space="preserve"> Otras reservas</t>
  </si>
  <si>
    <t>Total Pasivos Y Patrimonio</t>
  </si>
  <si>
    <t>1/ Este Anexo corresponde al Balance General de los contribuyentes que pertenecen a estos sectores.</t>
  </si>
  <si>
    <t>2/ Año 2018 actualizado en marzo del 2021.</t>
  </si>
  <si>
    <t>TOTAL PASIVO Y PATRIMONIO</t>
  </si>
  <si>
    <t>Beneficio (Pérdida) del Ejercicio Actual</t>
  </si>
  <si>
    <t>Beneficio (Pérdida) de Ejercicios Anteriores</t>
  </si>
  <si>
    <t>Reservas Patrimoniales</t>
  </si>
  <si>
    <t>Otros aportes Patrim. no Capitalizados</t>
  </si>
  <si>
    <t>Reserva Legal Bancaria</t>
  </si>
  <si>
    <t>Capital En Circulación</t>
  </si>
  <si>
    <t>PATRIMONIO</t>
  </si>
  <si>
    <t>OBLIGACIONES SUBORDINADAS</t>
  </si>
  <si>
    <t>FONDOS EN ADMINISTRACIÓN</t>
  </si>
  <si>
    <t>Otros Créditos Diferidos</t>
  </si>
  <si>
    <t>Partidas para Imputar</t>
  </si>
  <si>
    <t>Intereses y Comisiones Devengados no Cobrados</t>
  </si>
  <si>
    <t>Impuesto Sobre Renta Diferido</t>
  </si>
  <si>
    <t>OTROS PASIVOS</t>
  </si>
  <si>
    <t>Cargos por Pagar</t>
  </si>
  <si>
    <t>Provisiones para Contingencias</t>
  </si>
  <si>
    <t>Acreedores Diversos</t>
  </si>
  <si>
    <t>ACREEDORES Y PROVISIONES DIVERSOS</t>
  </si>
  <si>
    <t xml:space="preserve"> OBLIGACIONES FINANCIERAS</t>
  </si>
  <si>
    <t>Con instituciones financieras del exterior</t>
  </si>
  <si>
    <t>Con instituciones financieras locales</t>
  </si>
  <si>
    <t>FINANCIAMIENTOS OBTENIDOS</t>
  </si>
  <si>
    <t>Otros Valores en Circulación</t>
  </si>
  <si>
    <t>Certificados Financieros</t>
  </si>
  <si>
    <t>Cédulas Hipotecarias</t>
  </si>
  <si>
    <t>Bonos</t>
  </si>
  <si>
    <t>VALORES EN CIRCULACIÓN</t>
  </si>
  <si>
    <t>Depósitos a Plazo</t>
  </si>
  <si>
    <t>Depósitos de Ahorro</t>
  </si>
  <si>
    <t>Depósitos a la Vista</t>
  </si>
  <si>
    <t>Depósitos al Público</t>
  </si>
  <si>
    <t>PASIVOS Y PATRIMONIO</t>
  </si>
  <si>
    <t>TOTAL ACTIVOS</t>
  </si>
  <si>
    <t>Provisión para Otros Activos</t>
  </si>
  <si>
    <t>Provisión para Activos Fijos</t>
  </si>
  <si>
    <t>Provisión para Inversiones</t>
  </si>
  <si>
    <t>Provisión para Cartera Créditos</t>
  </si>
  <si>
    <t>Depreciación Acumulada Activos Fijos (Cat 3)</t>
  </si>
  <si>
    <t>Depreciación Acumulada Activos Fijos (Cat 2)</t>
  </si>
  <si>
    <t>Depreciación Acumulada Activos Fijos (Cat 1)</t>
  </si>
  <si>
    <t>PROVISIONES PARA RIESGOS Y GASTOS</t>
  </si>
  <si>
    <t>Bienes Diversos</t>
  </si>
  <si>
    <t>Bienes Diferidos en Recuperación de Créditos</t>
  </si>
  <si>
    <t>Otros Cargos Diferidos</t>
  </si>
  <si>
    <t>Impuesto Sobre La Renta Diferido</t>
  </si>
  <si>
    <t>Pagos Anticipados</t>
  </si>
  <si>
    <t>Deudores por Aceptaciones</t>
  </si>
  <si>
    <t>OTROS ACTIVOS</t>
  </si>
  <si>
    <t>Otras</t>
  </si>
  <si>
    <t>Por Inversiones</t>
  </si>
  <si>
    <t>Por Cartera de Créditos</t>
  </si>
  <si>
    <t>Por Disponibilidades</t>
  </si>
  <si>
    <t>RENDIMIENTOS POR COBRAR</t>
  </si>
  <si>
    <t>Otros Act Fijos no Depreciables (Incluye Terrenos)</t>
  </si>
  <si>
    <t>Otros Activos Fijos Depreciables (Categoría 3)</t>
  </si>
  <si>
    <t>Automóviles y Equipo (Categoría 2)</t>
  </si>
  <si>
    <t xml:space="preserve"> ACTIVOS FIJOS</t>
  </si>
  <si>
    <t>CUENTAS A RECIBIR</t>
  </si>
  <si>
    <t>INVERSIONES</t>
  </si>
  <si>
    <t>CARTERAS DE CRÉDITOS</t>
  </si>
  <si>
    <t>DISPONIBILIDADES</t>
  </si>
  <si>
    <r>
      <t>(Sectores: Bancos y Financieras)</t>
    </r>
    <r>
      <rPr>
        <b/>
        <vertAlign val="superscript"/>
        <sz val="10"/>
        <color theme="1"/>
        <rFont val="Lucida Sans"/>
        <family val="2"/>
      </rPr>
      <t>1/</t>
    </r>
  </si>
  <si>
    <t>BALANCE GENERAL, ANEXO A2 DEL IR-2</t>
  </si>
  <si>
    <t>CUADRO 4.06</t>
  </si>
  <si>
    <t>CUADRO 4.08</t>
  </si>
  <si>
    <t>ESTADO DE RESULTADOS, ANEXO B1 DEL IR-2</t>
  </si>
  <si>
    <t>Ingresos de Operaciones Netos</t>
  </si>
  <si>
    <t xml:space="preserve"> Ingresos Ventas Locales</t>
  </si>
  <si>
    <t>Ingresos Exportaciones</t>
  </si>
  <si>
    <t>Devoluciones S/Venta</t>
  </si>
  <si>
    <t>Descuento S/Venta</t>
  </si>
  <si>
    <t>Ingresos Financieros</t>
  </si>
  <si>
    <t>Int. Perc. por Inv. Financ. de Inst.  reguladas por las Autoridades Monetarias</t>
  </si>
  <si>
    <t>Int. Perc. por Inv. Financ. de Inst. no reguladas por las Autoridades Monetarias</t>
  </si>
  <si>
    <t>Por Dividendos</t>
  </si>
  <si>
    <t>Por Préstamos</t>
  </si>
  <si>
    <t>Intereses por Préstamos con Entidades Relacionadas</t>
  </si>
  <si>
    <t>Intereses por Préstamos con Entidades No Relacionadas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</si>
  <si>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</si>
  <si>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</si>
  <si>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</si>
  <si>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</si>
  <si>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</si>
  <si>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</si>
  <si>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</si>
  <si>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de Venta</t>
  </si>
  <si>
    <t>Gastos de Personal</t>
  </si>
  <si>
    <t>Otros Seguros</t>
  </si>
  <si>
    <t>Aportación Seguridad Social</t>
  </si>
  <si>
    <t>Aporte Infotep</t>
  </si>
  <si>
    <t>ITBIS pagado en proporcionalidad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</si>
  <si>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</si>
  <si>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</si>
  <si>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</si>
  <si>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</si>
  <si>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</si>
  <si>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</si>
  <si>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</si>
  <si>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</si>
  <si>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ITBIS pagado en proporcionalidad (Gastos por Trab., Sum. y SS.)</t>
  </si>
  <si>
    <t>De Inmuebles (a Personas Físicas)</t>
  </si>
  <si>
    <t>De Inmuebles (a Personas Jurídicas)</t>
  </si>
  <si>
    <t>Otros Arrendamientos</t>
  </si>
  <si>
    <t>ITBIS pagado en proporcionalidad (Arrendamientos)</t>
  </si>
  <si>
    <t>Gastos de Activo Fijo</t>
  </si>
  <si>
    <t>Reparaciones de Activos Fijos (Categoría 1)</t>
  </si>
  <si>
    <t>Reparaciones de Activos (Categoría 2 Y 3)</t>
  </si>
  <si>
    <t>Amortización bienes intangibles</t>
  </si>
  <si>
    <t>Amortización mejoras en Prop. Arrendadas</t>
  </si>
  <si>
    <t>Otros gastos</t>
  </si>
  <si>
    <t>ITBIS pagado en proporcionalidad (Gastos Act. Fijos)</t>
  </si>
  <si>
    <t>Gastos de Representación</t>
  </si>
  <si>
    <t>Donaciones</t>
  </si>
  <si>
    <t>Donaciones a Proindustria (Ley 392-07)</t>
  </si>
  <si>
    <t>ITBIS pagado en proporcionalidad (Gastos Representación)</t>
  </si>
  <si>
    <t>Otras Deducciones Admitidas</t>
  </si>
  <si>
    <t>Cuotas y otras Contribuciones</t>
  </si>
  <si>
    <t>Destrucción de Inventario Autorizado por la DGII</t>
  </si>
  <si>
    <t>Gastos Financieros</t>
  </si>
  <si>
    <t>Por Préstamos con instituciones financieras locales</t>
  </si>
  <si>
    <t>Por Préstamos con entidades del exterior</t>
  </si>
  <si>
    <t>Por Préstamos con entidades relacionadas locales</t>
  </si>
  <si>
    <t>Por Préstamos con entidades relacionadas del exterior</t>
  </si>
  <si>
    <t>Por Préstamos con Financieras</t>
  </si>
  <si>
    <t>Por préstamos con personas físicas relacionadas locales</t>
  </si>
  <si>
    <t>Por préstamos con personas físicas relacionadas en el exterior</t>
  </si>
  <si>
    <t>Por retención de imp. a la emisión de cheques y pagos por transf. elect. (.0015)</t>
  </si>
  <si>
    <t>Por préstamos con entidades acogidas a regímenes especiales</t>
  </si>
  <si>
    <t>Gastos Extraordinarios</t>
  </si>
  <si>
    <t>Por Pérdidas en Ventas de Bienes de Capital</t>
  </si>
  <si>
    <t>Cuentas Incobrables</t>
  </si>
  <si>
    <t>Provisión por Ctas Incobrables</t>
  </si>
  <si>
    <t>Por Diferencias Negativas Cambiarias</t>
  </si>
  <si>
    <t>Otros gastos extraordinarios</t>
  </si>
  <si>
    <t>Provisión de Inventario</t>
  </si>
  <si>
    <t>Beneficio (Pérdida) del Ejercicio antes de ISR</t>
  </si>
  <si>
    <t>1/ Este Anexo corresponde al Estado de Resultados de los contribuyentes que pertenecen a estos sectores.</t>
  </si>
  <si>
    <t>CUADRO 4.09</t>
  </si>
  <si>
    <t>ESTADO DE RESULTADOS, ANEXO B2 DEL IR-2</t>
  </si>
  <si>
    <r>
      <t>(Sectores: Bancos y Financieras)</t>
    </r>
    <r>
      <rPr>
        <b/>
        <vertAlign val="superscript"/>
        <sz val="10"/>
        <rFont val="Lucida Sans"/>
        <family val="2"/>
      </rPr>
      <t>1/</t>
    </r>
  </si>
  <si>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</si>
  <si>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</si>
  <si>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</si>
  <si>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</si>
  <si>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</si>
  <si>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</si>
  <si>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</si>
  <si>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 xml:space="preserve"> 2.4 Otros ingresos</t>
  </si>
  <si>
    <t>Diversos</t>
  </si>
  <si>
    <t>Ingresos no Operacionales</t>
  </si>
  <si>
    <t>Recuperación de Activos Castigados</t>
  </si>
  <si>
    <t>Disminución de Provisiones Act. Riesgosos</t>
  </si>
  <si>
    <t>Por Inversiones No Financieras</t>
  </si>
  <si>
    <r>
      <t>Por dividendos</t>
    </r>
    <r>
      <rPr>
        <vertAlign val="superscript"/>
        <sz val="10"/>
        <rFont val="Lucida Sans"/>
        <family val="2"/>
      </rPr>
      <t>2/</t>
    </r>
  </si>
  <si>
    <t>Ingresos Ejercicios Anteriores</t>
  </si>
  <si>
    <t>Total de Ingresos</t>
  </si>
  <si>
    <t>Aportes Planes de Pensiones</t>
  </si>
  <si>
    <t>Otros Gastos Operacionales</t>
  </si>
  <si>
    <t>Por Obligaciones Financieras</t>
  </si>
  <si>
    <t>Por Acreedores y Provisiones Diversas</t>
  </si>
  <si>
    <t>Por Cambio de Divisas</t>
  </si>
  <si>
    <t>Intereses de Captaciones</t>
  </si>
  <si>
    <t xml:space="preserve">Intereses y Comisiones por Financ. Obtenido ins. Financ. del pais </t>
  </si>
  <si>
    <t xml:space="preserve">Intereses y com. por financ. obtenidos con ins. Financ. del ext.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</si>
  <si>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</si>
  <si>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</si>
  <si>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</si>
  <si>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</si>
  <si>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</si>
  <si>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</si>
  <si>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Otros Gastos</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</si>
  <si>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</si>
  <si>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</si>
  <si>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</si>
  <si>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</si>
  <si>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</si>
  <si>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</si>
  <si>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</si>
  <si>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</si>
  <si>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</si>
  <si>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Impuesto pagado por concepto de activos financ.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</si>
  <si>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</si>
  <si>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</si>
  <si>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</si>
  <si>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</si>
  <si>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</si>
  <si>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</si>
  <si>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</si>
  <si>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2/ Partida agregada a partir del año 2018.</t>
  </si>
  <si>
    <t>CUADRO 4.10</t>
  </si>
  <si>
    <t>ESTADO DE RESULTADOS, ANEXO B3 DEL IR-2</t>
  </si>
  <si>
    <r>
      <t>(Sector: Compañías de Seguros)</t>
    </r>
    <r>
      <rPr>
        <b/>
        <vertAlign val="superscript"/>
        <sz val="10"/>
        <rFont val="Lucida Sans"/>
        <family val="2"/>
      </rPr>
      <t>1/</t>
    </r>
  </si>
  <si>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</si>
  <si>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</si>
  <si>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</si>
  <si>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</si>
  <si>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</si>
  <si>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</si>
  <si>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</si>
  <si>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</si>
  <si>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</si>
  <si>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reguladas por las autoridades monetarias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</si>
  <si>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</si>
  <si>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</si>
  <si>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</si>
  <si>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</si>
  <si>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</si>
  <si>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Reclamaciones</t>
  </si>
  <si>
    <t>Reclamaciones Pagadas</t>
  </si>
  <si>
    <t>Reclamaciones Acumuladas</t>
  </si>
  <si>
    <t>A cargo de Reaseguradoras</t>
  </si>
  <si>
    <t>Reclamaciones Pagadas a Seguro</t>
  </si>
  <si>
    <t>Comisiones Pagadas</t>
  </si>
  <si>
    <t>Generales y Administrativos</t>
  </si>
  <si>
    <t>Aportaciones Planes de Pensiones</t>
  </si>
  <si>
    <t>Honorarios por Serv. del Exterior</t>
  </si>
  <si>
    <t>Seguridad, Mensajería, Transp. y otros Servicios</t>
  </si>
  <si>
    <t>Gastos De Activos Fijos</t>
  </si>
  <si>
    <t>Depreciación Act. Fijos (Cat. 1)</t>
  </si>
  <si>
    <t>Depreciación Act. Fijos (Cat. 2)</t>
  </si>
  <si>
    <t>Depreciación Act. Fijos (Cat. 3)</t>
  </si>
  <si>
    <t>Reparación Act. Fijos (Cat. 1)</t>
  </si>
  <si>
    <t>8.5 - Reparación Act. Fijos (Cat. 2 y 3)</t>
  </si>
  <si>
    <t>Mantenimiento Activos Fijos</t>
  </si>
  <si>
    <t>De inmuebles (a personas físicas)</t>
  </si>
  <si>
    <t>De inmuebles (a personas morales)</t>
  </si>
  <si>
    <t>Otros arrendamientos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</si>
  <si>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</si>
  <si>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</si>
  <si>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</si>
  <si>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</si>
  <si>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</si>
  <si>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</si>
  <si>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</si>
  <si>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</si>
  <si>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</si>
  <si>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CUADRO 4.11</t>
  </si>
  <si>
    <t>ESTADO DE RESULTADOS, ANEXO B4 DEL IR-2</t>
  </si>
  <si>
    <r>
      <t xml:space="preserve">(Sector: Hoteles) </t>
    </r>
    <r>
      <rPr>
        <b/>
        <vertAlign val="superscript"/>
        <sz val="10"/>
        <color theme="1"/>
        <rFont val="Lucida Sans"/>
        <family val="2"/>
      </rPr>
      <t>1/</t>
    </r>
  </si>
  <si>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</si>
  <si>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</si>
  <si>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</si>
  <si>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</si>
  <si>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</si>
  <si>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</si>
  <si>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</si>
  <si>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</si>
  <si>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</si>
  <si>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</si>
  <si>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Gastos Por Trabajos, Suministros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</si>
  <si>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</si>
  <si>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</si>
  <si>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</si>
  <si>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</si>
  <si>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</si>
  <si>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</si>
  <si>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</si>
  <si>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</si>
  <si>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instituciones financieras locales</t>
  </si>
  <si>
    <t>Por retenciones de impuestos a la emisión de cheques y transferencias</t>
  </si>
  <si>
    <t>Provisiones para Cuentas Incobrables</t>
  </si>
  <si>
    <t>3/ Año 2019 actualizado en marzo del 2022.</t>
  </si>
  <si>
    <r>
      <t>2019</t>
    </r>
    <r>
      <rPr>
        <b/>
        <vertAlign val="superscript"/>
        <sz val="10"/>
        <color rgb="FFFFFFFF"/>
        <rFont val="Lucida Sans"/>
        <family val="2"/>
      </rPr>
      <t>3/</t>
    </r>
  </si>
  <si>
    <r>
      <t>Cuentas por Cobrar a Relacionados</t>
    </r>
    <r>
      <rPr>
        <vertAlign val="superscript"/>
        <sz val="10"/>
        <color rgb="FF000000"/>
        <rFont val="Lucida Sans"/>
        <family val="2"/>
      </rPr>
      <t>4/</t>
    </r>
  </si>
  <si>
    <r>
      <t>Otros inventarios</t>
    </r>
    <r>
      <rPr>
        <vertAlign val="superscript"/>
        <sz val="10"/>
        <color rgb="FF000000"/>
        <rFont val="Lucida Sans"/>
        <family val="2"/>
      </rPr>
      <t>5/</t>
    </r>
  </si>
  <si>
    <r>
      <t>Revaluación de Activos</t>
    </r>
    <r>
      <rPr>
        <vertAlign val="superscript"/>
        <sz val="10"/>
        <color rgb="FF000000"/>
        <rFont val="Lucida Sans"/>
        <family val="2"/>
      </rPr>
      <t>6/</t>
    </r>
  </si>
  <si>
    <t>CUADRO 4.07</t>
  </si>
  <si>
    <t>BALANCE GENERAL, ANEXO A3 DEL IR-2</t>
  </si>
  <si>
    <r>
      <t>(Sector Compañías de Seguros)</t>
    </r>
    <r>
      <rPr>
        <b/>
        <vertAlign val="superscript"/>
        <sz val="10"/>
        <rFont val="Lucida Sans"/>
        <family val="2"/>
      </rPr>
      <t>1/</t>
    </r>
  </si>
  <si>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</si>
  <si>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</si>
  <si>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</si>
  <si>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</si>
  <si>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</si>
  <si>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</si>
  <si>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</si>
  <si>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</si>
  <si>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</si>
  <si>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</si>
  <si>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</si>
  <si>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</si>
  <si>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</si>
  <si>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</si>
  <si>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</si>
  <si>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</si>
  <si>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</si>
  <si>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</si>
  <si>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</si>
  <si>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</si>
  <si>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</si>
  <si>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</si>
  <si>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</si>
  <si>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</si>
  <si>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</si>
  <si>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</si>
  <si>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</si>
  <si>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</si>
  <si>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</si>
  <si>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</si>
  <si>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</si>
  <si>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</si>
  <si>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</si>
  <si>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r>
      <t>Ingresos sujetos al pago de Anticipos</t>
    </r>
    <r>
      <rPr>
        <b/>
        <vertAlign val="superscript"/>
        <sz val="10"/>
        <color theme="1"/>
        <rFont val="Lucida Sans"/>
        <family val="2"/>
      </rPr>
      <t>b</t>
    </r>
  </si>
  <si>
    <r>
      <t>Ingresos por Dividendos</t>
    </r>
    <r>
      <rPr>
        <vertAlign val="superscript"/>
        <sz val="10"/>
        <rFont val="Arial"/>
        <family val="2"/>
      </rPr>
      <t>c</t>
    </r>
  </si>
  <si>
    <t>b/ Esta casilla formaba parte del Anexo en el año 2017. Para el año 2018, dicha casilla fue eliminada.</t>
  </si>
  <si>
    <t>CUADRO 4.01</t>
  </si>
  <si>
    <t>DECLARACIÓN JURADA PERSONAS FISÍCAS, FORMULARIO IR-1</t>
  </si>
  <si>
    <t>Años 2008 - 2016; en millones de RD$</t>
  </si>
  <si>
    <r>
      <t>2016</t>
    </r>
    <r>
      <rPr>
        <b/>
        <vertAlign val="superscript"/>
        <sz val="10"/>
        <color rgb="FFFFFFFF"/>
        <rFont val="Lucida San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</si>
  <si>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</si>
  <si>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</si>
  <si>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</si>
  <si>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</si>
  <si>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</si>
  <si>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</si>
  <si>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</si>
  <si>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</si>
  <si>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</si>
  <si>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</si>
  <si>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</si>
  <si>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</si>
  <si>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</si>
  <si>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</si>
  <si>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</si>
  <si>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</si>
  <si>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</si>
  <si>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</si>
  <si>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</si>
  <si>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</si>
  <si>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</si>
  <si>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</si>
  <si>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</si>
  <si>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</si>
  <si>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</si>
  <si>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</si>
  <si>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</si>
  <si>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</si>
  <si>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</si>
  <si>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</si>
  <si>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</si>
  <si>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</si>
  <si>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</si>
  <si>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</si>
  <si>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</si>
  <si>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</si>
  <si>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</si>
  <si>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</si>
  <si>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</si>
  <si>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</si>
  <si>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</si>
  <si>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</si>
  <si>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</si>
  <si>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</si>
  <si>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</si>
  <si>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 Brutos</t>
  </si>
  <si>
    <t>QUINTA PARTE</t>
  </si>
  <si>
    <t>4ta Parte: Información De Las Declaraciones Juradas</t>
  </si>
  <si>
    <t>c/ Fue agregada al formulario a partir del año 2018.</t>
  </si>
  <si>
    <t>Beneficio o Pérdida Neta antes del Impuesto</t>
  </si>
  <si>
    <t>Beneficio Neto antes del Impuesto</t>
  </si>
  <si>
    <r>
      <t>ITBIS Pagado en Proporcionalidad (Gastos de personal)</t>
    </r>
    <r>
      <rPr>
        <vertAlign val="superscript"/>
        <sz val="10"/>
        <rFont val="Lucida Sans"/>
        <family val="2"/>
      </rPr>
      <t>b/</t>
    </r>
  </si>
  <si>
    <r>
      <t>ITBIS Pagado en Proporcionalidad (Gastos por trabajos, suministros y ss)</t>
    </r>
    <r>
      <rPr>
        <vertAlign val="superscript"/>
        <sz val="10"/>
        <rFont val="Lucida Sans"/>
        <family val="2"/>
      </rPr>
      <t>c/</t>
    </r>
  </si>
  <si>
    <r>
      <t>ITBIS Pagado en Proporcionalidad (Arrendamientos)</t>
    </r>
    <r>
      <rPr>
        <vertAlign val="superscript"/>
        <sz val="10"/>
        <rFont val="Lucida Sans"/>
        <family val="2"/>
      </rPr>
      <t>d/</t>
    </r>
  </si>
  <si>
    <r>
      <t>ITBIS Pagado en Proporcionalidad (Gastos de activos fijos)</t>
    </r>
    <r>
      <rPr>
        <vertAlign val="superscript"/>
        <sz val="10"/>
        <rFont val="Lucida Sans"/>
        <family val="2"/>
      </rPr>
      <t>e/</t>
    </r>
  </si>
  <si>
    <r>
      <t>ITBIS Pagado en Proporcionalidad (Gastos de representación)</t>
    </r>
    <r>
      <rPr>
        <vertAlign val="superscript"/>
        <sz val="10"/>
        <rFont val="Lucida Sans"/>
        <family val="2"/>
      </rPr>
      <t>f/</t>
    </r>
  </si>
  <si>
    <r>
      <t>Por Préstamos con Personas Físicas Rel. Loc.</t>
    </r>
    <r>
      <rPr>
        <vertAlign val="superscript"/>
        <sz val="10"/>
        <rFont val="Lucida Sans"/>
        <family val="2"/>
      </rPr>
      <t>g/</t>
    </r>
  </si>
  <si>
    <r>
      <t>Por Préstamos con Personas Físicas Rel. Ext.</t>
    </r>
    <r>
      <rPr>
        <vertAlign val="superscript"/>
        <sz val="10"/>
        <rFont val="Lucida Sans"/>
        <family val="2"/>
      </rPr>
      <t>h/</t>
    </r>
  </si>
  <si>
    <r>
      <t>Cuentas Incobrables</t>
    </r>
    <r>
      <rPr>
        <vertAlign val="superscript"/>
        <sz val="10"/>
        <rFont val="Lucida Sans"/>
        <family val="2"/>
      </rPr>
      <t>i/</t>
    </r>
  </si>
  <si>
    <r>
      <t>Provisión de Inventario</t>
    </r>
    <r>
      <rPr>
        <vertAlign val="superscript"/>
        <sz val="10"/>
        <rFont val="Lucida Sans"/>
        <family val="2"/>
      </rPr>
      <t>j/</t>
    </r>
  </si>
  <si>
    <r>
      <t>Otras Provisiones</t>
    </r>
    <r>
      <rPr>
        <vertAlign val="superscript"/>
        <sz val="10"/>
        <rFont val="Lucida Sans"/>
        <family val="2"/>
      </rPr>
      <t>k/</t>
    </r>
  </si>
  <si>
    <t>b/ hasta k/ fueron partidas agregadas a partir del año 2018.</t>
  </si>
  <si>
    <t>Monte Cristi</t>
  </si>
  <si>
    <t>Valverde</t>
  </si>
  <si>
    <t>CUADRO 6.01</t>
  </si>
  <si>
    <t xml:space="preserve">2/ Corresponde a la ubicación del inmueble.
</t>
  </si>
  <si>
    <t xml:space="preserve">3/ La provincia Salcedo pasó a llamarse Hermanas Mirabal. 
</t>
  </si>
  <si>
    <t>CANTIDAD DE INMUEBLES REGISTRADOS POR PROVINCIA, SEGÚN UBICACIÓN DEL INMUEBLE</t>
  </si>
  <si>
    <t>Inmuebles Registrado por Provincia</t>
  </si>
  <si>
    <t>Mercado Laboral</t>
  </si>
  <si>
    <t>Provincias/Años</t>
  </si>
  <si>
    <t xml:space="preserve"> Total</t>
  </si>
  <si>
    <t>Provincia</t>
  </si>
  <si>
    <t>Actividad económica</t>
  </si>
  <si>
    <t>Régimen</t>
  </si>
  <si>
    <t>Cadena Textil / Cuero</t>
  </si>
  <si>
    <t>Exportador</t>
  </si>
  <si>
    <t>Productor Cine</t>
  </si>
  <si>
    <t>Productor De Bienes Exentos</t>
  </si>
  <si>
    <t>Proindustria</t>
  </si>
  <si>
    <t>Proveedor Cine</t>
  </si>
  <si>
    <t>Zona Franca Industrial</t>
  </si>
  <si>
    <r>
      <t>Cantidad de asalariados según provincia</t>
    </r>
    <r>
      <rPr>
        <b/>
        <vertAlign val="superscript"/>
        <sz val="10"/>
        <rFont val="Lucida Sans"/>
        <family val="2"/>
      </rPr>
      <t>1/</t>
    </r>
  </si>
  <si>
    <t>1/ Informaciones obtenidas a partir de la Declaración Jurada de Retenciones de Asalariados (Formulario IR-3).</t>
  </si>
  <si>
    <r>
      <t>Cantidad de asalariados sujetos a retención, según provincia</t>
    </r>
    <r>
      <rPr>
        <b/>
        <vertAlign val="superscript"/>
        <sz val="10"/>
        <rFont val="Lucida Sans"/>
        <family val="2"/>
      </rPr>
      <t>1/</t>
    </r>
  </si>
  <si>
    <r>
      <t>Cantidad de empleadores según provincia</t>
    </r>
    <r>
      <rPr>
        <b/>
        <vertAlign val="superscript"/>
        <sz val="10"/>
        <rFont val="Lucida Sans"/>
        <family val="2"/>
      </rPr>
      <t>1/</t>
    </r>
  </si>
  <si>
    <r>
      <t>Salarios pagados según provincia</t>
    </r>
    <r>
      <rPr>
        <b/>
        <vertAlign val="superscript"/>
        <sz val="10"/>
        <rFont val="Lucida Sans"/>
        <family val="2"/>
      </rPr>
      <t>1/</t>
    </r>
  </si>
  <si>
    <t>Ventas Tarjeta de Crédito y Débito</t>
  </si>
  <si>
    <t>CUADRO 8.01</t>
  </si>
  <si>
    <t>CUADRO 8.02</t>
  </si>
  <si>
    <t>CUADRO 8.03</t>
  </si>
  <si>
    <t>CUADRO 7.01</t>
  </si>
  <si>
    <t>Cantidad de asalariados sujetos a retención, según provincia</t>
  </si>
  <si>
    <t>Cantidad de empleadores según provincia</t>
  </si>
  <si>
    <t>Salarios pagados según provincia</t>
  </si>
  <si>
    <t>Inmuebles Registrados por Provincia</t>
  </si>
  <si>
    <t>MERCADO LABORAL</t>
  </si>
  <si>
    <t>5ta Parte: Mercado laboral</t>
  </si>
  <si>
    <t>INMUEBLES</t>
  </si>
  <si>
    <t>VENTAS</t>
  </si>
  <si>
    <t>CUADRO 5.01</t>
  </si>
  <si>
    <t>CUADRO 5.02</t>
  </si>
  <si>
    <t>CUADRO 5.03</t>
  </si>
  <si>
    <t>CUADRO 5.04</t>
  </si>
  <si>
    <t>6ta Parte: Ventas tarjetas de crédito</t>
  </si>
  <si>
    <t>7ma Parte: Inmuebles</t>
  </si>
  <si>
    <t>9na Parte: Calendario del contribuyentes</t>
  </si>
  <si>
    <t>SEXTA PARTE</t>
  </si>
  <si>
    <t>OCTAVA PARTE</t>
  </si>
  <si>
    <t>CANTIDAD DE CONTRIBUYENTES</t>
  </si>
  <si>
    <r>
      <t>Cantidad de contribuyentes por regímenes especiales</t>
    </r>
    <r>
      <rPr>
        <b/>
        <vertAlign val="superscript"/>
        <sz val="10"/>
        <color theme="1"/>
        <rFont val="Lucida Sans"/>
        <family val="2"/>
      </rPr>
      <t>1/</t>
    </r>
  </si>
  <si>
    <t>Cantidad de contribuyentes</t>
  </si>
  <si>
    <t>2/ Se incluye solo a las personas físicas y jurídicas que son contribuyentes.</t>
  </si>
  <si>
    <r>
      <t>Hasta 2009</t>
    </r>
    <r>
      <rPr>
        <b/>
        <vertAlign val="superscript"/>
        <sz val="10"/>
        <color theme="0"/>
        <rFont val="Lucida Sans"/>
        <family val="2"/>
      </rPr>
      <t>3</t>
    </r>
  </si>
  <si>
    <t>3/ Datos acumulados de todos los periodos hasta el 2009. Solo se incluye los nuevos ingresos en los años posteriores.</t>
  </si>
  <si>
    <r>
      <t>Cantidad de contribuyentes por actividad económica</t>
    </r>
    <r>
      <rPr>
        <b/>
        <vertAlign val="superscript"/>
        <sz val="10"/>
        <color theme="1"/>
        <rFont val="Lucida Sans"/>
        <family val="2"/>
      </rPr>
      <t>1</t>
    </r>
  </si>
  <si>
    <r>
      <t>Cantidad de contribuyentes por provincia</t>
    </r>
    <r>
      <rPr>
        <b/>
        <vertAlign val="superscript"/>
        <sz val="10"/>
        <color theme="1"/>
        <rFont val="Lucida Sans"/>
        <family val="2"/>
      </rPr>
      <t>1</t>
    </r>
  </si>
  <si>
    <t>8va Parte: Cantidad Contribuyentes</t>
  </si>
  <si>
    <r>
      <t xml:space="preserve">Provincia </t>
    </r>
    <r>
      <rPr>
        <b/>
        <vertAlign val="superscript"/>
        <sz val="10"/>
        <color theme="0"/>
        <rFont val="Lucida Sans"/>
        <family val="2"/>
      </rPr>
      <t>2/</t>
    </r>
  </si>
  <si>
    <r>
      <t xml:space="preserve">Hermanas Mirabal </t>
    </r>
    <r>
      <rPr>
        <vertAlign val="superscript"/>
        <sz val="10"/>
        <rFont val="Lucida Sans"/>
        <family val="2"/>
      </rPr>
      <t>3/</t>
    </r>
  </si>
  <si>
    <t>1/ Hace referencia al año en que el inmueble se registró en DGII.</t>
  </si>
  <si>
    <r>
      <t>Ventas Tarjetas De Crédito/Débito según provincia</t>
    </r>
    <r>
      <rPr>
        <b/>
        <vertAlign val="superscript"/>
        <sz val="10"/>
        <color rgb="FF000000"/>
        <rFont val="Lucida Sans"/>
        <family val="2"/>
      </rPr>
      <t>1/</t>
    </r>
  </si>
  <si>
    <t>2/ Para obtener dicha información se tomó el domicilio fiscal del contribuyente.</t>
  </si>
  <si>
    <t>Santiago de los Caballeros</t>
  </si>
  <si>
    <t>1/ Los contribuyentes son personas físicas o jurídicas que realizan una o varias actividades económicas, a quienes le corresponden obligaciones tributarias que conllevan la declaración y/o pago de un impuesto de presentación periódica, asumiendo una serie de deberes formales de acuerdo con el Código Tributario, las normas generales y resoluciones de la autoridad tributaria.</t>
  </si>
  <si>
    <t>1/ Información obtenida mediante las retenciones reportadas por las Compañías de Adquiriencia, las cuales están instituidas como agentes de retención del ITBIS generado en las transacciones a través de tarjeta de crédito o débito (Norma 08-04).</t>
  </si>
  <si>
    <t xml:space="preserve"> Estos datos corresponden sólo a los registros realizados por cada año para la serie presentada, no representa el total registrado.</t>
  </si>
  <si>
    <t>Física</t>
  </si>
  <si>
    <t>Jurídica</t>
  </si>
  <si>
    <t>Física Total</t>
  </si>
  <si>
    <t>Jurídica Total</t>
  </si>
  <si>
    <t>Persona Jurídica</t>
  </si>
  <si>
    <t>Persona Física</t>
  </si>
  <si>
    <t>Total Física y Jurídica</t>
  </si>
  <si>
    <t>Datos generados el 4 de julio del 2022.</t>
  </si>
  <si>
    <t>22/21</t>
  </si>
  <si>
    <r>
      <t>2022</t>
    </r>
    <r>
      <rPr>
        <b/>
        <vertAlign val="superscript"/>
        <sz val="10"/>
        <color rgb="FFFFFFFF"/>
        <rFont val="Lucida Sans"/>
        <family val="2"/>
      </rPr>
      <t>k/</t>
    </r>
  </si>
  <si>
    <r>
      <t>2022</t>
    </r>
    <r>
      <rPr>
        <b/>
        <vertAlign val="superscript"/>
        <sz val="10"/>
        <color rgb="FFFFFFFF"/>
        <rFont val="Lucida Sans"/>
        <family val="2"/>
      </rPr>
      <t>d/</t>
    </r>
  </si>
  <si>
    <t xml:space="preserve">d/ El periodo de renovación de marbete inició el 18 ​de octubre del 2022 y concluyó el 31 de enero del 2023. </t>
  </si>
  <si>
    <t>San Juan</t>
  </si>
  <si>
    <t>Santiago</t>
  </si>
  <si>
    <t>RECAUDACIÓN POR DOMICILIO FISCAL DEL CONTRIBUYENTE, SEGÚN IMPUESTOS</t>
  </si>
  <si>
    <t>* La Administración Local Abraham Lincoln fue creada a mediados del año 2017.</t>
  </si>
  <si>
    <t>La administración local Baní incluye la colecturía de San José de Ocoa.</t>
  </si>
  <si>
    <t>* La Administración Local Bávaro fue creada en el año 2019.</t>
  </si>
  <si>
    <t>* La Aministración Local Hato Mayor fue creada en el 2021.</t>
  </si>
  <si>
    <t>La administración local incluye colecturía de Cotuí.</t>
  </si>
  <si>
    <t xml:space="preserve">a/ Año 2013 incluye un monto de RD$331.3 millones por Amnistía Tributaria, Ley 309-12. </t>
  </si>
  <si>
    <t>b/ Año 2014 incluye RD$20.8 millones por concepto de Amnistía Tributaria, Ley 309-12.</t>
  </si>
  <si>
    <t>RECAUDACIÓN IMPUESTO SOBRE TRASPASO INMUEBLES Y VEHICULOS DE MOTOR, SEGÚN MESES</t>
  </si>
  <si>
    <t>Fuente: Preparado por la Gerencia de Estudios Económicos y Tributarios con informaciones suministradas por la Gerencia Administrativa y Financiera, DGII.</t>
  </si>
  <si>
    <t>Ley 253-12 establece los montos del Impuesto Selectivo al Consumo específico a ser pagados por cajetilla de cigarrillos (2013-2015).</t>
  </si>
  <si>
    <t>Por inv. Fin. con inst. reguladas por la autoridad mon.</t>
  </si>
  <si>
    <t>Por inv. Fin. con inst. No reguladas por la autoridad monet.</t>
  </si>
  <si>
    <t>* La Aministración Local Miraflores fue creada en el 2020.</t>
  </si>
  <si>
    <r>
      <t>2020</t>
    </r>
    <r>
      <rPr>
        <b/>
        <vertAlign val="superscript"/>
        <sz val="10"/>
        <color rgb="FFFFFFFF"/>
        <rFont val="Lucida Sans"/>
        <family val="2"/>
      </rPr>
      <t>c/</t>
    </r>
  </si>
  <si>
    <r>
      <t>2021</t>
    </r>
    <r>
      <rPr>
        <b/>
        <vertAlign val="superscript"/>
        <sz val="10"/>
        <color rgb="FFFFFFFF"/>
        <rFont val="Lucida Sans"/>
        <family val="2"/>
      </rPr>
      <t>d/</t>
    </r>
  </si>
  <si>
    <t xml:space="preserve">procedimientos de recaudación,  fiscalización  interna, tasación y cobranza persuasiva de los contribuyentes de una </t>
  </si>
  <si>
    <t>Santo Domingo No. 1 Y Parque Del Este</t>
  </si>
  <si>
    <r>
      <t>2020</t>
    </r>
    <r>
      <rPr>
        <b/>
        <vertAlign val="superscript"/>
        <sz val="11"/>
        <color theme="0"/>
        <rFont val="Calibri"/>
        <family val="2"/>
        <scheme val="minor"/>
      </rPr>
      <t>4/</t>
    </r>
  </si>
  <si>
    <t>113,052</t>
  </si>
  <si>
    <r>
      <t>2018</t>
    </r>
    <r>
      <rPr>
        <b/>
        <vertAlign val="superscript"/>
        <sz val="10"/>
        <color theme="0"/>
        <rFont val="Lucida Sans"/>
        <family val="2"/>
      </rPr>
      <t>a/</t>
    </r>
  </si>
  <si>
    <t>a/ Para el año 2018 el Formulario de IR2 presentó transformaciones que reducen la cantidad de partidas presentadas en comparación con los formularios de años anteriores.</t>
  </si>
  <si>
    <r>
      <t>Ajustes Negativos 2018</t>
    </r>
    <r>
      <rPr>
        <vertAlign val="superscript"/>
        <sz val="10"/>
        <color rgb="FF000000"/>
        <rFont val="Lucida Sans"/>
        <family val="2"/>
      </rPr>
      <t>c/</t>
    </r>
  </si>
  <si>
    <r>
      <t>Saldo a Compensar en Activo/Pasivo</t>
    </r>
    <r>
      <rPr>
        <vertAlign val="superscript"/>
        <sz val="10"/>
        <color rgb="FF000000"/>
        <rFont val="Lucida Sans"/>
        <family val="2"/>
      </rPr>
      <t>d/</t>
    </r>
  </si>
  <si>
    <r>
      <t xml:space="preserve">Nuevo Saldo a Favor </t>
    </r>
    <r>
      <rPr>
        <b/>
        <vertAlign val="superscript"/>
        <sz val="10"/>
        <color theme="1"/>
        <rFont val="Lucida Sans"/>
        <family val="2"/>
      </rPr>
      <t>e/</t>
    </r>
  </si>
  <si>
    <t>c/, d/ y e/ fueron agregadas al formulario a partir del año 2018.</t>
  </si>
  <si>
    <t>Declaración Jurada Personas Fisicas Formulario IR-1. periodo fiscal , 2017-2020</t>
  </si>
  <si>
    <t>Declaración Jurada Sociedades Formulario IR-2, por período fiscal, año 2008-2020</t>
  </si>
  <si>
    <t>Balance General, Anexo A1 IR-2, Manuf., Comercio, Agropecuaria, por período fiscal año 2008-2020</t>
  </si>
  <si>
    <t>Balance General, Anexo A2 IR-2,  Bancos y Financieras, por período fiscal año 2008-2020</t>
  </si>
  <si>
    <t>Balance General, Anexo A3 IR-2, Compañías de Seguros, por período fiscal año 2008-2020</t>
  </si>
  <si>
    <t>Estado de Resultados, Anexo B1 IR-2,  Manufactura, Comercio, Agropecuaria, por período fiscal año 2008-2020</t>
  </si>
  <si>
    <t>Estado de Resultados, Anexo B2 IR-2, Bancos y Financieras, por período fiscal año 2008-2020</t>
  </si>
  <si>
    <t>Estado de Resultados, Anexo B3 IR-2,  Compañía de Seguros, por período fiscal año 2008-2020</t>
  </si>
  <si>
    <t>Estado de Resultados, Anexo B4 IR-2, Hoteles, por período fiscal, año 2008-2020</t>
  </si>
  <si>
    <t>Estado de Resultados, Anexo B IR-1,  período fiscal, 2017-2020</t>
  </si>
  <si>
    <t>4/ Año 2020 actualizado en marzo 2023.</t>
  </si>
  <si>
    <t>Cantidad de asalariados, según provincia</t>
  </si>
  <si>
    <t>b/ Todas las partidas relacionas con Arrendamiento fueron agregadas a partir del 2018.</t>
  </si>
  <si>
    <r>
      <t>Arrendamientos</t>
    </r>
    <r>
      <rPr>
        <b/>
        <vertAlign val="superscript"/>
        <sz val="11"/>
        <color theme="1"/>
        <rFont val="Lucida Sans"/>
        <family val="2"/>
      </rPr>
      <t>b/</t>
    </r>
  </si>
  <si>
    <r>
      <t>Por préstamos con personas físicas relacionadas locales</t>
    </r>
    <r>
      <rPr>
        <vertAlign val="superscript"/>
        <sz val="10"/>
        <rFont val="Lucida Sans"/>
        <family val="2"/>
      </rPr>
      <t>c/</t>
    </r>
  </si>
  <si>
    <r>
      <t>Por préstamos con personas físicas relacionadas en el exterior</t>
    </r>
    <r>
      <rPr>
        <vertAlign val="superscript"/>
        <sz val="10"/>
        <rFont val="Lucida Sans"/>
        <family val="2"/>
      </rPr>
      <t>d/</t>
    </r>
  </si>
  <si>
    <t>c/ y d/ Partidas agregadas a partir del año 2018.</t>
  </si>
  <si>
    <t>c/ La fecha límite de presentación y pago de este impuesto era el 30 de marzo del 2020. Sin embargo, como parte de las medidas tomadas por motivo de la pandemia del COVID-19 se otorgó una prórroga para el pago de este impuesto hasta el 29 de julio del 2020. Por otro lado, este año incluye RD$480.2 millones por concepto de Ley 46-20.</t>
  </si>
  <si>
    <t>d/ La fecha límite de presentación y pago de este impuesto fue el 31 de marzo del 2021. Este año 2021 incluye RD$1,653.5 millones por concepto de Amnistía Tributaria, Ley 46-20.</t>
  </si>
  <si>
    <t>23/22</t>
  </si>
  <si>
    <r>
      <t>2023</t>
    </r>
    <r>
      <rPr>
        <b/>
        <vertAlign val="superscript"/>
        <sz val="10"/>
        <color rgb="FFFFFFFF"/>
        <rFont val="Lucida Sans"/>
        <family val="2"/>
      </rPr>
      <t>e/</t>
    </r>
  </si>
  <si>
    <t>2023</t>
  </si>
  <si>
    <t xml:space="preserve">e/ El periodo de renovación de marbete inició el 17 ​de octubre del 2023 y concluyó el 31 de enero del 2024. </t>
  </si>
  <si>
    <t>CUADRO 6.02</t>
  </si>
  <si>
    <t>CUADRO 6.03</t>
  </si>
  <si>
    <t>ITBIS Pagado ventas tarjetas de crédito</t>
  </si>
  <si>
    <t>ITBIS Retenido ventas tarjetas de credito</t>
  </si>
  <si>
    <t>SÉPTIMA PARTE</t>
  </si>
  <si>
    <r>
      <t>RECAUDACIÓN POR CONCEPTO DE LA LEY 51-23</t>
    </r>
    <r>
      <rPr>
        <b/>
        <vertAlign val="superscript"/>
        <sz val="10"/>
        <rFont val="Lucida Sans"/>
        <family val="2"/>
      </rPr>
      <t>1/</t>
    </r>
  </si>
  <si>
    <t>1/ La Ley No. 51-23 que instaura un tratamiento especial transitorio de fiscalización, gestión y recuperación de deuda tributaria.</t>
  </si>
  <si>
    <t>Cuadro 1.13</t>
  </si>
  <si>
    <r>
      <t xml:space="preserve">Cotuí </t>
    </r>
    <r>
      <rPr>
        <vertAlign val="superscript"/>
        <sz val="10"/>
        <rFont val="Lucida Sans"/>
        <family val="2"/>
      </rPr>
      <t>3/</t>
    </r>
  </si>
  <si>
    <r>
      <t>Hato Mayor</t>
    </r>
    <r>
      <rPr>
        <vertAlign val="superscript"/>
        <sz val="10"/>
        <rFont val="Lucida Sans"/>
        <family val="2"/>
      </rPr>
      <t>4/</t>
    </r>
  </si>
  <si>
    <r>
      <t>Los Próceres</t>
    </r>
    <r>
      <rPr>
        <vertAlign val="superscript"/>
        <sz val="10"/>
        <rFont val="Lucida Sans"/>
        <family val="2"/>
      </rPr>
      <t>5/</t>
    </r>
  </si>
  <si>
    <r>
      <t>Máximo Gómez</t>
    </r>
    <r>
      <rPr>
        <vertAlign val="superscript"/>
        <sz val="10"/>
        <rFont val="Lucida Sans"/>
        <family val="2"/>
      </rPr>
      <t>6/</t>
    </r>
  </si>
  <si>
    <r>
      <t>Miraflores</t>
    </r>
    <r>
      <rPr>
        <vertAlign val="superscript"/>
        <sz val="10"/>
        <rFont val="Lucida Sans"/>
        <family val="2"/>
      </rPr>
      <t>7/</t>
    </r>
  </si>
  <si>
    <r>
      <t>OGC Santiago</t>
    </r>
    <r>
      <rPr>
        <vertAlign val="superscript"/>
        <sz val="10"/>
        <rFont val="Lucida Sans"/>
        <family val="2"/>
      </rPr>
      <t>8/</t>
    </r>
  </si>
  <si>
    <r>
      <t>Samaná</t>
    </r>
    <r>
      <rPr>
        <vertAlign val="superscript"/>
        <sz val="10"/>
        <rFont val="Lucida Sans"/>
        <family val="2"/>
      </rPr>
      <t>9/</t>
    </r>
  </si>
  <si>
    <r>
      <t>San Carlos</t>
    </r>
    <r>
      <rPr>
        <vertAlign val="superscript"/>
        <sz val="10"/>
        <rFont val="Lucida Sans"/>
        <family val="2"/>
      </rPr>
      <t>10/</t>
    </r>
  </si>
  <si>
    <t>3/ Administración Local Cotuí, creada en el 2022.</t>
  </si>
  <si>
    <t>4/ Administración Local Hato Mayor, creada en el 2021.</t>
  </si>
  <si>
    <t>5/ A partir del año 2011, la Administración Local La Fe pasó a llamarse Los Próceres.</t>
  </si>
  <si>
    <t>6/ Administración local creada en el 2011, a partir de la división de la Administración Local Central.</t>
  </si>
  <si>
    <t>7/  Administración local Miraflores, creada en el 2020.</t>
  </si>
  <si>
    <t xml:space="preserve">8/ Administración Local OGC Santiago, creada en el 2009. </t>
  </si>
  <si>
    <t>9/ Aministración Local Samaná, creada en el 2008.</t>
  </si>
  <si>
    <t>10/ Administración local creada en el 2011, a partir de la división de la Administración Local Central.</t>
  </si>
  <si>
    <r>
      <t xml:space="preserve">Hato Mayor </t>
    </r>
    <r>
      <rPr>
        <vertAlign val="superscript"/>
        <sz val="10"/>
        <rFont val="Lucida Sans"/>
        <family val="2"/>
      </rPr>
      <t>4/</t>
    </r>
  </si>
  <si>
    <t>CUADRO 2.69</t>
  </si>
  <si>
    <t>CUADRO 2.70</t>
  </si>
  <si>
    <t>CUADRO 2.71</t>
  </si>
  <si>
    <t>CUADRO 2.72</t>
  </si>
  <si>
    <t>CUADRO 2.73</t>
  </si>
  <si>
    <t>CUADRO 2.74</t>
  </si>
  <si>
    <t>CUADRO 2.75</t>
  </si>
  <si>
    <r>
      <rPr>
        <b/>
        <sz val="10"/>
        <color theme="0"/>
        <rFont val="Lucida Sans"/>
        <family val="2"/>
      </rPr>
      <t>2023</t>
    </r>
    <r>
      <rPr>
        <vertAlign val="superscript"/>
        <sz val="10"/>
        <color theme="0"/>
        <rFont val="Lucida Sans"/>
        <family val="2"/>
      </rPr>
      <t>l/</t>
    </r>
  </si>
  <si>
    <r>
      <t>Total</t>
    </r>
    <r>
      <rPr>
        <b/>
        <vertAlign val="superscript"/>
        <sz val="10"/>
        <color theme="0"/>
        <rFont val="Lucida Sans"/>
        <family val="2"/>
      </rPr>
      <t>4/</t>
    </r>
  </si>
  <si>
    <r>
      <t xml:space="preserve"> Total</t>
    </r>
    <r>
      <rPr>
        <b/>
        <vertAlign val="superscript"/>
        <sz val="10"/>
        <color theme="0"/>
        <rFont val="Lucida Sans"/>
        <family val="2"/>
      </rPr>
      <t>4/</t>
    </r>
  </si>
  <si>
    <t xml:space="preserve">  - Impuesto Sobre los Activos Financieros, Ley 139-11</t>
  </si>
  <si>
    <t>3/ Previo al año 2013 este impuesto se registraba en Otros Impuestos Sobre la Propiedad.</t>
  </si>
  <si>
    <t>7/ Este impuesto aplica a partir de diciembre 2012.</t>
  </si>
  <si>
    <t>8/ Aplica a partir del año 2018.</t>
  </si>
  <si>
    <r>
      <t xml:space="preserve">  - Constitución de Cías </t>
    </r>
    <r>
      <rPr>
        <vertAlign val="superscript"/>
        <sz val="10"/>
        <rFont val="Lucida Sans"/>
        <family val="2"/>
      </rPr>
      <t>3/</t>
    </r>
  </si>
  <si>
    <r>
      <t xml:space="preserve">   -  Salida de Pasajeros al Exterior por Aeropuertos </t>
    </r>
    <r>
      <rPr>
        <vertAlign val="superscript"/>
        <sz val="10"/>
        <rFont val="Lucida Sans"/>
        <family val="2"/>
      </rPr>
      <t>4/</t>
    </r>
  </si>
  <si>
    <r>
      <t xml:space="preserve">  - Regalía Neta de Fundición Minera (RNF)</t>
    </r>
    <r>
      <rPr>
        <vertAlign val="superscript"/>
        <sz val="10"/>
        <rFont val="Lucida Sans"/>
        <family val="2"/>
      </rPr>
      <t>7/</t>
    </r>
  </si>
  <si>
    <r>
      <t xml:space="preserve">  - Contribución GLP</t>
    </r>
    <r>
      <rPr>
        <vertAlign val="superscript"/>
        <sz val="10"/>
        <rFont val="Lucida Sans"/>
        <family val="2"/>
      </rPr>
      <t>8/</t>
    </r>
  </si>
  <si>
    <r>
      <t xml:space="preserve">   - Impuesto Emisiones CO2</t>
    </r>
    <r>
      <rPr>
        <vertAlign val="superscript"/>
        <sz val="10"/>
        <rFont val="Lucida Sans"/>
        <family val="2"/>
      </rPr>
      <t>5/</t>
    </r>
  </si>
  <si>
    <r>
      <t xml:space="preserve">   - Tasas Tarjetas de Turismo</t>
    </r>
    <r>
      <rPr>
        <vertAlign val="superscript"/>
        <sz val="10"/>
        <rFont val="Lucida Sans"/>
        <family val="2"/>
      </rPr>
      <t>6/</t>
    </r>
  </si>
  <si>
    <t xml:space="preserve">4/ y 6/ Ingresos en dólares y euros convertidos en RD$ a la tasa oficial vigente. </t>
  </si>
  <si>
    <t>5/ Aplica a partir del año 2013.</t>
  </si>
  <si>
    <t>A partir del año 2016 se indexaran trimestralmente por inflación, Ley 253-12.</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</si>
  <si>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</si>
  <si>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r>
      <t xml:space="preserve">   - Impuesto S/Utilidades Mineras (PUN)</t>
    </r>
    <r>
      <rPr>
        <vertAlign val="superscript"/>
        <sz val="10"/>
        <rFont val="Lucida Sans"/>
        <family val="2"/>
      </rPr>
      <t>1/</t>
    </r>
  </si>
  <si>
    <r>
      <t xml:space="preserve">   - Otros</t>
    </r>
    <r>
      <rPr>
        <vertAlign val="superscript"/>
        <sz val="10"/>
        <rFont val="Lucida Sans"/>
        <family val="2"/>
      </rPr>
      <t>2/</t>
    </r>
  </si>
  <si>
    <t xml:space="preserve">   - Otras Retenciones </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</si>
  <si>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</si>
  <si>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t>j/ Año 2021 incluye un monto de RD$14,479.1 millones por pagos de ganancias de capital, ISR de empresas mineras, y acuerdos transaccionales, así como también RD$11,090.4 millones por concepto de la Ley 46-20 y RD$20,000.0 millones por acuerdos realizados con las entidades financieras.</t>
  </si>
  <si>
    <t>i/ Año 2020 incluye un monto de RD$12,381.6 millones por pagos de ganancias de capital, ISR de empresas mineras,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 Para este año también se incluye un total de RD$5,675.9 millones por concepto de la Amnistía Tributaria, Ley 46-20.</t>
  </si>
  <si>
    <t>h/ Año 2019 incluye un monto de RD$11,118.7 por pagos de ganancias de capital, ISR de empresas mineras, acuerdos transaccionales y fiscalizaciones.</t>
  </si>
  <si>
    <t>g/ Año 2018 incluye un monto de RD$16,289.3 millones por pagos de ganancias de capital, ISR de empresas mineras y acuerdos transaccionales.</t>
  </si>
  <si>
    <t>f/ Año 2017 incluye un monto de RD$12,567.4 millones por pagos de  ganancias de capital, ISR de empresas mineras, acuerdos transaccionales y fiscalizaciones.</t>
  </si>
  <si>
    <t>e/ Año 2016 incluye un monto RD$5,781.1 millones por pagos de  ganancias de capital, ISR de empresas mineras, acuerdos transaccionales y fiscalizaciones.</t>
  </si>
  <si>
    <t>e/ La fecha límite de presentación y pago de este impuesto fue el 31 de marzo del 2023. Este año 2023 incluye RD$773.4 millones por concepto de la Facilidad Tributaria, Ley 51-23.</t>
  </si>
  <si>
    <t>a/ Año 2022 incluye pago extraordinario por monto de RD$1,030.3 millones.</t>
  </si>
  <si>
    <r>
      <t>2022</t>
    </r>
    <r>
      <rPr>
        <b/>
        <vertAlign val="superscript"/>
        <sz val="10"/>
        <color rgb="FFFFFFFF"/>
        <rFont val="Lucida Sans"/>
        <family val="2"/>
      </rPr>
      <t>a/</t>
    </r>
  </si>
  <si>
    <r>
      <t>2021</t>
    </r>
    <r>
      <rPr>
        <b/>
        <vertAlign val="superscript"/>
        <sz val="10"/>
        <color indexed="9"/>
        <rFont val="Lucida Sans"/>
        <family val="2"/>
      </rPr>
      <t>5</t>
    </r>
    <r>
      <rPr>
        <b/>
        <vertAlign val="superscript"/>
        <sz val="11"/>
        <color theme="0"/>
        <rFont val="Calibri"/>
        <family val="2"/>
        <scheme val="minor"/>
      </rPr>
      <t>/</t>
    </r>
  </si>
  <si>
    <t>5/ Año 2021 actualizado en junio 2024.</t>
  </si>
  <si>
    <t>* La Administración Local Cotuí fue creada en el 2022.</t>
  </si>
  <si>
    <t>La administración local La Vega incluye colecturías de Jarabacoa y Constanza.</t>
  </si>
  <si>
    <t>24/23</t>
  </si>
  <si>
    <r>
      <t>2024</t>
    </r>
    <r>
      <rPr>
        <b/>
        <vertAlign val="superscript"/>
        <sz val="10"/>
        <color rgb="FFFFFFFF"/>
        <rFont val="Lucida Sans"/>
        <family val="2"/>
      </rPr>
      <t>f/</t>
    </r>
  </si>
  <si>
    <r>
      <t>2024</t>
    </r>
    <r>
      <rPr>
        <b/>
        <vertAlign val="superscript"/>
        <sz val="10"/>
        <color theme="0"/>
        <rFont val="Lucida Sans"/>
        <family val="2"/>
      </rPr>
      <t>m/</t>
    </r>
  </si>
  <si>
    <t xml:space="preserve">f/ El periodo de renovación de marbete inició el 22 ​de octubre del 2024 y concluyó el 31 de enero del 2025. </t>
  </si>
  <si>
    <t>f/ La fecha límite de presentación y pago de este impuesto fue el 01 de abril del 2024. Este año 2024 incluye RD$209.7 millones por concepto de la Facilidad Tributaria, Ley 51-23.</t>
  </si>
  <si>
    <t xml:space="preserve">m/ Incluye ganacias de capital, acuerdos transaccionales y Reforma Ley 253-12. </t>
  </si>
  <si>
    <r>
      <t>2022</t>
    </r>
    <r>
      <rPr>
        <vertAlign val="superscript"/>
        <sz val="10"/>
        <rFont val="Lucida Sans"/>
        <family val="2"/>
      </rPr>
      <t>m</t>
    </r>
  </si>
  <si>
    <r>
      <t>2023</t>
    </r>
    <r>
      <rPr>
        <vertAlign val="superscript"/>
        <sz val="10"/>
        <rFont val="Lucida Sans"/>
        <family val="2"/>
      </rPr>
      <t>n</t>
    </r>
  </si>
  <si>
    <r>
      <t>2024</t>
    </r>
    <r>
      <rPr>
        <vertAlign val="superscript"/>
        <sz val="10"/>
        <rFont val="Lucida Sans"/>
        <family val="2"/>
      </rPr>
      <t>o</t>
    </r>
  </si>
  <si>
    <t>Años 2023-2024; en millones de RD$</t>
  </si>
  <si>
    <t>* El año 2024 incluye un monto de RD$10,805.8 millones por el efecto marginal de la Ley 253-12.</t>
  </si>
  <si>
    <t>m/ Año 2024 incluye un monto de RD$ 39,821.9 millones por concepto de ganancias de capital, ISR de empresas mineras y acuerdos transaccionales y RD$654.6 millones por concepto de las facilidades tributarias de la Ley 51-23.</t>
  </si>
  <si>
    <t>Datos generados el 12 de febrero del 2025.</t>
  </si>
  <si>
    <t>k/ Año 2022 incluye un monto de RD$9,681.9 millones por pagos de ganancias de capital, ISR de empresas mineras y acuerdos transaccionales.</t>
  </si>
  <si>
    <t>l/ Año 2023 incluye un monto de RD$6,140.5 millones por concepto de ganancias de capital, ISR de empresas mineras y acuerdos transaccionales, así como tambien RD$25,000.0 millones por acuerdos realizados con las entidades financieras y RD$1,552.7 millones por concepto de las facilidades tributarias de la Ley 51-23.</t>
  </si>
  <si>
    <t>ITBIS Retenido en Ventas Tarjeta de Crédito y Débito</t>
  </si>
  <si>
    <t>ITBIS Pagado en Ventas Tarjeta de Crédito y Débito</t>
  </si>
  <si>
    <t>n/ Incluye ganancias de capital, ingresos diversos, constitución de compañía, fiscalizaciones, acuerdos transaccionales, Reforma Ley 253-12, ingresos percibidos por Ley 51-23 y adelantos del Impuesto sobre la Renta de las entidades financieras.</t>
  </si>
  <si>
    <r>
      <t xml:space="preserve">2024 </t>
    </r>
    <r>
      <rPr>
        <b/>
        <vertAlign val="superscript"/>
        <sz val="10"/>
        <color theme="0"/>
        <rFont val="Lucida Sans"/>
        <family val="2"/>
      </rPr>
      <t>2/</t>
    </r>
  </si>
  <si>
    <t>Reembolsos Tributarios</t>
  </si>
  <si>
    <r>
      <t>2024</t>
    </r>
    <r>
      <rPr>
        <b/>
        <vertAlign val="superscript"/>
        <sz val="10"/>
        <color rgb="FFFFFFFF"/>
        <rFont val="Lucida Sans"/>
        <family val="2"/>
      </rPr>
      <t>2/</t>
    </r>
  </si>
  <si>
    <t>2/ A partir de este año hubo un cambio a nivel de sistema que agrupa los diferentes tipos de reembolsos solo en dos categorías.</t>
  </si>
  <si>
    <t>Cifras generadas el 25 de marzo de 2025.</t>
  </si>
  <si>
    <t>6/ Partida vigente hasta el año 2015.</t>
  </si>
  <si>
    <t>4/ 5/ Partidas que fueron agregadas al Anexo A1 a partir del año 2018.</t>
  </si>
  <si>
    <r>
      <t>2022</t>
    </r>
    <r>
      <rPr>
        <b/>
        <vertAlign val="superscript"/>
        <sz val="10"/>
        <color indexed="9"/>
        <rFont val="Lucida Sans"/>
        <family val="2"/>
      </rPr>
      <t>6</t>
    </r>
    <r>
      <rPr>
        <b/>
        <vertAlign val="superscript"/>
        <sz val="11"/>
        <color theme="0"/>
        <rFont val="Calibri"/>
        <family val="2"/>
        <scheme val="minor"/>
      </rPr>
      <t>/</t>
    </r>
  </si>
  <si>
    <t>6/ Año 2022 actualizado en mayo 2025.</t>
  </si>
  <si>
    <t>Años 2008-2022; en millones de R$</t>
  </si>
  <si>
    <r>
      <t>2022</t>
    </r>
    <r>
      <rPr>
        <b/>
        <vertAlign val="superscript"/>
        <sz val="10"/>
        <color rgb="FFFFFFFF"/>
        <rFont val="Lucida Sans"/>
        <family val="2"/>
      </rPr>
      <t>b/</t>
    </r>
  </si>
  <si>
    <t xml:space="preserve">b/ Año 2022 actualizado en mayo del 2025. </t>
  </si>
  <si>
    <t>Años 2008-2022; en millones de RD$</t>
  </si>
  <si>
    <t>a/Año 2020 actualizado en marzo 2023.</t>
  </si>
  <si>
    <t>b/Año 2021 actualizado en junio 2024.</t>
  </si>
  <si>
    <t>c/Año 2022 actualizado en mayo 2025.</t>
  </si>
  <si>
    <r>
      <t>2020</t>
    </r>
    <r>
      <rPr>
        <b/>
        <vertAlign val="superscript"/>
        <sz val="10"/>
        <color indexed="9"/>
        <rFont val="Lucida Sans"/>
        <family val="2"/>
      </rPr>
      <t>a</t>
    </r>
    <r>
      <rPr>
        <b/>
        <vertAlign val="superscript"/>
        <sz val="11"/>
        <color theme="0"/>
        <rFont val="Calibri"/>
        <family val="2"/>
        <scheme val="minor"/>
      </rPr>
      <t>/</t>
    </r>
  </si>
  <si>
    <r>
      <t>2021</t>
    </r>
    <r>
      <rPr>
        <b/>
        <vertAlign val="superscript"/>
        <sz val="10"/>
        <color indexed="9"/>
        <rFont val="Lucida Sans"/>
        <family val="2"/>
      </rPr>
      <t>b</t>
    </r>
    <r>
      <rPr>
        <b/>
        <vertAlign val="superscript"/>
        <sz val="11"/>
        <color theme="0"/>
        <rFont val="Calibri"/>
        <family val="2"/>
        <scheme val="minor"/>
      </rPr>
      <t>/</t>
    </r>
  </si>
  <si>
    <r>
      <t>2022</t>
    </r>
    <r>
      <rPr>
        <b/>
        <vertAlign val="superscript"/>
        <sz val="10"/>
        <color indexed="9"/>
        <rFont val="Lucida Sans"/>
        <family val="2"/>
      </rPr>
      <t>c</t>
    </r>
    <r>
      <rPr>
        <b/>
        <vertAlign val="superscript"/>
        <sz val="11"/>
        <color theme="0"/>
        <rFont val="Calibri"/>
        <family val="2"/>
        <scheme val="minor"/>
      </rPr>
      <t>/</t>
    </r>
  </si>
  <si>
    <r>
      <t>2020</t>
    </r>
    <r>
      <rPr>
        <b/>
        <vertAlign val="superscript"/>
        <sz val="10"/>
        <color indexed="9"/>
        <rFont val="Lucida Sans"/>
        <family val="2"/>
      </rPr>
      <t>a</t>
    </r>
    <r>
      <rPr>
        <b/>
        <vertAlign val="superscript"/>
        <sz val="10"/>
        <color theme="0"/>
        <rFont val="Calibri"/>
        <family val="2"/>
        <scheme val="minor"/>
      </rPr>
      <t>/</t>
    </r>
  </si>
  <si>
    <r>
      <t>2021</t>
    </r>
    <r>
      <rPr>
        <b/>
        <vertAlign val="superscript"/>
        <sz val="10"/>
        <color indexed="9"/>
        <rFont val="Lucida Sans"/>
        <family val="2"/>
      </rPr>
      <t>b</t>
    </r>
    <r>
      <rPr>
        <b/>
        <vertAlign val="superscript"/>
        <sz val="10"/>
        <color theme="0"/>
        <rFont val="Calibri"/>
        <family val="2"/>
        <scheme val="minor"/>
      </rPr>
      <t>/</t>
    </r>
  </si>
  <si>
    <r>
      <t>2022</t>
    </r>
    <r>
      <rPr>
        <b/>
        <vertAlign val="superscript"/>
        <sz val="10"/>
        <color indexed="9"/>
        <rFont val="Lucida Sans"/>
        <family val="2"/>
      </rPr>
      <t>c</t>
    </r>
    <r>
      <rPr>
        <b/>
        <vertAlign val="superscript"/>
        <sz val="10"/>
        <color theme="0"/>
        <rFont val="Calibri"/>
        <family val="2"/>
        <scheme val="minor"/>
      </rPr>
      <t>/</t>
    </r>
  </si>
  <si>
    <t>a/ Año 2020 actualizado en marzo 2023.</t>
  </si>
  <si>
    <t>b/ Año 2021 actualizado en junio 2024.</t>
  </si>
  <si>
    <t>c/ Año 2022 actualizado en mayo 2025.</t>
  </si>
  <si>
    <r>
      <t>2022</t>
    </r>
    <r>
      <rPr>
        <b/>
        <vertAlign val="superscript"/>
        <sz val="11"/>
        <color theme="0"/>
        <rFont val="Calibri"/>
        <family val="2"/>
        <scheme val="minor"/>
      </rPr>
      <t>a/</t>
    </r>
  </si>
  <si>
    <t>a/Año 2022 actualizado en mayo 2025.</t>
  </si>
  <si>
    <t>a/ Año 2022 actualizado en mayo 2025.</t>
  </si>
  <si>
    <t>Años 2017-2022; en millones de RD$</t>
  </si>
  <si>
    <t>a/Año 2022 actualizado en mayo del 2025.</t>
  </si>
  <si>
    <t>* Los ingresos correspondientes a estos conceptos incluyen la información de contribuyentes bajo la actividad económica de Explotación de Minas y Canteras.</t>
  </si>
  <si>
    <t>Años 2010 - 2025; en unidades</t>
  </si>
  <si>
    <t>Cifras generadas el 3 de marzo 2026.</t>
  </si>
  <si>
    <t>Años 2010 - 2025; en millones de RD$</t>
  </si>
  <si>
    <t>*Cifras generadas en marzo del 2026.</t>
  </si>
  <si>
    <t>*Cifras generadas en enero del 2026.</t>
  </si>
  <si>
    <r>
      <t>Años 2010-2025</t>
    </r>
    <r>
      <rPr>
        <b/>
        <vertAlign val="superscript"/>
        <sz val="10"/>
        <rFont val="Lucida Sans"/>
        <family val="2"/>
      </rPr>
      <t>1/</t>
    </r>
    <r>
      <rPr>
        <b/>
        <sz val="10"/>
        <rFont val="Lucida Sans"/>
        <family val="2"/>
      </rPr>
      <t>; EN UNIDADES</t>
    </r>
  </si>
  <si>
    <t>Datos generados el 4 de marzo de 2025.</t>
  </si>
  <si>
    <r>
      <t>Años 2010-2025; en unidades</t>
    </r>
    <r>
      <rPr>
        <b/>
        <vertAlign val="superscript"/>
        <sz val="10"/>
        <color theme="1"/>
        <rFont val="Lucida Sans"/>
        <family val="2"/>
      </rPr>
      <t>2</t>
    </r>
  </si>
  <si>
    <t>Datos generados el 30 de marzo de 2026.</t>
  </si>
  <si>
    <t>Datos generados el 5 de marzo de 2026.</t>
  </si>
  <si>
    <t>Concesiones Del Estado</t>
  </si>
  <si>
    <t xml:space="preserve">Desarrollo de Turismo </t>
  </si>
  <si>
    <t>Desarrollo Fronterizo</t>
  </si>
  <si>
    <t>Fideicomiso Administración</t>
  </si>
  <si>
    <t>Libro y  Biblioteca</t>
  </si>
  <si>
    <t>Marca Zona Franca</t>
  </si>
  <si>
    <t>Régimen Ordinario</t>
  </si>
  <si>
    <t>Zona Franca Comercial (Aeropuerto)</t>
  </si>
  <si>
    <t>Zona Franca Comercial (Hoteles)</t>
  </si>
  <si>
    <t>Zona Franca Comercial (Mercancías)</t>
  </si>
  <si>
    <t>Zona Franca Comercial (Servicios)</t>
  </si>
  <si>
    <t>25/24</t>
  </si>
  <si>
    <t>2010 - 2025</t>
  </si>
  <si>
    <r>
      <t>2025</t>
    </r>
    <r>
      <rPr>
        <b/>
        <vertAlign val="superscript"/>
        <sz val="10"/>
        <color rgb="FFFFFFFF"/>
        <rFont val="Lucida Sans"/>
        <family val="2"/>
      </rPr>
      <t>g/</t>
    </r>
  </si>
  <si>
    <t>g/ La fecha límite de presentación y pago de este impuesto fue el 31 de marzo del 2025.</t>
  </si>
  <si>
    <t>Cifras generadas el 05 de marzo 2026, por fecha recaudación.</t>
  </si>
  <si>
    <t>Los años 2017- 2025 no se indexaron por inflación, Ley de Presupuesto General del Estado.</t>
  </si>
  <si>
    <t xml:space="preserve">g/ El periodo de renovación de marbete inició el 21 ​de octubre del 2025 y concluyó el 31 de enero del 2026. </t>
  </si>
  <si>
    <t>2011 - 2025</t>
  </si>
  <si>
    <t>Cifras generadas el 06 de marzo 2026, por fecha recaudación.</t>
  </si>
  <si>
    <t>Año 2025; en millones de RD$</t>
  </si>
  <si>
    <t>RECAUDACIÓN DE LA DGII, POR MESES, SEGÚN IMPUESTOS, 2025</t>
  </si>
  <si>
    <t>Años 2005-2025; en millones de RD$</t>
  </si>
  <si>
    <t>Cifras generadas el 06 de marzo de 2026.</t>
  </si>
  <si>
    <t xml:space="preserve"> Año 2025; en porcentaje</t>
  </si>
  <si>
    <t>SP: San Pedro de Macorís</t>
  </si>
  <si>
    <t>Cifras generadas el 6 de marzo de 2026.</t>
  </si>
  <si>
    <t>Años 2012 - 2025</t>
  </si>
  <si>
    <r>
      <t>2025</t>
    </r>
    <r>
      <rPr>
        <vertAlign val="superscript"/>
        <sz val="10"/>
        <rFont val="Lucida Sans"/>
        <family val="2"/>
      </rPr>
      <t>p</t>
    </r>
  </si>
  <si>
    <r>
      <t xml:space="preserve">Cifras </t>
    </r>
    <r>
      <rPr>
        <sz val="9"/>
        <color theme="1"/>
        <rFont val="Lucida Sans"/>
        <family val="2"/>
      </rPr>
      <t>generadas el 06 de marzo de 2026.</t>
    </r>
  </si>
  <si>
    <t>Ingresos por operaciones mineras, según Impuestos, año 2012 - 2025</t>
  </si>
  <si>
    <t>Pagos extraordinarios de la DGII, año 2010 - 2025</t>
  </si>
  <si>
    <t>Participación porcentual de la recaudación de la DGII en el Producto Interno Bruto, año 2010 - 2025</t>
  </si>
  <si>
    <t>Participación porcentual de la recaudación de la DGII en el total de los ingresos por Oficina Recaudadora, año 2010 - 2025</t>
  </si>
  <si>
    <t>Recaudo 2005-2025 por actividad</t>
  </si>
  <si>
    <t>Recaudo 2005-2025 por impuesto</t>
  </si>
  <si>
    <t>Recaudación de la DGII, por meses, según Impuestos, año 2025</t>
  </si>
  <si>
    <t>Recaudación Impuesto S/la Renta de las Personas Físicas Ley 11-92, según meses, año 2010 - 2025</t>
  </si>
  <si>
    <t>Recaudación Impuesto S/la Renta de las Empresas Ley 11-92, según meses, año 2010 - 2025</t>
  </si>
  <si>
    <t>Recaudación de las Retenciones de Impuesto sobre la Renta, según meses, año 2010 - 2025</t>
  </si>
  <si>
    <t>Recaudación por Retención Imp. sobre la Renta de los Salarios Ley 11-92, según meses, año 2010 - 2025</t>
  </si>
  <si>
    <t>Recaudación por Ret. Imp. S/Rta. Originadas por Prest. de Ss. Grales, según meses, año 2010 - 2025</t>
  </si>
  <si>
    <t>Recaudación por Retención Imp. S/ Premios Ley 11-92 y 139-11, según meses, año 2010 - 2025</t>
  </si>
  <si>
    <t>Recaudación por Retención Imp. S/Renta  provenientes de alq. y arrend, según meses, año 2010 - 2025</t>
  </si>
  <si>
    <t>Recaudación por Retribución Complementaria, según meses, año 2010 - 2025</t>
  </si>
  <si>
    <t>Recaudación por Dividendos, según meses, año 2010 - 2025</t>
  </si>
  <si>
    <t>Recaudación por Retención Intereses Pagados o acreditados en el exterior, según meses, año 2010 - 2025</t>
  </si>
  <si>
    <t>Recaudación por Retención Provisión y Bs. del Estado, según meses, año 2010 - 2025</t>
  </si>
  <si>
    <t>Recaudación por Retención Pagos al Exterior en Gral, según meses, año 2010 - 2025</t>
  </si>
  <si>
    <t>Recaudación Casinos, según meses, año 2010 - 2025</t>
  </si>
  <si>
    <t>Recaudación Operaciones Inmobiliarias, según meses, año 2010 - 2025</t>
  </si>
  <si>
    <t>Recaudación Impuesto S/los Activos Ley 557-05, según meses, año 2010 - 2025</t>
  </si>
  <si>
    <t>Recaudación Impuesto al Patrimonio Inmobiliario (IPI), según meses, año 2010 - 2025</t>
  </si>
  <si>
    <t>Recaudación Sucesiones y Donaciones, según meses, año 2010 - 2025</t>
  </si>
  <si>
    <t>Recaudación Impuesto/S cheques y transferencias bancarias, según meses, año 2010 - 2025</t>
  </si>
  <si>
    <t>Recaudación ITBIS, por año, según meses, año 2010 - 2025</t>
  </si>
  <si>
    <t>Recaudación Selectivos Alcoholes y Cervezas, según meses, año 2010 - 2025</t>
  </si>
  <si>
    <t>Recaudación Selectivo Tabaco Manufacturado, según meses, año 2010 - 2025</t>
  </si>
  <si>
    <t>Recaudación Selectivo Hidrocarburos 16% Ad-Valorem, según meses, año 2010 - 2025</t>
  </si>
  <si>
    <t>Recaudación Selectivo Hidrocarburos Específico, según meses, año 2010-2025</t>
  </si>
  <si>
    <t>Recaudación Imp. S/Telecomunicaciones, según meses, año 2010 - 2025</t>
  </si>
  <si>
    <t>Recaudación Selectivo S/Seguros, según meses, año 2010 - 2025</t>
  </si>
  <si>
    <t>Recaudación Impuesto Inscripción de Vehículos, según meses, año 2010 - 2025</t>
  </si>
  <si>
    <t>Recaudación Derecho de Circulación de Vehículos de Motor, según meses, año 2010 - 2025</t>
  </si>
  <si>
    <t>Recaudación Bancas de lotería y deportivas, según meses, año 2011-2025</t>
  </si>
  <si>
    <t>Recaudación Dólares, según meses, año 2010 - 2025</t>
  </si>
  <si>
    <t>Años 2017 - 2025; en millones de RD$</t>
  </si>
  <si>
    <t>2025*</t>
  </si>
  <si>
    <t>*Cifras generadas el 11 de marzo del 2026.</t>
  </si>
  <si>
    <t>Años 2013-2025; en millones de RD$</t>
  </si>
  <si>
    <t>Recaudación marginal de la DGII Ley 253-12, según Impuestos, año 2025</t>
  </si>
  <si>
    <r>
      <t>2025</t>
    </r>
    <r>
      <rPr>
        <b/>
        <vertAlign val="superscript"/>
        <sz val="10"/>
        <color theme="0"/>
        <rFont val="Lucida Sans"/>
        <family val="2"/>
      </rPr>
      <t>n/</t>
    </r>
  </si>
  <si>
    <t>n/ Año 2025 incluye un monto de RD$ 19,412.5 millones por concepto de ganancias de capital, ISR de empresas mineras y fiscalizaciones.</t>
  </si>
  <si>
    <t>Cifras generadas el 04 de marzo del 2026.</t>
  </si>
  <si>
    <t>Años 2010-2025</t>
  </si>
  <si>
    <t>Años 2015-2025; en millones de RD$</t>
  </si>
  <si>
    <t>Datos generados el 04 de marzo 2026, por fecha de recaudación.</t>
  </si>
  <si>
    <t>RECAUDACIÓN ADMINISTRACIÓN LOCAL ABRAHAM LINCOLN, POR MESES, SEGÚN IMPUESTOS, 2025</t>
  </si>
  <si>
    <t>RECAUDACIÓN ADMINISTRACIÓN LOCAL ABRAHAM LINCOLN, SEGÚN IMPUESTOS, 2017 - 2025*</t>
  </si>
  <si>
    <t>RECAUDACIÓN MENSUAL DE LA ADMINISTRACIÓN LOCAL AZUA, SEGÚN IMPUESTOS, 2025</t>
  </si>
  <si>
    <t>RECAUDACIÓN ADMINISTRACIÓN LOCAL AZUA, SEGÚN IMPUESTOS, 2015 - 2025</t>
  </si>
  <si>
    <t>RECAUDACIÓN MENSUAL DE LA ADMINISTRACIÓN LOCAL BANÍ, SEGÚN IMPUESTOS, 2025</t>
  </si>
  <si>
    <t>RECAUDACIÓN ADMINISTRACIÓN LOCAL BANÍ, SEGÚN IMPUESTOS, 2015 - 2025</t>
  </si>
  <si>
    <t>RECAUDACIÓN ADMINISTRACIÓN LOCAL BARAHONA, POR MESES, SEGÚN IMPUESTOS, 2025</t>
  </si>
  <si>
    <t>RECAUDACIÓN ADMINISTRACIÓN LOCAL BARAHONA, SEGÚN IMPUESTOS, 2015 - 2025</t>
  </si>
  <si>
    <t>RECAUDACIÓN ADMINISTRACIÓN LOCAL BAVARO, POR MESES, SEGÚN IMPUESTOS, 2025</t>
  </si>
  <si>
    <t>RECAUDACIÓN ADMINISTRACIÓN LOCAL BÁVARO, SEGÚN IMPUESTOS, 2019 - 2025*</t>
  </si>
  <si>
    <t>RECAUDACIÓN ADMINISTRACIÓN LOCAL BOCA CHICA, POR MESES, SEGÚN IMPUESTOS, 2025</t>
  </si>
  <si>
    <t>RECAUDACIÓN ADMINISTRACIÓN LOCAL BONAO, POR MESES, SEGÚN IMPUESTOS, 2025</t>
  </si>
  <si>
    <t>RECAUDACIÓN ADMINISTRACIÓN LOCAL BONAO, SEGÚN IMPUESTOS, 2015 - 2025</t>
  </si>
  <si>
    <t>RECAUDACIÓN ADMINISTRACIÓN LOCAL COTUI, POR MESES, SEGÚN IMPUESTOS, 2025</t>
  </si>
  <si>
    <t>RECAUDACIÓN ADMINISTRACIÓN LOCAL EL SEIBO, POR MESES, SEGÚN IMPUESTOS, 2025</t>
  </si>
  <si>
    <t>RECAUDACIÓN ADMINISTRACIÓN LOCAL EL SEIBO, SEGÚN IMPUESTOS, 2015 - 2025</t>
  </si>
  <si>
    <t>RECAUDACIÓN GERENCIA DE GRANDES CONTRIBUYENTES, POR MESES, SEGÚN IMPUESTOS, 2025</t>
  </si>
  <si>
    <t>RECAUDACIÓN GERENCIA DE GRANDES CONTRIBUYENTES, SEGÚN IMPUESTOS, 2015 - 2025</t>
  </si>
  <si>
    <t>RECAUDACIÓN ADMINISTRACIÓN LOCAL HATO MAYOR, POR MESES, SEGÚN IMPUESTOS, 2025</t>
  </si>
  <si>
    <t>RECAUDACIÓN ADMINISTRACIÓN LOCAL HERRERA, POR MESES, SEGÚN IMPUESTOS, 2025</t>
  </si>
  <si>
    <t>RECAUDACIÓN ADMINISTRACIÓN HERRERA, SEGÚN IMPUESTOS, 2015 - 2025</t>
  </si>
  <si>
    <t>RECAUDACIÓN ADMINISTRACIÓN LOCAL HIGÜEY, POR MESES, SEGÚN IMPUESTOS, 2025</t>
  </si>
  <si>
    <t>RECAUDACIÓN ADMINISTRACIÓN HIGÜEY, SEGÚN IMPUESTOS, 2015 - 2025</t>
  </si>
  <si>
    <t>RECAUDACIÓN ADMINISTRACIÓN LOCAL LA FERIA, POR MESES, SEGÚN IMPUESTOS, 2025</t>
  </si>
  <si>
    <t>RECAUDACIÓN ADMINISTRACIÓN LOCAL LA FERIA, SEGÚN IMPUESTOS, 2015 - 2025</t>
  </si>
  <si>
    <t>RECAUDACIÓN ADMINISTRACIÓN LOCAL LA ROMANA, POR MESES, SEGÚN IMPUESTOS, 2025</t>
  </si>
  <si>
    <t>RECAUDACIÓN ADMINISTRACIÓN LOCAL LA ROMANA, SEGÚN IMPUESTOS, 2015 - 2025</t>
  </si>
  <si>
    <t>RECAUDACIÓN ADMINISTRACIÓN LOCAL LA VEGA, POR MESES, SEGÚN IMPUESTOS, 2025</t>
  </si>
  <si>
    <t>RECAUDACIÓN ADMINISTRACIÓN LOCAL LOS MINA, POR MESES, SEGÚN IMPUESTOS, 2025</t>
  </si>
  <si>
    <t>RECAUDACIÓN ADMINISTRACIÓN LOCAL LA VEGA, SEGÚN IMPUESTOS, 2015 - 2025</t>
  </si>
  <si>
    <t>RECAUDACIÓN ADMINISTRACIÓN LOCAL LOS MINA, SEGÚN IMPUESTOS, 2015 - 2025</t>
  </si>
  <si>
    <t>RECAUDACIÓN ADMINISTRACIÓN LOCAL LOS PRÓCERES, POR MESES, SEGÚN IMPUESTOS, 2025</t>
  </si>
  <si>
    <t>RECAUDACIÓN ADMINISTRACIÓN LOCAL MÁXIMO GÓMEZ, POR MESES, SEGÚN IMPUESTOS, 2025</t>
  </si>
  <si>
    <t>RECAUDACIÓN ADMINISTRACIÓN LOCAL MIRAFLORES, POR MESES, SEGÚN IMPUESTOS, 2025</t>
  </si>
  <si>
    <t>RECAUDACIÓN ADMINISTRACIÓN LOCAL MOCA, SEGÚN IMPUESTOS, 2015 - 2025</t>
  </si>
  <si>
    <t>RECAUDACIÓN ADMINISTRACIÓN LOCAL MOCA, POR MESES, SEGÚN IMPUESTOS, 2025</t>
  </si>
  <si>
    <t>RECAUDACIÓN ADMINISTRACIÓN LOCAL MONTECRISTI, SEGÚN IMPUESTOS, 2015 - 2025</t>
  </si>
  <si>
    <t>RECAUDACIÓN ADMINISTRACIÓN LOCAL NAGUA, POR MESES, SEGÚN IMPUESTOS, 2025</t>
  </si>
  <si>
    <t>RECAUDACIÓN ADMINISTRACIÓN LOCAL NAGUA, SEGÚN IMPUESTOS, 2015 - 2025</t>
  </si>
  <si>
    <t>RECAUDACIÓN ADMINISTRACIÓN LOCAL OGC SANTIAGO, POR MESES, SEGÚN IMPUESTOS, 2025</t>
  </si>
  <si>
    <t>RECAUDACIÓN ADMINISTRACIÓN LOCAL OGC SANTIAGO, SEGÚN IMPUESTOS, 2015 - 2025</t>
  </si>
  <si>
    <t>RECAUDACIÓN ADMINISTRACIÓN LOCAL PUERTO PLATA, POR MESES, SEGÚN IMPUESTOS, 2025</t>
  </si>
  <si>
    <t>RECAUDACIÓN ADMINISTRACIÓN LOCAL PUERTO PLATA, SEGÚN IMPUESTOS, 2015 - 2025</t>
  </si>
  <si>
    <t>RECAUDACIÓN ADMINISTRACIÓN LOCAL SALCEDO, POR MESES, SEGÚN IMPUESTOS, 2025</t>
  </si>
  <si>
    <t>RECAUDACIÓN ADMINISTRACIÓN LOCAL SALCEDO, SEGÚN IMPUESTOS, 2015 - 2025</t>
  </si>
  <si>
    <t>RECAUDACIÓN ADMINISTRACIÓN LOCAL SAMANÁ, POR MESES, SEGÚN IMPUESTOS, 2025</t>
  </si>
  <si>
    <t>RECAUDACIÓN ADMINISTRACIÓN LOCAL SAN CARLOS, POR MESES, SEGÚN IMPUESTOS, 2025</t>
  </si>
  <si>
    <t>RECAUDACIÓN ADMINISTRACIÓN LOCAL SAN CARLOS, SEGÚN IMPUESTOS, 2015 - 2025</t>
  </si>
  <si>
    <t>RECAUDACIÓN ADMINISTRACIÓN LOCAL SAN CRISTÓBAL, POR MESES, SEGÚN IMPUESTOS, 2025</t>
  </si>
  <si>
    <t>RECAUDACIÓN ADMINISTRACIÓN LOCAL SAN CRISTÓBAL, SEGÚN IMPUESTOS, 2015 - 2025</t>
  </si>
  <si>
    <t>RECAUDACIÓN ADMINISTRACIÓN LOCAL SAN FRANCISCO, POR MESES, SEGÚN IMPUESTOS, 2025</t>
  </si>
  <si>
    <t>RECAUDACIÓN ADMINISTRACIÓN LOCAL SAN JUAN DE LA MAGUANA, POR MESES, SEGÚN IMPUESTOS, 2025</t>
  </si>
  <si>
    <t>RECAUDACIÓN ADMINISTRACIÓN LOCAL SAN JUAN, SEGÚN IMPUESTOS, 2025</t>
  </si>
  <si>
    <t>RECAUDACIÓN ADMINISTRACIÓN LOCAL SAN PEDRO DE MACORÍS, POR MESES, SEGÚN IMPUESTOS, 2025</t>
  </si>
  <si>
    <t>RECAUDACIÓN ADMINISTRACIÓN LOCAL SAN PEDRO DE MACORIS, SEGÚN IMPUESTOS, 2015 - 2025</t>
  </si>
  <si>
    <t>RECAUDACIÓN ADMINISTRACIÓN LOCAL SANTIAGO, POR MESES, SEGÚN IMPUESTOS, 2025</t>
  </si>
  <si>
    <t>RECAUDACIÓN ADMINISTRACIÓN LOCAL SANTIAGO, SEGÚN IMPUESTOS, 2015 - 2025</t>
  </si>
  <si>
    <t>RECAUDACIÓN ADMINISTRACIÓN LOCAL VALVERDE MAO, POR MESES, SEGÚN IMPUESTOS, 2025</t>
  </si>
  <si>
    <t>RECAUDACIÓN ADMINISTRACIÓN LOCAL VILLA MELLA, POR MESES, SEGÚN IMPUESTOS, 2025</t>
  </si>
  <si>
    <t>RECAUDACIÓN ADMINISTRACIÓN LOCAL VILLA MELLA, SEGÚN IMPUESTOS, 2015 - 2025</t>
  </si>
  <si>
    <t>RECAUDACIÓN ADMINISTRACIÓN LOCAL ZONA ORIENTAL, POR MESES, SEGÚN IMPUESTOS, 2025</t>
  </si>
  <si>
    <t xml:space="preserve">La Dirección General de Impuestos Internos (DGII), en interés de mantener informada a la opinión pública y especialistas en general sobre temas tributarios, pone a disposición el Boletín Estadístico 2025, con datos de las recaudaciones del año 2025. </t>
  </si>
  <si>
    <t>Enero - Diciembre 2025</t>
  </si>
  <si>
    <t xml:space="preserve">Enfocándonos en la recaudación por conceptos, podemos observar que el recaudo de Impuestos Sobre los Ingresos fue de RD$419,387.1 millones, presentando un aumento de RD$36,186.0 millones en comparación al mismo período del año anterior. La recaudación por el Impuesto Sobre la Renta de las Personas Físicas fue de RD$133,750.1 millones, registrando un  aumento de RD$16,514.9 millones, es decir, un crecimiento de 14.1%. En cuanto al Impuesto de las Empresas y otras Corporaciones, su recaudo fue de RD$214,291.1 millones, registrando un incremento de RD$20,759.9 millones con respecto al año 2024. </t>
  </si>
  <si>
    <t xml:space="preserve">Por otro lado, el Impuesto Sobre Comercio Exterior y las Transacciones de Comercio Exterior aportó la suma de RD$11,050.1 millones, para un crecimiento de 4.1%. De la misma manera, se registró un recaudo de RD$5,807.1 millones y RD$24,391.8 millones por motivos de Ingresos por Contraprestación y de Otros Ingresos, respectivamente. También, los impuestos ecológicos registraron ingresos por RD$1,585.3 millones. </t>
  </si>
  <si>
    <t>Recaudación por concepto de la ley 51-23,  año 2023-2024</t>
  </si>
  <si>
    <r>
      <t xml:space="preserve">2025 </t>
    </r>
    <r>
      <rPr>
        <b/>
        <vertAlign val="superscript"/>
        <sz val="10"/>
        <color theme="0"/>
        <rFont val="Lucida Sans"/>
        <family val="2"/>
      </rPr>
      <t>3/</t>
    </r>
  </si>
  <si>
    <t>RECAUDACIÓN ADMINISTRACIÓN LOCAL BOCA CHICA, SEGÚN IMPUESTOS, 2015 - 2025</t>
  </si>
  <si>
    <t>RECAUDACIÓN ADMINISTRACIÓN LOS PRÓCERES, SEGÚN IMPUESTOS, 2015 - 2025</t>
  </si>
  <si>
    <t>RECAUDACIÓN ADMINISTRACIÓN LOCAL MÁXIMO  GÓMEZ, SEGÚN IMPUESTOS, 2015-2025</t>
  </si>
  <si>
    <t>RECAUDACIÓN ADMINISTRACIÓN LOCAL MONTECRISTI, POR MESES, SEGÚN IMPUESTOS, 2025</t>
  </si>
  <si>
    <t>RECAUDACIÓN ADMINISTRACIÓN LOCAL SAMANÁ, SEGÚN IMPUESTOS, 2015 - 2025</t>
  </si>
  <si>
    <t>RECAUDACIÓN ADMINISTRACIÓN LOCAL SAN FRANCISCO, SEGÚN IMPUESTOS, 2015 - 2025</t>
  </si>
  <si>
    <t>RECAUDACIÓN ADMINISTRACIÓN LOCAL VALVERDE MAO, SEGÚN IMPUESTOS, 2015 - 2025</t>
  </si>
  <si>
    <t>RECAUDACIÓN ADMINISTRACIÓN LOCAL ORIENTAL, SEGÚN IMPUESTOS, 2015 - 2025</t>
  </si>
  <si>
    <t>Recaudo Histórico Administraciones Locales, años 2015 - 2025</t>
  </si>
  <si>
    <t>Colecturías y Estafetas, según Administraciones Locales, DGII 2025</t>
  </si>
  <si>
    <t>Recaudación Administración Local Abraham Lincoln, por meses, según Impuestos, 2025</t>
  </si>
  <si>
    <t>Recaudación Administración Local Azua, por meses, según Impuestos, 2025</t>
  </si>
  <si>
    <t>Recaudación Administración Local Baní, por meses, según Impuestos, 2025</t>
  </si>
  <si>
    <t>Recaudación Administración Local Barahona, por meses, según Impuestos, 2025</t>
  </si>
  <si>
    <t>Recaudación Administración Local Bávaro, por meses, según Impuestos, 2025</t>
  </si>
  <si>
    <t>Recaudación Administración Local Boca Chica, por meses, según Impuestos, 2025</t>
  </si>
  <si>
    <t>Recaudación Administración Local Bonao, por meses, según Impuestos, 2025</t>
  </si>
  <si>
    <t>Recaudación Administración Local Cotuí, por meses, según Impuestos, 2025</t>
  </si>
  <si>
    <t>Recaudación Administración Local Gerencia de Grandes Contribuyentes, por meses, según impuestos, 2025</t>
  </si>
  <si>
    <t>Recaudación Administración Local Herrera, por meses, según Impuestos, 2025</t>
  </si>
  <si>
    <t>Recaudación Administración Local Higuey, por meses, según Impuestos, 2025</t>
  </si>
  <si>
    <t>Recaudación Administración Local La Feria, por meses, según Impuestos, 2025</t>
  </si>
  <si>
    <t>Recaudación Administración Local La Romana, por meses, según Impuestos, 2025</t>
  </si>
  <si>
    <t>Recaudación Administración Local La Vega, por meses, según Impuestos, 2025</t>
  </si>
  <si>
    <t>Recaudación Administración Local Los Mina, por meses, según Impuestos, año 2025</t>
  </si>
  <si>
    <t>Recaudación Administración Local Los Próceres, por meses, según Impuestos, año 2025</t>
  </si>
  <si>
    <t>Recaudación Administración Local Máximo Gómez, por meses, según Impuestos, año 2025</t>
  </si>
  <si>
    <t>Recaudación Administración Local Miraflores, por meses, según Impuestos, año 2025</t>
  </si>
  <si>
    <t>Recaudación Administración Local Moca, por meses, según Impuestos, año 2025</t>
  </si>
  <si>
    <t>Recaudación Administración Local Montecristi, por meses, según Impuestos, año 2025</t>
  </si>
  <si>
    <t>Recaudación Administración Local Nagua, por meses, según Impuestos, año 2025</t>
  </si>
  <si>
    <t>Recaudación Administración Local OGC Santiago, por meses, según Impuestos, año 2025</t>
  </si>
  <si>
    <t>Recaudación Administración Local Puerto Plata, por meses, según Impuestos, año 2025</t>
  </si>
  <si>
    <t>Recaudación Administración Local Salcedo, por meses, según Impuestos, año 2025</t>
  </si>
  <si>
    <t>Recaudación Administración Local Samaná, por meses, según Impuestos, año 2025</t>
  </si>
  <si>
    <t>Recaudación Administración Local San Carlos, por meses, según Impuestos, año 2025</t>
  </si>
  <si>
    <t>Recaudación Administración Local San Cristóbal, por meses, según Impuestos, año 2025</t>
  </si>
  <si>
    <t>Recaudación Administración Local San Francisco, por meses, según Impuestos, año 2025</t>
  </si>
  <si>
    <t>Recaudación Administración Local San Juan de la Maguana, por meses, según Impuestos, año 2025</t>
  </si>
  <si>
    <t>Recaudación Administración Local San Pedro de Macorís, por meses, según Impuestos, año 2025</t>
  </si>
  <si>
    <t>Recaudación Administración Local Santiago, por meses, según Impuestos, año 2025</t>
  </si>
  <si>
    <t>Recaudación Administración Local Valverde Mao, por meses, según Impuestos, año 2025</t>
  </si>
  <si>
    <t>Recaudación Administración Local Villa Mella, por meses, según Impuestos, año 2025</t>
  </si>
  <si>
    <t>Recaudación Administración Local Zona Oriental, por meses, según Impuestos, año 2025</t>
  </si>
  <si>
    <t>COLECTURÍAS Y ESTAFETAS SEGÚN ADMINISTRACIONES LOCALES, DGII 2025</t>
  </si>
  <si>
    <t>La segunda parte presenta la recaudación por administración local y domicilio fiscal del contribuyente en el periodo 2015-2025. En la tercera parte se recopila un histórico de las estadísticas de recaudación mensual y anual por conceptos en el período comprendido entre 2010-2025. En la cuarta parte se incluye la información de las Declaraciones Juradas de los contribuyentes. Asímismo, en la quinta parte se incluyen informaciones sobre el mercado laboral, seguido por la sexta parte, la cual contiene datos sobre el monto facturado y el ITBIS retenido mediante las transacciones con tarjetas de crédito. En cambio, la séptima parte presenta estadísticas sobre la cantidad de inmuebles y la octava parte sobre la cantidad de contribuyentes según provincia. Finalmente, se presenta el calendario del contribuyente.</t>
  </si>
  <si>
    <t xml:space="preserve">Con relación a los Impuestos Internos sobre Mercancías y Servicios, la recaudación fue de RD$389,680.0 millones, destacándose el ITBIS con una recaudación de RD$216,389.4 millones, aumentando en RD$8,443.1 millones y representando un crecimiento de 4.1%. En el caso de los Impuesto Adicionales y Selectivos Sobre Bienes y Servicios, su recaudación fue de RD$143,243.7 millones, RD$1,839.4 millones más que el año anterior. En este renglón el mayor aporte corresponde al Impuesto a los Hidrocarburos con un recaudo de RD$86,342.6 millones. Por otro lado, el Impuesto Sobre el Uso de Bienes y Licencias registró una recaudación de RD$27,351.8 millones, presentando una tasa de crecimiento de 1.8% comparado con el mismo período del año anterior. </t>
  </si>
  <si>
    <t>1/ 2024: Adelantos acuerdo de los Bancos, Ley 51-23, Ingresos Diversos, Rectificativas, Ganancia de Capital, Fiscalización, Constitución de Compañías y Acuerdos Transaccionales.
 2025: Ganancias de Capital, Acuerdo transaccionales, APA, Rectificativas, Adelanto Regalía Neta de Fundición Minera (RNF).</t>
  </si>
  <si>
    <t>2/ y 3/ El crecimiento de la provincia de San Cristóbal es impulsado por pagos extraordinarios de ganancia de capital.</t>
  </si>
  <si>
    <t>Recaudación Impuesto/S Traspaso de inmuebles y vehículos de motor, según meses, año 2010 - 2025</t>
  </si>
  <si>
    <r>
      <t>ITBIS Retenido ventas tarjetas de Crédito/Débito según provincia</t>
    </r>
    <r>
      <rPr>
        <b/>
        <vertAlign val="superscript"/>
        <sz val="10"/>
        <color rgb="FF000000"/>
        <rFont val="Lucida Sans"/>
        <family val="2"/>
      </rPr>
      <t>1/</t>
    </r>
  </si>
  <si>
    <t>Cantidad de contribuyentes registrados por provincia</t>
  </si>
  <si>
    <t>Cantidad de contribuyentes registrados por actividad económica</t>
  </si>
  <si>
    <t>Cantidad de contribuyentes por régimenes especiales</t>
  </si>
  <si>
    <r>
      <t>ITBIS Pagado ventas tarjetas de Crédito/Débito según provincia</t>
    </r>
    <r>
      <rPr>
        <b/>
        <vertAlign val="superscript"/>
        <sz val="10"/>
        <color rgb="FF000000"/>
        <rFont val="Lucida Sans"/>
        <family val="2"/>
      </rPr>
      <t>1/</t>
    </r>
  </si>
  <si>
    <t>Recaudo efectivo DGII, por Administración Local, en porcentajes, 2015 - 2025</t>
  </si>
  <si>
    <t>Recaudación Administración Local Azua, según Impuestos, año 2015 - 2025</t>
  </si>
  <si>
    <t>Recaudación Administración Local Bani, según Impuestos, año 2015 - 2025</t>
  </si>
  <si>
    <t>Recaudación Administración Local Barahona, según Impuestos, año 2015 - 2025</t>
  </si>
  <si>
    <t>Recaudación Administración Local Boca Chica, según Impuestos, año 2015 - 2025</t>
  </si>
  <si>
    <t>Recaudación Administración Local Bonao, según Impuestos, año 2015 - 2025</t>
  </si>
  <si>
    <t>Recaudación Gerencia de Grandes Contribuyentes, según Impuestos, año 2015 - 2025</t>
  </si>
  <si>
    <t>Recaudación Administración Local Herrera, según Impuestos, año 2015 - 2025</t>
  </si>
  <si>
    <t>Recaudación Administración Local Higuey, según Impuestos, año 2015 - 2025</t>
  </si>
  <si>
    <t>Recaudación Administración Local La Feria, según Impuestos, año 2015 - 2025</t>
  </si>
  <si>
    <t>Recaudación Administración Local La Romana, según Impuestos, año 2015 - 2025</t>
  </si>
  <si>
    <t>Recaudación Administración Local La Vega, según Impuestos, año 2015 - 2025</t>
  </si>
  <si>
    <t>Recaudación Administración Local Los Mina, según Impuestos, año 2015 - 2025</t>
  </si>
  <si>
    <t>Recaudación Administración Local Los Próceres, según Impuestos, año 2015 - 2025</t>
  </si>
  <si>
    <t>Recaudación Administración Local Máximo Gómez, según Impuestos, año 2015 - 2025</t>
  </si>
  <si>
    <t>Recaudación Administración Local Moca, según Impuestos, año 2015 - 2025</t>
  </si>
  <si>
    <t>Recaudación Administración Local Nagua, según Impuestos, año 2015 - 2025</t>
  </si>
  <si>
    <t>Recaudación Administración Local Puerto Plata, según Impuestos, año 2015 - 2025</t>
  </si>
  <si>
    <t>Recaudación Administración Local Salcedo, según Impuestos, año 2015 - 2025</t>
  </si>
  <si>
    <t>Recaudación Administración Local Samaná, según Impuestos, año 2015 - 2025</t>
  </si>
  <si>
    <t>Recaudación Administración Local San Carlos, según Impuestos, año 2015 - 2025</t>
  </si>
  <si>
    <t>Recaudación Administración Local San Cristóbal, según Impuestos, año 2015 - 2025</t>
  </si>
  <si>
    <t>Recaudación Administración Local San Francisco, según Impuestos, año 2015 - 2025</t>
  </si>
  <si>
    <t>Recaudación Administración Local San Pedro de Macorís, según Impuestos, año 2015 - 2025</t>
  </si>
  <si>
    <t>Recaudación Administración Local Santiago, según Impuestos, año 2015 - 2025</t>
  </si>
  <si>
    <t>Recaudación Administración Local Valverde Mao, según Impuestos, año 2015 - 2025</t>
  </si>
  <si>
    <t>Recaudación Administración Local Villa Mella, según Impuestos, año 2015 - 2025</t>
  </si>
  <si>
    <t>Recaudación Administración Local Zona Oriental, según Impuestos, año 2015 - 2025</t>
  </si>
  <si>
    <t>Recaudación Administración Local Abraham Lincoln, según Impuestos, 2017-2025</t>
  </si>
  <si>
    <t>Recaudación Administración Local Bávaro, según Impuestos, año 2018 - 2025</t>
  </si>
  <si>
    <t>Recaudación Administración Local Cotuí, según Impuestos, año 2023 - 2025</t>
  </si>
  <si>
    <t>Recaudación Administración Local El Seibo, por meses, según Impuestos, 2025</t>
  </si>
  <si>
    <t>Recaudación Administración Local El Seibo, según Impuestos, año 2015 - 2025</t>
  </si>
  <si>
    <t>Recaudación Administración Local Hato Mayor, por meses, según impuestos 2025</t>
  </si>
  <si>
    <t>Recaudación Administración Local Hato Mayor, según impuestos, año 2022 - 2025</t>
  </si>
  <si>
    <t>Recaudación Administración Local Miraflores, según Impuestos, año 2021 - 2025</t>
  </si>
  <si>
    <t>Recaudación Administración Local San Juan de la Maguana, según Impuestos, año 2015 - 2025</t>
  </si>
  <si>
    <t>Recaudación Administración Local Montecristi, según Impuestos, año 2015-2025</t>
  </si>
  <si>
    <t>Recaudación Administración Local OGC Santiago, según Impuestos, año 2015 - 2025</t>
  </si>
  <si>
    <t>Los Impuestos sobre la Propiedad alcanzaron una recaudación de RD$61,919.9 millones, para un crecimiento de RD$6,821.0 millones con respecto al año anterior. Los Impuestos de Cheques y Transferencias Bancarias y de Operaciones Inmobiliarias son los de mayor aporte en este renglón con montos de RD$20,009.7 millones y de RD$16,346.7 millones, respectivamente.</t>
  </si>
  <si>
    <t>Retenciones incluye Renta de los Salarios, Prestación de Ss. Generales, Premios (Ley 11-92 y 139-11), Retención S/Premios Bancas de Lotería y Deportivas, Impuestos S/ Renta proveniente de Alq. y Arrendamiento, Retribuciones Complementarias, Intereses a Personas Físicas residentes, Dividendos, Intereses pagados, o acreditados en el exterior, Provisión de Bs. y Ss. al Estado, Máquinas Tragamonedas, Otras Retenciones, Pagos al Exterior en General e Impuesto S/ Ventas de Bancas.</t>
  </si>
  <si>
    <t>Continuando con  los impuestos sobre los ingresos, el renglón de los Impuestos Aplicados sin Distinción de Personas recaudó un total de RD$67,932.7 millones; el mayor aporte de este renglón fue por concepto de pagos al exterior en general, con un monto RD$23,872.7 millones, seguido por Dividendos, con RD$22,345.6 millones.</t>
  </si>
  <si>
    <t>Total Ley 51-23</t>
  </si>
  <si>
    <t>RECAUDACIÓN ADMINISTRACIÓN LOCAL MIRAFLORES, SEGÚN IMPUESTOS, 2020-2025</t>
  </si>
  <si>
    <t>RECAUDACIÓN ADMINISTRACIÓN LOCAL HATO MAYOR, SEGÚN IMPUESTOS, 2022 - 2025*</t>
  </si>
  <si>
    <t>RECAUDACIÓN ADMINISTRACIÓN LOCAL COTUI , SEGÚN IMPUESTOS, 2023 - 2025*</t>
  </si>
  <si>
    <t>k/ Incluye ganacias de capital, adelanto de ingresos mineros, acuerdos transaccionales, fiscalizaciones, Reforma Ley 253-12 e ingresos percibidos por Ley 46-20 sobre Transparencia y Revalorización Patrimonial.</t>
  </si>
  <si>
    <t>l/ Incluye  ganacias de capital, adelanto de ingresos mineros, acuerdos transaccionales, Reforma Ley 253-12, ingresos percibidos por Ley 46-20 sobre Transparencia y Revalorización Patrimonial y adelantos del Impuesto sobre la Renta de las entidades financieras.</t>
  </si>
  <si>
    <r>
      <t xml:space="preserve">En el año 2025,  la Dirección General de Impuestos Internos (DGII) recaudó la suma de RD$913,821.3 millones, presentando un aumento de RD$67,362.0 millones respecto al año anterior, lo que significa una tasa de crecimiento de 8.0%. </t>
    </r>
    <r>
      <rPr>
        <sz val="10"/>
        <color theme="1"/>
        <rFont val="Lucida Sans"/>
        <family val="2"/>
      </rPr>
      <t>En ausencia de los ingresos no recurrentes</t>
    </r>
    <r>
      <rPr>
        <vertAlign val="superscript"/>
        <sz val="10"/>
        <color theme="1"/>
        <rFont val="Lucida Sans"/>
        <family val="2"/>
      </rPr>
      <t>1/</t>
    </r>
    <r>
      <rPr>
        <sz val="10"/>
        <color theme="1"/>
        <rFont val="Lucida Sans"/>
        <family val="2"/>
      </rPr>
      <t xml:space="preserve"> correspondientes a enero - diciembre del 2024 y 2025, la recaudación crece 6.4%, equivalente a RD$51,304.0 millones más que el año 2024. Con relación al estimado para el 2025, el cumplimiento respecto a la última meta modificada contemplada en la </t>
    </r>
    <r>
      <rPr>
        <sz val="10"/>
        <rFont val="Lucida Sans"/>
        <family val="2"/>
      </rPr>
      <t>Ley 86-25</t>
    </r>
    <r>
      <rPr>
        <sz val="10"/>
        <color theme="1"/>
        <rFont val="Lucida Sans"/>
        <family val="2"/>
      </rPr>
      <t xml:space="preserve"> sobre el Presupuesto General del Estado es de 101.0%.</t>
    </r>
  </si>
  <si>
    <t>p/ Ganancias de Capital, Reforma Ley 253-12, Adelantos de Ingresos Mineros, Acuerdo transaccional, APA y Rectificativas.</t>
  </si>
  <si>
    <t>o/ Ganancias de Capital, Reforma Ley 253-12, Acuerdo transaccional, APA, Rectificativas y Ley 51-23.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</si>
</sst>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quot;$&quot;* #,##0.00_);_(&quot;$&quot;* \(#,##0.00\);_(&quot;$&quot;*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0.0000000"/>
    <numFmt numFmtId="177" formatCode="#,##0.00000"/>
    <numFmt numFmtId="178" formatCode="_([$€-2]* #,##0.00_);_([$€-2]* \(#,##0.00\);_([$€-2]* &quot;-&quot;??_)"/>
    <numFmt numFmtId="179" formatCode="0.00000000000"/>
    <numFmt numFmtId="180" formatCode="_(* #,##0.00000000000_);_(* \(#,##0.00000000000\);_(* &quot;-&quot;??_);_(@_)"/>
    <numFmt numFmtId="181" formatCode="0.000000%"/>
    <numFmt numFmtId="182" formatCode="0.0000000000"/>
    <numFmt numFmtId="183" formatCode="_(* #,##0.0,,_);_(* \(#,##0.0,,\);_(* &quot;-&quot;??_);_(@_)"/>
    <numFmt numFmtId="184" formatCode="#,##0,,_);\(#,##0\)"/>
    <numFmt numFmtId="185" formatCode="_(* #,##0.000_);_(* \(#,##0.000\);_(* &quot;-&quot;??_);_(@_)"/>
    <numFmt numFmtId="186" formatCode="_([$€-2]* #,##0_);_([$€-2]* \(#,##0\);_([$€-2]* &quot;-&quot;??_)"/>
    <numFmt numFmtId="187" formatCode="_(* #,##0.00000_);_(* \(#,##0.00000\);_(* &quot;-&quot;??_);_(@_)"/>
    <numFmt numFmtId="188" formatCode="_([$€-2]* #,##0.000000_);_([$€-2]* \(#,##0.000000\);_([$€-2]* &quot;-&quot;??_)"/>
    <numFmt numFmtId="189" formatCode="_([$€-2]* #,##0.0_);_([$€-2]* \(#,##0.0\);_([$€-2]* &quot;-&quot;??_)"/>
    <numFmt numFmtId="190" formatCode="_(* #,##0.000000000_);_(* \(#,##0.000000000\);_(* &quot;-&quot;??_);_(@_)"/>
  </numFmts>
  <fonts count="1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sz val="10"/>
      <name val="Arial"/>
      <family val="2"/>
    </font>
    <font>
      <sz val="12"/>
      <color indexed="9"/>
      <name val="Trebuchet MS"/>
      <family val="2"/>
    </font>
    <font>
      <sz val="8"/>
      <name val="Arial"/>
      <family val="2"/>
    </font>
    <font>
      <sz val="11"/>
      <color theme="1"/>
      <name val="Calibri"/>
      <family val="2"/>
      <scheme val="minor"/>
    </font>
    <font>
      <b/>
      <sz val="10"/>
      <color theme="0"/>
      <name val="Trebuchet MS"/>
      <family val="2"/>
    </font>
    <font>
      <sz val="10"/>
      <color rgb="FFFF0000"/>
      <name val="Trebuchet MS"/>
      <family val="2"/>
    </font>
    <font>
      <sz val="10"/>
      <name val="Arial"/>
      <family val="2"/>
    </font>
    <font>
      <u/>
      <sz val="10"/>
      <color indexed="12"/>
      <name val="Arial"/>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b/>
      <sz val="11"/>
      <color theme="0"/>
      <name val="Lucida Sans"/>
      <family val="2"/>
    </font>
    <font>
      <b/>
      <sz val="14"/>
      <color indexed="8"/>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2"/>
      <name val="Lucida Sans"/>
      <family val="2"/>
    </font>
    <font>
      <b/>
      <sz val="12"/>
      <name val="Lucida Sans"/>
      <family val="2"/>
    </font>
    <font>
      <b/>
      <sz val="12"/>
      <color indexed="9"/>
      <name val="Lucida Sans"/>
      <family val="2"/>
    </font>
    <font>
      <b/>
      <sz val="10"/>
      <color rgb="FF000000"/>
      <name val="Lucida Sans"/>
      <family val="2"/>
    </font>
    <font>
      <b/>
      <sz val="28"/>
      <name val="Lucida Sans"/>
      <family val="2"/>
    </font>
    <font>
      <b/>
      <sz val="15"/>
      <color rgb="FF222120"/>
      <name val="Lucida Sans"/>
      <family val="2"/>
    </font>
    <font>
      <sz val="10"/>
      <color rgb="FF222120"/>
      <name val="Lucida Sans"/>
      <family val="2"/>
    </font>
    <font>
      <b/>
      <sz val="14"/>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b/>
      <sz val="9"/>
      <color rgb="FFFFFFFF"/>
      <name val="Lucida Sans"/>
      <family val="2"/>
    </font>
    <font>
      <sz val="10"/>
      <color rgb="FFFF0000"/>
      <name val="Arial"/>
      <family val="2"/>
    </font>
    <font>
      <sz val="11"/>
      <color rgb="FFFF0000"/>
      <name val="Lucida Sans"/>
      <family val="2"/>
    </font>
    <font>
      <sz val="9"/>
      <color rgb="FFC00000"/>
      <name val="Lucida Sans"/>
      <family val="2"/>
    </font>
    <font>
      <b/>
      <vertAlign val="superscript"/>
      <sz val="10"/>
      <color theme="1"/>
      <name val="Lucida Sans"/>
      <family val="2"/>
    </font>
    <font>
      <b/>
      <vertAlign val="superscript"/>
      <sz val="10"/>
      <color rgb="FF000000"/>
      <name val="Lucida Sans"/>
      <family val="2"/>
    </font>
    <font>
      <b/>
      <sz val="10"/>
      <color indexed="63"/>
      <name val="Lucida Sans"/>
      <family val="2"/>
    </font>
    <font>
      <vertAlign val="superscript"/>
      <sz val="10"/>
      <color rgb="FF000000"/>
      <name val="Lucida Sans"/>
      <family val="2"/>
    </font>
    <font>
      <sz val="10"/>
      <color theme="1" tint="0.249977111117893"/>
      <name val="Lucida Sans"/>
      <family val="2"/>
    </font>
    <font>
      <b/>
      <vertAlign val="superscript"/>
      <sz val="11"/>
      <color theme="1"/>
      <name val="Lucida Sans"/>
      <family val="2"/>
    </font>
    <font>
      <sz val="10"/>
      <color rgb="FF404040"/>
      <name val="Lucida Sans"/>
      <family val="2"/>
    </font>
    <font>
      <sz val="10"/>
      <color indexed="63"/>
      <name val="Lucida Sans"/>
      <family val="2"/>
    </font>
    <font>
      <vertAlign val="superscript"/>
      <sz val="10"/>
      <name val="Arial"/>
      <family val="2"/>
    </font>
    <font>
      <b/>
      <sz val="11"/>
      <color theme="0"/>
      <name val="Calibri"/>
      <family val="2"/>
      <scheme val="minor"/>
    </font>
    <font>
      <sz val="9"/>
      <color rgb="FFFF0000"/>
      <name val="Lucida Sans"/>
      <family val="2"/>
    </font>
    <font>
      <sz val="10"/>
      <name val="Arial"/>
      <family val="2"/>
    </font>
    <font>
      <b/>
      <vertAlign val="superscript"/>
      <sz val="11"/>
      <color theme="0"/>
      <name val="Calibri"/>
      <family val="2"/>
      <scheme val="minor"/>
    </font>
    <font>
      <b/>
      <vertAlign val="superscript"/>
      <sz val="10"/>
      <color theme="0"/>
      <name val="Calibri"/>
      <family val="2"/>
      <scheme val="minor"/>
    </font>
    <font>
      <sz val="11"/>
      <name val="Calibri"/>
      <family val="2"/>
      <scheme val="minor"/>
    </font>
    <font>
      <sz val="9.3000000000000007"/>
      <name val="Lucida Sans"/>
      <family val="2"/>
    </font>
    <font>
      <b/>
      <sz val="9.3000000000000007"/>
      <color indexed="9"/>
      <name val="Lucida Sans"/>
      <family val="2"/>
    </font>
    <font>
      <b/>
      <sz val="9.3000000000000007"/>
      <color rgb="FFFFFFFF"/>
      <name val="Lucida Sans"/>
      <family val="2"/>
    </font>
    <font>
      <sz val="9.3000000000000007"/>
      <color theme="1"/>
      <name val="Lucida Sans"/>
      <family val="2"/>
    </font>
    <font>
      <b/>
      <sz val="11"/>
      <color theme="1"/>
      <name val="Calibri"/>
      <family val="2"/>
      <scheme val="minor"/>
    </font>
    <font>
      <b/>
      <sz val="10"/>
      <name val="Arial"/>
      <family val="2"/>
    </font>
    <font>
      <vertAlign val="superscript"/>
      <sz val="10"/>
      <color theme="0"/>
      <name val="Lucida Sans"/>
      <family val="2"/>
    </font>
    <font>
      <sz val="8"/>
      <name val="Calibri"/>
      <family val="2"/>
      <scheme val="minor"/>
    </font>
    <font>
      <b/>
      <sz val="9"/>
      <color indexed="8"/>
      <name val="Lucida Sans"/>
      <family val="2"/>
    </font>
    <font>
      <sz val="10"/>
      <name val="Arial"/>
      <family val="2"/>
    </font>
    <font>
      <vertAlign val="superscript"/>
      <sz val="10"/>
      <color theme="1"/>
      <name val="Lucida Sans"/>
      <family val="2"/>
    </font>
    <font>
      <sz val="11"/>
      <color rgb="FFFF0000"/>
      <name val="Calibri"/>
      <family val="2"/>
      <scheme val="minor"/>
    </font>
    <font>
      <sz val="10"/>
      <color rgb="FF00B050"/>
      <name val="Lucida Sans"/>
      <family val="2"/>
    </font>
    <font>
      <sz val="10"/>
      <color rgb="FF00B050"/>
      <name val="Trebuchet MS"/>
      <family val="2"/>
    </font>
    <font>
      <sz val="10"/>
      <color theme="1"/>
      <name val="Arial"/>
      <family val="2"/>
    </font>
  </fonts>
  <fills count="14">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theme="0"/>
        <bgColor theme="0" tint="-0.14999847407452621"/>
      </patternFill>
    </fill>
    <fill>
      <patternFill patternType="solid">
        <fgColor rgb="FFFFFF00"/>
        <bgColor indexed="64"/>
      </patternFill>
    </fill>
  </fills>
  <borders count="41">
    <border>
      <left/>
      <right/>
      <top/>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808080"/>
      </left>
      <right/>
      <top/>
      <bottom/>
      <diagonal/>
    </border>
    <border>
      <left style="thin">
        <color rgb="FF92D050"/>
      </left>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indexed="64"/>
      </left>
      <right style="thin">
        <color indexed="64"/>
      </right>
      <top style="thin">
        <color indexed="64"/>
      </top>
      <bottom style="thin">
        <color indexed="64"/>
      </bottom>
      <diagonal/>
    </border>
    <border>
      <left style="thin">
        <color rgb="FFFFFFFF"/>
      </left>
      <right/>
      <top/>
      <bottom style="thin">
        <color rgb="FFFFFFFF"/>
      </bottom>
      <diagonal/>
    </border>
    <border>
      <left/>
      <right/>
      <top/>
      <bottom style="thin">
        <color rgb="FFFFFFFF"/>
      </bottom>
      <diagonal/>
    </border>
    <border>
      <left style="thin">
        <color rgb="FFFFFFFF"/>
      </left>
      <right/>
      <top style="thin">
        <color rgb="FFFFFFFF"/>
      </top>
      <bottom/>
      <diagonal/>
    </border>
    <border>
      <left/>
      <right style="thin">
        <color rgb="FFFFFFFF"/>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right style="thin">
        <color theme="0"/>
      </right>
      <top style="thin">
        <color theme="0"/>
      </top>
      <bottom/>
      <diagonal/>
    </border>
    <border>
      <left/>
      <right style="thin">
        <color theme="0"/>
      </right>
      <top/>
      <bottom style="thin">
        <color theme="0"/>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indexed="64"/>
      </right>
      <top style="thin">
        <color rgb="FFFFFFFF"/>
      </top>
      <bottom/>
      <diagonal/>
    </border>
    <border>
      <left/>
      <right style="thin">
        <color indexed="64"/>
      </right>
      <top/>
      <bottom style="thin">
        <color rgb="FFFFFFFF"/>
      </bottom>
      <diagonal/>
    </border>
    <border>
      <left style="thin">
        <color rgb="FFFFFFFF"/>
      </left>
      <right/>
      <top/>
      <bottom/>
      <diagonal/>
    </border>
  </borders>
  <cellStyleXfs count="1654">
    <xf numFmtId="178" fontId="0" fillId="0" borderId="0"/>
    <xf numFmtId="43" fontId="45" fillId="0" borderId="0" applyFont="0" applyFill="0" applyBorder="0" applyAlignment="0" applyProtection="0"/>
    <xf numFmtId="43" fontId="45" fillId="0" borderId="0" applyFont="0" applyFill="0" applyBorder="0" applyAlignment="0" applyProtection="0"/>
    <xf numFmtId="43" fontId="64" fillId="0" borderId="0" applyFont="0" applyFill="0" applyBorder="0" applyAlignment="0" applyProtection="0"/>
    <xf numFmtId="43" fontId="44"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3"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43" fontId="45" fillId="0" borderId="0" applyFont="0" applyFill="0" applyBorder="0" applyAlignment="0" applyProtection="0"/>
    <xf numFmtId="43" fontId="41" fillId="0" borderId="0" applyFont="0" applyFill="0" applyBorder="0" applyAlignment="0" applyProtection="0"/>
    <xf numFmtId="43" fontId="40" fillId="0" borderId="0" applyFont="0" applyFill="0" applyBorder="0" applyAlignment="0" applyProtection="0"/>
    <xf numFmtId="178" fontId="45" fillId="0" borderId="0"/>
    <xf numFmtId="178" fontId="45" fillId="0" borderId="0"/>
    <xf numFmtId="178" fontId="45" fillId="0" borderId="0"/>
    <xf numFmtId="178" fontId="45" fillId="0" borderId="0"/>
    <xf numFmtId="178" fontId="45" fillId="0" borderId="0"/>
    <xf numFmtId="178" fontId="45" fillId="0" borderId="0"/>
    <xf numFmtId="178" fontId="68" fillId="0" borderId="0"/>
    <xf numFmtId="178" fontId="68" fillId="0" borderId="0"/>
    <xf numFmtId="178" fontId="45" fillId="0" borderId="0"/>
    <xf numFmtId="178" fontId="68" fillId="0" borderId="0"/>
    <xf numFmtId="178" fontId="68" fillId="0" borderId="0"/>
    <xf numFmtId="178" fontId="45" fillId="0" borderId="0"/>
    <xf numFmtId="178" fontId="45" fillId="0" borderId="0"/>
    <xf numFmtId="178" fontId="45" fillId="0" borderId="0"/>
    <xf numFmtId="178" fontId="68" fillId="0" borderId="0"/>
    <xf numFmtId="178" fontId="68" fillId="0" borderId="0"/>
    <xf numFmtId="178" fontId="68" fillId="0" borderId="0"/>
    <xf numFmtId="178" fontId="68" fillId="0" borderId="0"/>
    <xf numFmtId="178" fontId="68" fillId="0" borderId="0"/>
    <xf numFmtId="178" fontId="68" fillId="0" borderId="0"/>
    <xf numFmtId="178" fontId="68" fillId="0" borderId="0"/>
    <xf numFmtId="178" fontId="68" fillId="0" borderId="0"/>
    <xf numFmtId="178" fontId="65" fillId="0" borderId="0"/>
    <xf numFmtId="178" fontId="45" fillId="0" borderId="0"/>
    <xf numFmtId="178" fontId="45" fillId="0" borderId="0"/>
    <xf numFmtId="178" fontId="45" fillId="0" borderId="0"/>
    <xf numFmtId="178" fontId="45" fillId="0" borderId="0"/>
    <xf numFmtId="178" fontId="45" fillId="0" borderId="0"/>
    <xf numFmtId="178" fontId="45" fillId="0" borderId="0"/>
    <xf numFmtId="178" fontId="45" fillId="0" borderId="0"/>
    <xf numFmtId="178" fontId="45" fillId="0" borderId="0"/>
    <xf numFmtId="178" fontId="45" fillId="0" borderId="0"/>
    <xf numFmtId="178" fontId="45" fillId="0" borderId="0"/>
    <xf numFmtId="9" fontId="45" fillId="0" borderId="0" applyFont="0" applyFill="0" applyBorder="0" applyAlignment="0" applyProtection="0"/>
    <xf numFmtId="9" fontId="45" fillId="0" borderId="0" applyFont="0" applyFill="0" applyBorder="0" applyAlignment="0" applyProtection="0"/>
    <xf numFmtId="9" fontId="43" fillId="0" borderId="0" applyFont="0" applyFill="0" applyBorder="0" applyAlignment="0" applyProtection="0"/>
    <xf numFmtId="9" fontId="42"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4" fontId="71" fillId="0" borderId="0" applyFont="0" applyFill="0" applyBorder="0" applyAlignment="0" applyProtection="0"/>
    <xf numFmtId="178" fontId="45" fillId="0" borderId="0"/>
    <xf numFmtId="178" fontId="45" fillId="0" borderId="0"/>
    <xf numFmtId="178" fontId="39" fillId="0" borderId="0"/>
    <xf numFmtId="43" fontId="39" fillId="0" borderId="0" applyFont="0" applyFill="0" applyBorder="0" applyAlignment="0" applyProtection="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9" fillId="0" borderId="0"/>
    <xf numFmtId="178" fontId="38" fillId="0" borderId="0"/>
    <xf numFmtId="43" fontId="38" fillId="0" borderId="0" applyFont="0" applyFill="0" applyBorder="0" applyAlignment="0" applyProtection="0"/>
    <xf numFmtId="178" fontId="37" fillId="0" borderId="0"/>
    <xf numFmtId="43" fontId="37" fillId="0" borderId="0" applyFont="0" applyFill="0" applyBorder="0" applyAlignment="0" applyProtection="0"/>
    <xf numFmtId="178" fontId="45" fillId="0" borderId="0"/>
    <xf numFmtId="43" fontId="4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9" fontId="4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164" fontId="45" fillId="0" borderId="0" applyFont="0" applyFill="0" applyBorder="0" applyAlignment="0" applyProtection="0"/>
    <xf numFmtId="178" fontId="37" fillId="0" borderId="0"/>
    <xf numFmtId="43" fontId="37" fillId="0" borderId="0" applyFont="0" applyFill="0" applyBorder="0" applyAlignment="0" applyProtection="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43" fontId="37" fillId="0" borderId="0" applyFont="0" applyFill="0" applyBorder="0" applyAlignment="0" applyProtection="0"/>
    <xf numFmtId="178" fontId="45" fillId="0" borderId="0"/>
    <xf numFmtId="178" fontId="36" fillId="0" borderId="0"/>
    <xf numFmtId="43" fontId="36" fillId="0" borderId="0" applyFont="0" applyFill="0" applyBorder="0" applyAlignment="0" applyProtection="0"/>
    <xf numFmtId="178" fontId="36" fillId="0" borderId="0"/>
    <xf numFmtId="178" fontId="36" fillId="0" borderId="0"/>
    <xf numFmtId="178" fontId="45" fillId="0" borderId="0"/>
    <xf numFmtId="9" fontId="36" fillId="0" borderId="0" applyFont="0" applyFill="0" applyBorder="0" applyAlignment="0" applyProtection="0"/>
    <xf numFmtId="9" fontId="36" fillId="0" borderId="0" applyFont="0" applyFill="0" applyBorder="0" applyAlignment="0" applyProtection="0"/>
    <xf numFmtId="178" fontId="36" fillId="0" borderId="0"/>
    <xf numFmtId="178" fontId="36" fillId="0" borderId="0"/>
    <xf numFmtId="178" fontId="36" fillId="0" borderId="0"/>
    <xf numFmtId="178" fontId="36" fillId="0" borderId="0"/>
    <xf numFmtId="178" fontId="36" fillId="0" borderId="0"/>
    <xf numFmtId="178" fontId="36" fillId="0" borderId="0"/>
    <xf numFmtId="178" fontId="36" fillId="0" borderId="0"/>
    <xf numFmtId="178" fontId="36" fillId="0" borderId="0"/>
    <xf numFmtId="178" fontId="36" fillId="0" borderId="0"/>
    <xf numFmtId="178" fontId="36" fillId="0" borderId="0"/>
    <xf numFmtId="178" fontId="35" fillId="0" borderId="0"/>
    <xf numFmtId="43" fontId="35" fillId="0" borderId="0" applyFont="0" applyFill="0" applyBorder="0" applyAlignment="0" applyProtection="0"/>
    <xf numFmtId="9" fontId="35" fillId="0" borderId="0" applyFont="0" applyFill="0" applyBorder="0" applyAlignment="0" applyProtection="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43" fontId="45" fillId="0" borderId="0" applyFont="0" applyFill="0" applyBorder="0" applyAlignment="0" applyProtection="0"/>
    <xf numFmtId="43" fontId="45" fillId="0" borderId="0" applyFont="0" applyFill="0" applyBorder="0" applyAlignment="0" applyProtection="0"/>
    <xf numFmtId="178" fontId="72" fillId="0" borderId="0" applyNumberFormat="0" applyFill="0" applyBorder="0" applyAlignment="0" applyProtection="0">
      <alignment vertical="top"/>
      <protection locked="0"/>
    </xf>
    <xf numFmtId="178" fontId="46" fillId="0" borderId="0"/>
    <xf numFmtId="178" fontId="35"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45" fillId="0" borderId="0"/>
    <xf numFmtId="178" fontId="34" fillId="0" borderId="0"/>
    <xf numFmtId="43" fontId="34" fillId="0" borderId="0" applyFont="0" applyFill="0" applyBorder="0" applyAlignment="0" applyProtection="0"/>
    <xf numFmtId="178" fontId="34" fillId="0" borderId="0"/>
    <xf numFmtId="178" fontId="34" fillId="0" borderId="0"/>
    <xf numFmtId="178" fontId="34" fillId="0" borderId="0"/>
    <xf numFmtId="178" fontId="34" fillId="0" borderId="0"/>
    <xf numFmtId="178" fontId="45" fillId="0" borderId="0"/>
    <xf numFmtId="178" fontId="33" fillId="0" borderId="0"/>
    <xf numFmtId="43" fontId="33" fillId="0" borderId="0" applyFont="0" applyFill="0" applyBorder="0" applyAlignment="0" applyProtection="0"/>
    <xf numFmtId="178" fontId="33" fillId="0" borderId="0"/>
    <xf numFmtId="178" fontId="33" fillId="0" borderId="0"/>
    <xf numFmtId="178" fontId="45" fillId="0" borderId="0"/>
    <xf numFmtId="9" fontId="33" fillId="0" borderId="0" applyFont="0" applyFill="0" applyBorder="0" applyAlignment="0" applyProtection="0"/>
    <xf numFmtId="178" fontId="45" fillId="0" borderId="0"/>
    <xf numFmtId="178" fontId="33" fillId="0" borderId="0"/>
    <xf numFmtId="178" fontId="45" fillId="0" borderId="0"/>
    <xf numFmtId="178" fontId="33" fillId="0" borderId="0"/>
    <xf numFmtId="178" fontId="45" fillId="0" borderId="0"/>
    <xf numFmtId="178" fontId="33" fillId="0" borderId="0"/>
    <xf numFmtId="178" fontId="45" fillId="0" borderId="0"/>
    <xf numFmtId="178" fontId="33" fillId="0" borderId="0"/>
    <xf numFmtId="178" fontId="45" fillId="0" borderId="0"/>
    <xf numFmtId="178" fontId="33" fillId="0" borderId="0"/>
    <xf numFmtId="178" fontId="33" fillId="0" borderId="0"/>
    <xf numFmtId="178" fontId="33" fillId="0" borderId="0"/>
    <xf numFmtId="178" fontId="33" fillId="0" borderId="0"/>
    <xf numFmtId="178" fontId="32" fillId="0" borderId="0"/>
    <xf numFmtId="178" fontId="32" fillId="0" borderId="0"/>
    <xf numFmtId="178" fontId="32" fillId="0" borderId="0"/>
    <xf numFmtId="178" fontId="32" fillId="0" borderId="0"/>
    <xf numFmtId="43" fontId="32" fillId="0" borderId="0" applyFont="0" applyFill="0" applyBorder="0" applyAlignment="0" applyProtection="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1" fillId="0" borderId="0"/>
    <xf numFmtId="43" fontId="31" fillId="0" borderId="0" applyFont="0" applyFill="0" applyBorder="0" applyAlignment="0" applyProtection="0"/>
    <xf numFmtId="9" fontId="30" fillId="0" borderId="0" applyFont="0" applyFill="0" applyBorder="0" applyAlignment="0" applyProtection="0"/>
    <xf numFmtId="178" fontId="45" fillId="0" borderId="0"/>
    <xf numFmtId="178" fontId="29" fillId="0" borderId="0"/>
    <xf numFmtId="43" fontId="29" fillId="0" borderId="0" applyFont="0" applyFill="0" applyBorder="0" applyAlignment="0" applyProtection="0"/>
    <xf numFmtId="9" fontId="29"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178" fontId="28" fillId="0" borderId="0"/>
    <xf numFmtId="43"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178" fontId="28" fillId="0" borderId="0"/>
    <xf numFmtId="43" fontId="28" fillId="0" borderId="0" applyFont="0" applyFill="0" applyBorder="0" applyAlignment="0" applyProtection="0"/>
    <xf numFmtId="178" fontId="28" fillId="0" borderId="0"/>
    <xf numFmtId="178" fontId="28" fillId="0" borderId="0"/>
    <xf numFmtId="9" fontId="28" fillId="0" borderId="0" applyFont="0" applyFill="0" applyBorder="0" applyAlignment="0" applyProtection="0"/>
    <xf numFmtId="9"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9"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178" fontId="28" fillId="0" borderId="0"/>
    <xf numFmtId="43" fontId="28" fillId="0" borderId="0" applyFont="0" applyFill="0" applyBorder="0" applyAlignment="0" applyProtection="0"/>
    <xf numFmtId="178" fontId="28" fillId="0" borderId="0"/>
    <xf numFmtId="178" fontId="28" fillId="0" borderId="0"/>
    <xf numFmtId="178" fontId="28" fillId="0" borderId="0"/>
    <xf numFmtId="178" fontId="28" fillId="0" borderId="0"/>
    <xf numFmtId="178" fontId="45" fillId="0" borderId="0"/>
    <xf numFmtId="178" fontId="45" fillId="0" borderId="0"/>
    <xf numFmtId="178" fontId="73" fillId="0" borderId="0"/>
    <xf numFmtId="178" fontId="73" fillId="0" borderId="0"/>
    <xf numFmtId="178" fontId="27" fillId="0" borderId="0"/>
    <xf numFmtId="43" fontId="27" fillId="0" borderId="0" applyFont="0" applyFill="0" applyBorder="0" applyAlignment="0" applyProtection="0"/>
    <xf numFmtId="9" fontId="27" fillId="0" borderId="0" applyFont="0" applyFill="0" applyBorder="0" applyAlignment="0" applyProtection="0"/>
    <xf numFmtId="178" fontId="45" fillId="0" borderId="0"/>
    <xf numFmtId="178" fontId="45" fillId="0" borderId="0"/>
    <xf numFmtId="178" fontId="72" fillId="0" borderId="0" applyNumberFormat="0" applyFill="0" applyBorder="0" applyAlignment="0" applyProtection="0">
      <alignment vertical="top"/>
      <protection locked="0"/>
    </xf>
    <xf numFmtId="178" fontId="46" fillId="0" borderId="0"/>
    <xf numFmtId="0" fontId="26" fillId="0" borderId="0"/>
    <xf numFmtId="0" fontId="45" fillId="0" borderId="0"/>
    <xf numFmtId="178" fontId="25" fillId="0" borderId="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178"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0" fontId="24" fillId="0" borderId="0"/>
    <xf numFmtId="43" fontId="24" fillId="0" borderId="0" applyFont="0" applyFill="0" applyBorder="0" applyAlignment="0" applyProtection="0"/>
    <xf numFmtId="0" fontId="23" fillId="0" borderId="0"/>
    <xf numFmtId="0" fontId="74" fillId="0" borderId="0"/>
    <xf numFmtId="0" fontId="45"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0" fillId="0" borderId="0"/>
    <xf numFmtId="0" fontId="19" fillId="0" borderId="0"/>
    <xf numFmtId="0" fontId="19" fillId="0" borderId="0"/>
    <xf numFmtId="0" fontId="19" fillId="0" borderId="0"/>
    <xf numFmtId="43" fontId="19" fillId="0" borderId="0" applyFont="0" applyFill="0" applyBorder="0" applyAlignment="0" applyProtection="0"/>
    <xf numFmtId="0" fontId="45" fillId="0" borderId="0"/>
    <xf numFmtId="0" fontId="19" fillId="0" borderId="0"/>
    <xf numFmtId="0" fontId="19" fillId="0" borderId="0"/>
    <xf numFmtId="0" fontId="72" fillId="0" borderId="0" applyNumberFormat="0" applyFill="0" applyBorder="0" applyAlignment="0" applyProtection="0">
      <alignment vertical="top"/>
      <protection locked="0"/>
    </xf>
    <xf numFmtId="0" fontId="46" fillId="0" borderId="0"/>
    <xf numFmtId="0" fontId="19" fillId="0" borderId="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xf numFmtId="0" fontId="17" fillId="0" borderId="0"/>
    <xf numFmtId="0" fontId="17" fillId="0" borderId="0"/>
    <xf numFmtId="0" fontId="75" fillId="0" borderId="0"/>
    <xf numFmtId="0" fontId="75" fillId="0" borderId="0"/>
    <xf numFmtId="0" fontId="75" fillId="0" borderId="0"/>
    <xf numFmtId="0" fontId="45" fillId="0" borderId="0"/>
    <xf numFmtId="0" fontId="16" fillId="0" borderId="0"/>
    <xf numFmtId="9" fontId="16"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0" borderId="0"/>
    <xf numFmtId="0" fontId="45"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5"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178"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7"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7"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0" fontId="11" fillId="0" borderId="0"/>
    <xf numFmtId="0" fontId="45" fillId="0" borderId="0"/>
    <xf numFmtId="9" fontId="11" fillId="0" borderId="0" applyFont="0" applyFill="0" applyBorder="0" applyAlignment="0" applyProtection="0"/>
    <xf numFmtId="0" fontId="11" fillId="0" borderId="0"/>
    <xf numFmtId="0" fontId="11" fillId="0" borderId="0"/>
    <xf numFmtId="0" fontId="10" fillId="0" borderId="0"/>
    <xf numFmtId="43" fontId="10" fillId="0" borderId="0" applyFont="0" applyFill="0" applyBorder="0" applyAlignment="0" applyProtection="0"/>
    <xf numFmtId="0" fontId="79" fillId="0" borderId="0"/>
    <xf numFmtId="0" fontId="45" fillId="0" borderId="0"/>
    <xf numFmtId="0" fontId="45" fillId="0" borderId="0"/>
    <xf numFmtId="178" fontId="80" fillId="0" borderId="0" applyNumberFormat="0" applyFill="0" applyBorder="0" applyAlignment="0" applyProtection="0"/>
    <xf numFmtId="43" fontId="40" fillId="0" borderId="0" applyFont="0" applyFill="0" applyBorder="0" applyAlignment="0" applyProtection="0"/>
    <xf numFmtId="0" fontId="9" fillId="0" borderId="0"/>
    <xf numFmtId="43" fontId="9" fillId="0" borderId="0" applyFont="0" applyFill="0" applyBorder="0" applyAlignment="0" applyProtection="0"/>
    <xf numFmtId="43" fontId="45" fillId="0" borderId="0" applyFont="0" applyFill="0" applyBorder="0" applyAlignment="0" applyProtection="0"/>
    <xf numFmtId="9" fontId="4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40" fillId="0" borderId="0" applyNumberFormat="0" applyFill="0" applyBorder="0" applyProtection="0"/>
    <xf numFmtId="0" fontId="6" fillId="0" borderId="0"/>
    <xf numFmtId="0" fontId="6" fillId="0" borderId="0"/>
    <xf numFmtId="0" fontId="6" fillId="0" borderId="0"/>
    <xf numFmtId="0" fontId="6" fillId="0" borderId="0"/>
    <xf numFmtId="0" fontId="6" fillId="0" borderId="0"/>
    <xf numFmtId="0" fontId="5" fillId="0" borderId="0"/>
    <xf numFmtId="43" fontId="5" fillId="0" borderId="0" applyFont="0" applyFill="0" applyBorder="0" applyAlignment="0" applyProtection="0"/>
    <xf numFmtId="178" fontId="159"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43" fontId="3" fillId="0" borderId="0" applyFont="0" applyFill="0" applyBorder="0" applyAlignment="0" applyProtection="0"/>
    <xf numFmtId="178" fontId="3" fillId="0" borderId="0"/>
    <xf numFmtId="178" fontId="3" fillId="0" borderId="0"/>
    <xf numFmtId="9" fontId="3" fillId="0" borderId="0" applyFont="0" applyFill="0" applyBorder="0" applyAlignment="0" applyProtection="0"/>
    <xf numFmtId="9"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9"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9"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9" fontId="3" fillId="0" borderId="0" applyFont="0" applyFill="0" applyBorder="0" applyAlignment="0" applyProtection="0"/>
    <xf numFmtId="178" fontId="3" fillId="0" borderId="0"/>
    <xf numFmtId="43" fontId="3" fillId="0" borderId="0" applyFont="0" applyFill="0" applyBorder="0" applyAlignment="0" applyProtection="0"/>
    <xf numFmtId="9"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43" fontId="3" fillId="0" borderId="0" applyFont="0" applyFill="0" applyBorder="0" applyAlignment="0" applyProtection="0"/>
    <xf numFmtId="178" fontId="3" fillId="0" borderId="0"/>
    <xf numFmtId="178" fontId="3" fillId="0" borderId="0"/>
    <xf numFmtId="9" fontId="3" fillId="0" borderId="0" applyFont="0" applyFill="0" applyBorder="0" applyAlignment="0" applyProtection="0"/>
    <xf numFmtId="9"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9"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178"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78"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5"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45" fillId="0" borderId="0"/>
    <xf numFmtId="0" fontId="45" fillId="0" borderId="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4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8" fontId="172" fillId="0" borderId="0"/>
    <xf numFmtId="0" fontId="2" fillId="0" borderId="0"/>
    <xf numFmtId="0" fontId="1" fillId="0" borderId="0"/>
    <xf numFmtId="43" fontId="1" fillId="0" borderId="0" applyFont="0" applyFill="0" applyBorder="0" applyAlignment="0" applyProtection="0"/>
    <xf numFmtId="0" fontId="45" fillId="0" borderId="0"/>
    <xf numFmtId="9" fontId="1" fillId="0" borderId="0" applyFont="0" applyFill="0" applyBorder="0" applyAlignment="0" applyProtection="0"/>
    <xf numFmtId="0" fontId="1" fillId="0" borderId="0"/>
    <xf numFmtId="43" fontId="40" fillId="0" borderId="0" applyFont="0" applyFill="0" applyBorder="0" applyAlignment="0" applyProtection="0"/>
    <xf numFmtId="0" fontId="45" fillId="0" borderId="0"/>
    <xf numFmtId="0" fontId="172" fillId="0" borderId="0"/>
    <xf numFmtId="178" fontId="172" fillId="0" borderId="0"/>
  </cellStyleXfs>
  <cellXfs count="1241">
    <xf numFmtId="178" fontId="0" fillId="0" borderId="0" xfId="0"/>
    <xf numFmtId="178" fontId="47" fillId="2" borderId="0" xfId="0" applyFont="1" applyFill="1"/>
    <xf numFmtId="178" fontId="47" fillId="2" borderId="0" xfId="0" applyFont="1" applyFill="1" applyAlignment="1">
      <alignment horizontal="right"/>
    </xf>
    <xf numFmtId="169" fontId="48" fillId="3" borderId="0" xfId="1" applyNumberFormat="1" applyFont="1" applyFill="1"/>
    <xf numFmtId="169" fontId="47" fillId="2" borderId="0" xfId="0" applyNumberFormat="1" applyFont="1" applyFill="1"/>
    <xf numFmtId="178" fontId="49" fillId="3" borderId="0" xfId="0" applyFont="1" applyFill="1"/>
    <xf numFmtId="178" fontId="51" fillId="4" borderId="0" xfId="0" applyFont="1" applyFill="1"/>
    <xf numFmtId="178" fontId="53" fillId="0" borderId="0" xfId="0" applyFont="1"/>
    <xf numFmtId="178" fontId="54" fillId="2" borderId="0" xfId="0" applyFont="1" applyFill="1"/>
    <xf numFmtId="178" fontId="54" fillId="0" borderId="0" xfId="0" applyFont="1"/>
    <xf numFmtId="165" fontId="51" fillId="4" borderId="0" xfId="0" applyNumberFormat="1" applyFont="1" applyFill="1"/>
    <xf numFmtId="43" fontId="53" fillId="0" borderId="0" xfId="1" applyFont="1"/>
    <xf numFmtId="165" fontId="53" fillId="0" borderId="0" xfId="0" applyNumberFormat="1" applyFont="1"/>
    <xf numFmtId="43" fontId="53" fillId="0" borderId="0" xfId="0" applyNumberFormat="1" applyFont="1"/>
    <xf numFmtId="178" fontId="57" fillId="0" borderId="0" xfId="0" applyFont="1"/>
    <xf numFmtId="178" fontId="53" fillId="0" borderId="0" xfId="0" applyFont="1" applyAlignment="1">
      <alignment horizontal="left"/>
    </xf>
    <xf numFmtId="178" fontId="51" fillId="4" borderId="0" xfId="0" applyFont="1" applyFill="1" applyAlignment="1">
      <alignment horizontal="center"/>
    </xf>
    <xf numFmtId="178" fontId="56" fillId="0" borderId="0" xfId="0" applyFont="1"/>
    <xf numFmtId="4" fontId="53" fillId="0" borderId="0" xfId="0" applyNumberFormat="1" applyFont="1"/>
    <xf numFmtId="178" fontId="58" fillId="2" borderId="0" xfId="0" applyFont="1" applyFill="1"/>
    <xf numFmtId="3" fontId="53" fillId="0" borderId="0" xfId="0" applyNumberFormat="1" applyFont="1" applyAlignment="1">
      <alignment horizontal="center"/>
    </xf>
    <xf numFmtId="3" fontId="53" fillId="0" borderId="0" xfId="0" applyNumberFormat="1" applyFont="1"/>
    <xf numFmtId="168" fontId="53" fillId="0" borderId="0" xfId="51" applyNumberFormat="1" applyFont="1" applyAlignment="1">
      <alignment horizontal="right"/>
    </xf>
    <xf numFmtId="168" fontId="52" fillId="4" borderId="0" xfId="51" applyNumberFormat="1" applyFont="1" applyFill="1" applyAlignment="1">
      <alignment horizontal="right"/>
    </xf>
    <xf numFmtId="3" fontId="54" fillId="0" borderId="0" xfId="0" applyNumberFormat="1" applyFont="1"/>
    <xf numFmtId="4" fontId="54" fillId="0" borderId="0" xfId="0" applyNumberFormat="1" applyFont="1" applyAlignment="1">
      <alignment horizontal="right"/>
    </xf>
    <xf numFmtId="4" fontId="54" fillId="0" borderId="0" xfId="0" applyNumberFormat="1" applyFont="1"/>
    <xf numFmtId="178" fontId="53" fillId="0" borderId="0" xfId="0" applyFont="1" applyAlignment="1">
      <alignment vertical="center"/>
    </xf>
    <xf numFmtId="178" fontId="59" fillId="2" borderId="0" xfId="0" applyFont="1" applyFill="1"/>
    <xf numFmtId="165" fontId="51" fillId="4" borderId="0" xfId="0" applyNumberFormat="1" applyFont="1" applyFill="1" applyAlignment="1">
      <alignment horizontal="center"/>
    </xf>
    <xf numFmtId="178" fontId="50" fillId="0" borderId="0" xfId="0" applyFont="1"/>
    <xf numFmtId="178" fontId="51" fillId="4" borderId="0" xfId="0" applyFont="1" applyFill="1" applyAlignment="1">
      <alignment horizontal="center" vertical="center" wrapText="1"/>
    </xf>
    <xf numFmtId="165" fontId="53" fillId="0" borderId="0" xfId="1" applyNumberFormat="1" applyFont="1" applyAlignment="1">
      <alignment horizontal="center" vertical="center"/>
    </xf>
    <xf numFmtId="165" fontId="53" fillId="0" borderId="0" xfId="0" applyNumberFormat="1" applyFont="1" applyAlignment="1">
      <alignment horizontal="center" vertical="center"/>
    </xf>
    <xf numFmtId="178" fontId="50" fillId="2" borderId="0" xfId="0" applyFont="1" applyFill="1"/>
    <xf numFmtId="178" fontId="61" fillId="2" borderId="0" xfId="0" applyFont="1" applyFill="1"/>
    <xf numFmtId="43" fontId="50" fillId="0" borderId="0" xfId="0" applyNumberFormat="1" applyFont="1"/>
    <xf numFmtId="43" fontId="50" fillId="2" borderId="0" xfId="0" applyNumberFormat="1" applyFont="1" applyFill="1"/>
    <xf numFmtId="43" fontId="50" fillId="2" borderId="0" xfId="1" applyFont="1" applyFill="1"/>
    <xf numFmtId="169" fontId="50" fillId="2" borderId="0" xfId="1" applyNumberFormat="1" applyFont="1" applyFill="1"/>
    <xf numFmtId="43" fontId="50" fillId="0" borderId="0" xfId="1" applyFont="1"/>
    <xf numFmtId="4" fontId="50" fillId="0" borderId="0" xfId="0" applyNumberFormat="1" applyFont="1"/>
    <xf numFmtId="178" fontId="45" fillId="0" borderId="0" xfId="0" applyFont="1"/>
    <xf numFmtId="178" fontId="50" fillId="0" borderId="0" xfId="0" applyFont="1" applyAlignment="1">
      <alignment vertical="center"/>
    </xf>
    <xf numFmtId="178" fontId="66" fillId="2" borderId="0" xfId="0" applyFont="1" applyFill="1"/>
    <xf numFmtId="178" fontId="59" fillId="2" borderId="0" xfId="0" applyFont="1" applyFill="1" applyAlignment="1">
      <alignment vertical="center"/>
    </xf>
    <xf numFmtId="43" fontId="0" fillId="0" borderId="0" xfId="1" applyFont="1"/>
    <xf numFmtId="178" fontId="58" fillId="5" borderId="0" xfId="0" applyFont="1" applyFill="1"/>
    <xf numFmtId="178" fontId="0" fillId="5" borderId="0" xfId="0" applyFill="1"/>
    <xf numFmtId="178" fontId="50" fillId="0" borderId="0" xfId="61" applyFont="1"/>
    <xf numFmtId="4" fontId="61" fillId="0" borderId="0" xfId="0" applyNumberFormat="1" applyFont="1"/>
    <xf numFmtId="4" fontId="50" fillId="2" borderId="0" xfId="0" applyNumberFormat="1" applyFont="1" applyFill="1"/>
    <xf numFmtId="4" fontId="69" fillId="0" borderId="0" xfId="0" applyNumberFormat="1" applyFont="1"/>
    <xf numFmtId="43" fontId="70" fillId="0" borderId="0" xfId="0" applyNumberFormat="1" applyFont="1"/>
    <xf numFmtId="43" fontId="50" fillId="2" borderId="0" xfId="1" applyFont="1" applyFill="1" applyAlignment="1">
      <alignment horizontal="left"/>
    </xf>
    <xf numFmtId="173" fontId="50" fillId="5" borderId="0" xfId="0" applyNumberFormat="1" applyFont="1" applyFill="1" applyAlignment="1">
      <alignment horizontal="center" vertical="center"/>
    </xf>
    <xf numFmtId="43" fontId="45" fillId="5" borderId="0" xfId="1" applyFill="1"/>
    <xf numFmtId="43" fontId="61" fillId="0" borderId="0" xfId="1" applyFont="1" applyAlignment="1">
      <alignment horizontal="center"/>
    </xf>
    <xf numFmtId="178" fontId="50" fillId="0" borderId="0" xfId="284" applyFont="1"/>
    <xf numFmtId="173" fontId="62" fillId="5" borderId="0" xfId="0" applyNumberFormat="1" applyFont="1" applyFill="1" applyAlignment="1">
      <alignment horizontal="center" vertical="center"/>
    </xf>
    <xf numFmtId="0" fontId="60" fillId="0" borderId="0" xfId="1" applyNumberFormat="1" applyFont="1" applyFill="1"/>
    <xf numFmtId="166" fontId="0" fillId="5" borderId="0" xfId="1" applyNumberFormat="1" applyFont="1" applyFill="1"/>
    <xf numFmtId="0" fontId="9" fillId="0" borderId="0" xfId="952"/>
    <xf numFmtId="0" fontId="81" fillId="0" borderId="0" xfId="952" applyFont="1"/>
    <xf numFmtId="0" fontId="82" fillId="0" borderId="0" xfId="952" applyFont="1"/>
    <xf numFmtId="43" fontId="82" fillId="0" borderId="0" xfId="953" applyFont="1"/>
    <xf numFmtId="0" fontId="83" fillId="0" borderId="0" xfId="952" applyFont="1"/>
    <xf numFmtId="0" fontId="84" fillId="0" borderId="0" xfId="952" applyFont="1"/>
    <xf numFmtId="43" fontId="84" fillId="0" borderId="0" xfId="953" applyFont="1"/>
    <xf numFmtId="43" fontId="84" fillId="0" borderId="0" xfId="952" applyNumberFormat="1" applyFont="1"/>
    <xf numFmtId="43" fontId="82" fillId="0" borderId="0" xfId="952" applyNumberFormat="1" applyFont="1"/>
    <xf numFmtId="0" fontId="82" fillId="7" borderId="0" xfId="952" applyFont="1" applyFill="1"/>
    <xf numFmtId="43" fontId="82" fillId="7" borderId="0" xfId="953" applyFont="1" applyFill="1"/>
    <xf numFmtId="0" fontId="87" fillId="7" borderId="0" xfId="952" applyFont="1" applyFill="1"/>
    <xf numFmtId="166" fontId="84" fillId="0" borderId="0" xfId="954" applyNumberFormat="1" applyFont="1" applyFill="1" applyBorder="1"/>
    <xf numFmtId="0" fontId="87" fillId="7" borderId="0" xfId="952" applyFont="1" applyFill="1" applyAlignment="1">
      <alignment horizontal="center"/>
    </xf>
    <xf numFmtId="178" fontId="88" fillId="0" borderId="0" xfId="0" applyFont="1"/>
    <xf numFmtId="178" fontId="82" fillId="0" borderId="0" xfId="0" applyFont="1"/>
    <xf numFmtId="0" fontId="82" fillId="0" borderId="0" xfId="1" applyNumberFormat="1" applyFont="1"/>
    <xf numFmtId="178" fontId="89" fillId="0" borderId="0" xfId="0" applyFont="1" applyAlignment="1">
      <alignment vertical="center"/>
    </xf>
    <xf numFmtId="178" fontId="89" fillId="0" borderId="0" xfId="0" applyFont="1"/>
    <xf numFmtId="178" fontId="90" fillId="0" borderId="0" xfId="0" applyFont="1"/>
    <xf numFmtId="178" fontId="84" fillId="0" borderId="0" xfId="0" applyFont="1"/>
    <xf numFmtId="178" fontId="93" fillId="0" borderId="0" xfId="0" applyFont="1"/>
    <xf numFmtId="169" fontId="82" fillId="0" borderId="0" xfId="0" applyNumberFormat="1" applyFont="1"/>
    <xf numFmtId="178" fontId="94" fillId="0" borderId="0" xfId="0" applyFont="1"/>
    <xf numFmtId="166" fontId="84" fillId="0" borderId="0" xfId="1" applyNumberFormat="1" applyFont="1"/>
    <xf numFmtId="178" fontId="95" fillId="0" borderId="0" xfId="0" applyFont="1" applyAlignment="1">
      <alignment horizontal="left"/>
    </xf>
    <xf numFmtId="178" fontId="94" fillId="5" borderId="0" xfId="0" applyFont="1" applyFill="1"/>
    <xf numFmtId="43" fontId="82" fillId="0" borderId="0" xfId="1" applyFont="1"/>
    <xf numFmtId="43" fontId="82" fillId="0" borderId="0" xfId="0" applyNumberFormat="1" applyFont="1"/>
    <xf numFmtId="178" fontId="89" fillId="7" borderId="0" xfId="0" applyFont="1" applyFill="1" applyAlignment="1">
      <alignment vertical="center"/>
    </xf>
    <xf numFmtId="178" fontId="89" fillId="7" borderId="0" xfId="0" applyFont="1" applyFill="1"/>
    <xf numFmtId="178" fontId="90" fillId="7" borderId="0" xfId="0" applyFont="1" applyFill="1"/>
    <xf numFmtId="0" fontId="89" fillId="7" borderId="0" xfId="0" applyNumberFormat="1" applyFont="1" applyFill="1"/>
    <xf numFmtId="178" fontId="82" fillId="7" borderId="0" xfId="0" applyFont="1" applyFill="1"/>
    <xf numFmtId="178" fontId="95" fillId="0" borderId="0" xfId="0" applyFont="1"/>
    <xf numFmtId="43" fontId="95" fillId="0" borderId="0" xfId="1" applyFont="1"/>
    <xf numFmtId="178" fontId="87" fillId="11" borderId="0" xfId="0" applyFont="1" applyFill="1" applyAlignment="1">
      <alignment horizontal="left"/>
    </xf>
    <xf numFmtId="43" fontId="82" fillId="0" borderId="0" xfId="1" applyFont="1" applyFill="1"/>
    <xf numFmtId="0" fontId="87" fillId="11" borderId="0" xfId="0" applyNumberFormat="1" applyFont="1" applyFill="1" applyAlignment="1">
      <alignment horizontal="center"/>
    </xf>
    <xf numFmtId="178" fontId="90" fillId="7" borderId="0" xfId="0" applyFont="1" applyFill="1" applyAlignment="1">
      <alignment horizontal="right"/>
    </xf>
    <xf numFmtId="0" fontId="89" fillId="7" borderId="0" xfId="0" applyNumberFormat="1" applyFont="1" applyFill="1" applyAlignment="1">
      <alignment horizontal="right"/>
    </xf>
    <xf numFmtId="178" fontId="90" fillId="0" borderId="0" xfId="0" applyFont="1" applyAlignment="1">
      <alignment horizontal="right"/>
    </xf>
    <xf numFmtId="0" fontId="89" fillId="0" borderId="0" xfId="0" applyNumberFormat="1" applyFont="1" applyAlignment="1">
      <alignment horizontal="right"/>
    </xf>
    <xf numFmtId="0" fontId="82" fillId="0" borderId="0" xfId="0" applyNumberFormat="1" applyFont="1" applyAlignment="1">
      <alignment horizontal="right"/>
    </xf>
    <xf numFmtId="0" fontId="86" fillId="0" borderId="0" xfId="0" applyNumberFormat="1" applyFont="1" applyAlignment="1">
      <alignment horizontal="right"/>
    </xf>
    <xf numFmtId="169" fontId="84" fillId="0" borderId="0" xfId="1" applyNumberFormat="1" applyFont="1" applyAlignment="1">
      <alignment horizontal="right"/>
    </xf>
    <xf numFmtId="169" fontId="82" fillId="0" borderId="0" xfId="1" applyNumberFormat="1" applyFont="1" applyAlignment="1">
      <alignment horizontal="right"/>
    </xf>
    <xf numFmtId="43" fontId="82" fillId="0" borderId="0" xfId="1" applyFont="1" applyAlignment="1">
      <alignment horizontal="right"/>
    </xf>
    <xf numFmtId="178" fontId="89" fillId="7" borderId="0" xfId="0" applyFont="1" applyFill="1" applyAlignment="1">
      <alignment horizontal="left"/>
    </xf>
    <xf numFmtId="178" fontId="100" fillId="0" borderId="0" xfId="0" applyFont="1"/>
    <xf numFmtId="0" fontId="93" fillId="0" borderId="0" xfId="0" applyNumberFormat="1" applyFont="1" applyAlignment="1">
      <alignment horizontal="right"/>
    </xf>
    <xf numFmtId="43" fontId="82" fillId="0" borderId="0" xfId="0" applyNumberFormat="1" applyFont="1" applyAlignment="1">
      <alignment horizontal="right" vertical="center"/>
    </xf>
    <xf numFmtId="0" fontId="82" fillId="0" borderId="0" xfId="0" applyNumberFormat="1" applyFont="1" applyAlignment="1">
      <alignment horizontal="right" vertical="center"/>
    </xf>
    <xf numFmtId="0" fontId="101" fillId="0" borderId="0" xfId="0" applyNumberFormat="1" applyFont="1" applyAlignment="1">
      <alignment horizontal="right"/>
    </xf>
    <xf numFmtId="0" fontId="86" fillId="0" borderId="0" xfId="1" applyNumberFormat="1" applyFont="1" applyAlignment="1">
      <alignment horizontal="right"/>
    </xf>
    <xf numFmtId="0" fontId="82" fillId="0" borderId="0" xfId="1" applyNumberFormat="1" applyFont="1" applyAlignment="1">
      <alignment horizontal="right"/>
    </xf>
    <xf numFmtId="178" fontId="89" fillId="7" borderId="0" xfId="0" applyFont="1" applyFill="1" applyAlignment="1">
      <alignment horizontal="center" vertical="center"/>
    </xf>
    <xf numFmtId="178" fontId="99" fillId="0" borderId="0" xfId="0" applyFont="1" applyAlignment="1">
      <alignment horizontal="center"/>
    </xf>
    <xf numFmtId="178" fontId="103" fillId="0" borderId="0" xfId="0" applyFont="1" applyAlignment="1">
      <alignment horizontal="center"/>
    </xf>
    <xf numFmtId="178" fontId="99" fillId="0" borderId="0" xfId="0" applyFont="1" applyAlignment="1">
      <alignment horizontal="justify" vertical="center"/>
    </xf>
    <xf numFmtId="178" fontId="86" fillId="0" borderId="0" xfId="0" applyFont="1" applyAlignment="1">
      <alignment horizontal="justify" vertical="center"/>
    </xf>
    <xf numFmtId="178" fontId="82" fillId="0" borderId="0" xfId="0" applyFont="1" applyAlignment="1">
      <alignment horizontal="justify" vertical="center"/>
    </xf>
    <xf numFmtId="178" fontId="87" fillId="7" borderId="0" xfId="0" applyFont="1" applyFill="1"/>
    <xf numFmtId="0" fontId="87" fillId="7" borderId="0" xfId="0" applyNumberFormat="1" applyFont="1" applyFill="1"/>
    <xf numFmtId="178" fontId="101" fillId="0" borderId="0" xfId="0" applyFont="1"/>
    <xf numFmtId="178" fontId="93" fillId="2" borderId="0" xfId="0" applyFont="1" applyFill="1"/>
    <xf numFmtId="0" fontId="89" fillId="7" borderId="0" xfId="0" applyNumberFormat="1" applyFont="1" applyFill="1" applyAlignment="1">
      <alignment horizontal="right" vertical="center"/>
    </xf>
    <xf numFmtId="178" fontId="84" fillId="0" borderId="0" xfId="0" applyFont="1" applyAlignment="1">
      <alignment vertical="center"/>
    </xf>
    <xf numFmtId="169" fontId="84" fillId="0" borderId="0" xfId="1" applyNumberFormat="1" applyFont="1"/>
    <xf numFmtId="178" fontId="82" fillId="0" borderId="0" xfId="0" applyFont="1" applyAlignment="1">
      <alignment vertical="center"/>
    </xf>
    <xf numFmtId="43" fontId="82" fillId="0" borderId="0" xfId="1" applyFont="1" applyAlignment="1">
      <alignment horizontal="right" vertical="center"/>
    </xf>
    <xf numFmtId="166" fontId="82" fillId="0" borderId="0" xfId="1" applyNumberFormat="1" applyFont="1" applyAlignment="1">
      <alignment horizontal="right" vertical="center"/>
    </xf>
    <xf numFmtId="169" fontId="82" fillId="0" borderId="0" xfId="1" applyNumberFormat="1" applyFont="1"/>
    <xf numFmtId="43" fontId="82" fillId="0" borderId="0" xfId="1" applyFont="1" applyFill="1" applyAlignment="1">
      <alignment horizontal="right" vertical="center"/>
    </xf>
    <xf numFmtId="169" fontId="82" fillId="0" borderId="0" xfId="1" applyNumberFormat="1" applyFont="1" applyFill="1"/>
    <xf numFmtId="178" fontId="86" fillId="0" borderId="0" xfId="0" applyFont="1"/>
    <xf numFmtId="178" fontId="95" fillId="5" borderId="0" xfId="0" applyFont="1" applyFill="1"/>
    <xf numFmtId="178" fontId="84" fillId="5" borderId="0" xfId="0" applyFont="1" applyFill="1"/>
    <xf numFmtId="178" fontId="105" fillId="5" borderId="0" xfId="0" applyFont="1" applyFill="1"/>
    <xf numFmtId="178" fontId="82" fillId="5" borderId="0" xfId="0" applyFont="1" applyFill="1"/>
    <xf numFmtId="0" fontId="82" fillId="5" borderId="0" xfId="0" applyNumberFormat="1" applyFont="1" applyFill="1" applyAlignment="1">
      <alignment horizontal="center" vertical="center"/>
    </xf>
    <xf numFmtId="173" fontId="82" fillId="5" borderId="0" xfId="0" applyNumberFormat="1" applyFont="1" applyFill="1" applyAlignment="1">
      <alignment horizontal="center" vertical="center"/>
    </xf>
    <xf numFmtId="173" fontId="82" fillId="2" borderId="0" xfId="0" applyNumberFormat="1" applyFont="1" applyFill="1" applyAlignment="1">
      <alignment horizontal="center" vertical="center"/>
    </xf>
    <xf numFmtId="168" fontId="82" fillId="5" borderId="0" xfId="51" applyNumberFormat="1" applyFont="1" applyFill="1"/>
    <xf numFmtId="0" fontId="99" fillId="5" borderId="0" xfId="0" applyNumberFormat="1" applyFont="1" applyFill="1" applyAlignment="1">
      <alignment horizontal="center" vertical="center"/>
    </xf>
    <xf numFmtId="173" fontId="99" fillId="5" borderId="0" xfId="0" applyNumberFormat="1" applyFont="1" applyFill="1" applyAlignment="1">
      <alignment horizontal="center" vertical="center"/>
    </xf>
    <xf numFmtId="178" fontId="100" fillId="5" borderId="0" xfId="0" applyFont="1" applyFill="1"/>
    <xf numFmtId="4" fontId="84" fillId="2" borderId="0" xfId="0" applyNumberFormat="1" applyFont="1" applyFill="1"/>
    <xf numFmtId="4" fontId="82" fillId="2" borderId="0" xfId="0" applyNumberFormat="1" applyFont="1" applyFill="1"/>
    <xf numFmtId="4" fontId="84" fillId="0" borderId="0" xfId="0" applyNumberFormat="1" applyFont="1" applyAlignment="1">
      <alignment vertical="center"/>
    </xf>
    <xf numFmtId="4" fontId="82" fillId="2" borderId="0" xfId="0" applyNumberFormat="1" applyFont="1" applyFill="1" applyAlignment="1">
      <alignment horizontal="center"/>
    </xf>
    <xf numFmtId="4" fontId="82" fillId="0" borderId="0" xfId="0" applyNumberFormat="1" applyFont="1" applyAlignment="1">
      <alignment vertical="center"/>
    </xf>
    <xf numFmtId="4" fontId="82" fillId="0" borderId="0" xfId="0" applyNumberFormat="1" applyFont="1"/>
    <xf numFmtId="166" fontId="82" fillId="0" borderId="0" xfId="1" applyNumberFormat="1" applyFont="1" applyAlignment="1">
      <alignment horizontal="right"/>
    </xf>
    <xf numFmtId="4" fontId="100" fillId="0" borderId="0" xfId="0" applyNumberFormat="1" applyFont="1"/>
    <xf numFmtId="43" fontId="84" fillId="0" borderId="0" xfId="1" applyFont="1" applyFill="1" applyBorder="1" applyAlignment="1">
      <alignment horizontal="right"/>
    </xf>
    <xf numFmtId="43" fontId="84" fillId="0" borderId="0" xfId="1" applyFont="1" applyAlignment="1">
      <alignment horizontal="right" vertical="center"/>
    </xf>
    <xf numFmtId="4" fontId="106" fillId="0" borderId="0" xfId="1" applyNumberFormat="1" applyFont="1" applyFill="1" applyBorder="1" applyAlignment="1">
      <alignment horizontal="center"/>
    </xf>
    <xf numFmtId="4" fontId="106" fillId="0" borderId="0" xfId="1" applyNumberFormat="1" applyFont="1" applyFill="1" applyBorder="1"/>
    <xf numFmtId="4" fontId="107" fillId="0" borderId="0" xfId="1" applyNumberFormat="1" applyFont="1" applyAlignment="1">
      <alignment horizontal="center"/>
    </xf>
    <xf numFmtId="4" fontId="106" fillId="0" borderId="0" xfId="1" applyNumberFormat="1" applyFont="1" applyAlignment="1">
      <alignment horizontal="center"/>
    </xf>
    <xf numFmtId="4" fontId="106" fillId="0" borderId="0" xfId="1" applyNumberFormat="1" applyFont="1"/>
    <xf numFmtId="4" fontId="100" fillId="0" borderId="0" xfId="51" applyNumberFormat="1" applyFont="1"/>
    <xf numFmtId="4" fontId="84" fillId="0" borderId="0" xfId="1" applyNumberFormat="1" applyFont="1"/>
    <xf numFmtId="4" fontId="100" fillId="0" borderId="0" xfId="0" applyNumberFormat="1" applyFont="1" applyAlignment="1">
      <alignment horizontal="left" vertical="center"/>
    </xf>
    <xf numFmtId="4" fontId="100" fillId="0" borderId="0" xfId="0" applyNumberFormat="1" applyFont="1" applyAlignment="1">
      <alignment horizontal="left" vertical="center" wrapText="1"/>
    </xf>
    <xf numFmtId="4" fontId="82" fillId="0" borderId="0" xfId="1" applyNumberFormat="1" applyFont="1"/>
    <xf numFmtId="4" fontId="93" fillId="0" borderId="0" xfId="1" applyNumberFormat="1" applyFont="1" applyAlignment="1">
      <alignment horizontal="center"/>
    </xf>
    <xf numFmtId="4" fontId="84" fillId="0" borderId="0" xfId="0" applyNumberFormat="1" applyFont="1"/>
    <xf numFmtId="4" fontId="82" fillId="0" borderId="0" xfId="1" applyNumberFormat="1" applyFont="1" applyAlignment="1">
      <alignment vertical="center"/>
    </xf>
    <xf numFmtId="4" fontId="86" fillId="0" borderId="0" xfId="0" applyNumberFormat="1" applyFont="1"/>
    <xf numFmtId="166" fontId="82" fillId="0" borderId="0" xfId="1" applyNumberFormat="1" applyFont="1"/>
    <xf numFmtId="166" fontId="82" fillId="2" borderId="0" xfId="1" applyNumberFormat="1" applyFont="1" applyFill="1" applyAlignment="1">
      <alignment vertical="center"/>
    </xf>
    <xf numFmtId="4" fontId="93" fillId="0" borderId="0" xfId="1" applyNumberFormat="1" applyFont="1"/>
    <xf numFmtId="4" fontId="86" fillId="0" borderId="0" xfId="0" applyNumberFormat="1" applyFont="1" applyAlignment="1">
      <alignment horizontal="left"/>
    </xf>
    <xf numFmtId="4" fontId="86" fillId="0" borderId="0" xfId="0" applyNumberFormat="1" applyFont="1" applyAlignment="1">
      <alignment horizontal="center"/>
    </xf>
    <xf numFmtId="4" fontId="86" fillId="0" borderId="0" xfId="1" applyNumberFormat="1" applyFont="1" applyAlignment="1">
      <alignment vertical="center"/>
    </xf>
    <xf numFmtId="165" fontId="86" fillId="0" borderId="0" xfId="1" applyNumberFormat="1" applyFont="1" applyAlignment="1">
      <alignment vertical="center"/>
    </xf>
    <xf numFmtId="4" fontId="93" fillId="0" borderId="0" xfId="0" applyNumberFormat="1" applyFont="1"/>
    <xf numFmtId="178" fontId="82" fillId="2" borderId="0" xfId="0" applyFont="1" applyFill="1"/>
    <xf numFmtId="178" fontId="84" fillId="2" borderId="0" xfId="0" applyFont="1" applyFill="1"/>
    <xf numFmtId="0" fontId="110" fillId="9" borderId="0" xfId="0" applyNumberFormat="1" applyFont="1" applyFill="1" applyAlignment="1">
      <alignment horizontal="center"/>
    </xf>
    <xf numFmtId="0" fontId="96" fillId="0" borderId="0" xfId="0" applyNumberFormat="1" applyFont="1"/>
    <xf numFmtId="0" fontId="95" fillId="0" borderId="0" xfId="0" applyNumberFormat="1" applyFont="1"/>
    <xf numFmtId="0" fontId="95" fillId="0" borderId="0" xfId="0" applyNumberFormat="1" applyFont="1" applyAlignment="1">
      <alignment horizontal="left" indent="1"/>
    </xf>
    <xf numFmtId="0" fontId="82" fillId="0" borderId="0" xfId="152" applyNumberFormat="1" applyFont="1"/>
    <xf numFmtId="0" fontId="110" fillId="7" borderId="0" xfId="0" applyNumberFormat="1" applyFont="1" applyFill="1"/>
    <xf numFmtId="178" fontId="94" fillId="2" borderId="0" xfId="0" applyFont="1" applyFill="1"/>
    <xf numFmtId="178" fontId="89" fillId="7" borderId="0" xfId="0" applyFont="1" applyFill="1" applyAlignment="1">
      <alignment horizontal="center" vertical="center" wrapText="1"/>
    </xf>
    <xf numFmtId="0" fontId="89" fillId="7" borderId="0" xfId="1" applyNumberFormat="1" applyFont="1" applyFill="1"/>
    <xf numFmtId="178" fontId="95" fillId="7" borderId="0" xfId="0" applyFont="1" applyFill="1"/>
    <xf numFmtId="178" fontId="95" fillId="7" borderId="0" xfId="0" applyFont="1" applyFill="1" applyAlignment="1">
      <alignment horizontal="center"/>
    </xf>
    <xf numFmtId="178" fontId="95" fillId="2" borderId="0" xfId="0" applyFont="1" applyFill="1"/>
    <xf numFmtId="173" fontId="82" fillId="5" borderId="0" xfId="0" applyNumberFormat="1" applyFont="1" applyFill="1" applyAlignment="1">
      <alignment horizontal="right" vertical="center"/>
    </xf>
    <xf numFmtId="178" fontId="95" fillId="2" borderId="0" xfId="0" applyFont="1" applyFill="1" applyAlignment="1">
      <alignment vertical="center"/>
    </xf>
    <xf numFmtId="0" fontId="82" fillId="0" borderId="0" xfId="0" applyNumberFormat="1" applyFont="1" applyAlignment="1">
      <alignment horizontal="center" vertical="center"/>
    </xf>
    <xf numFmtId="173" fontId="82" fillId="2" borderId="0" xfId="0" applyNumberFormat="1" applyFont="1" applyFill="1" applyAlignment="1">
      <alignment horizontal="right" vertical="center"/>
    </xf>
    <xf numFmtId="178" fontId="112" fillId="7" borderId="0" xfId="0" applyFont="1" applyFill="1"/>
    <xf numFmtId="178" fontId="95" fillId="0" borderId="0" xfId="0" applyFont="1" applyAlignment="1">
      <alignment vertical="center"/>
    </xf>
    <xf numFmtId="178" fontId="108" fillId="7" borderId="0" xfId="0" applyFont="1" applyFill="1"/>
    <xf numFmtId="178" fontId="82" fillId="5" borderId="0" xfId="0" applyFont="1" applyFill="1" applyAlignment="1">
      <alignment horizontal="center" vertical="center"/>
    </xf>
    <xf numFmtId="166" fontId="82" fillId="2" borderId="0" xfId="1" applyNumberFormat="1" applyFont="1" applyFill="1" applyAlignment="1">
      <alignment horizontal="center" vertical="center"/>
    </xf>
    <xf numFmtId="178" fontId="82" fillId="0" borderId="0" xfId="0" applyFont="1" applyAlignment="1">
      <alignment horizontal="center" vertical="center"/>
    </xf>
    <xf numFmtId="166" fontId="86" fillId="2" borderId="0" xfId="1" applyNumberFormat="1" applyFont="1" applyFill="1" applyAlignment="1">
      <alignment horizontal="center" vertical="center"/>
    </xf>
    <xf numFmtId="0" fontId="82" fillId="5" borderId="0" xfId="1" applyNumberFormat="1" applyFont="1" applyFill="1" applyAlignment="1">
      <alignment horizontal="center" vertical="center"/>
    </xf>
    <xf numFmtId="178" fontId="96" fillId="0" borderId="0" xfId="0" applyFont="1"/>
    <xf numFmtId="178" fontId="96" fillId="2" borderId="0" xfId="0" applyFont="1" applyFill="1"/>
    <xf numFmtId="178" fontId="115" fillId="0" borderId="0" xfId="0" applyFont="1"/>
    <xf numFmtId="170" fontId="82" fillId="0" borderId="0" xfId="94" applyNumberFormat="1" applyFont="1"/>
    <xf numFmtId="170" fontId="82" fillId="0" borderId="0" xfId="1" applyNumberFormat="1" applyFont="1"/>
    <xf numFmtId="178" fontId="82" fillId="2" borderId="0" xfId="0" applyFont="1" applyFill="1" applyAlignment="1">
      <alignment horizontal="left" vertical="center"/>
    </xf>
    <xf numFmtId="166" fontId="82" fillId="2" borderId="0" xfId="1" applyNumberFormat="1" applyFont="1" applyFill="1"/>
    <xf numFmtId="43" fontId="82" fillId="2" borderId="0" xfId="1" applyFont="1" applyFill="1"/>
    <xf numFmtId="173" fontId="117" fillId="0" borderId="0" xfId="0" applyNumberFormat="1" applyFont="1" applyAlignment="1">
      <alignment horizontal="right" readingOrder="1"/>
    </xf>
    <xf numFmtId="173" fontId="82" fillId="2" borderId="0" xfId="0" applyNumberFormat="1" applyFont="1" applyFill="1"/>
    <xf numFmtId="178" fontId="107" fillId="7" borderId="0" xfId="0" applyFont="1" applyFill="1" applyAlignment="1">
      <alignment horizontal="center"/>
    </xf>
    <xf numFmtId="173" fontId="89" fillId="7" borderId="0" xfId="0" applyNumberFormat="1" applyFont="1" applyFill="1"/>
    <xf numFmtId="178" fontId="100" fillId="0" borderId="0" xfId="0" applyFont="1" applyAlignment="1">
      <alignment horizontal="left"/>
    </xf>
    <xf numFmtId="173" fontId="89" fillId="0" borderId="0" xfId="0" applyNumberFormat="1" applyFont="1"/>
    <xf numFmtId="170" fontId="93" fillId="0" borderId="0" xfId="0" applyNumberFormat="1" applyFont="1" applyAlignment="1">
      <alignment horizontal="center"/>
    </xf>
    <xf numFmtId="43" fontId="95" fillId="2" borderId="0" xfId="1" applyFont="1" applyFill="1"/>
    <xf numFmtId="178" fontId="100" fillId="0" borderId="0" xfId="0" applyFont="1" applyAlignment="1">
      <alignment vertical="top"/>
    </xf>
    <xf numFmtId="178" fontId="100" fillId="2" borderId="0" xfId="0" applyFont="1" applyFill="1"/>
    <xf numFmtId="178" fontId="107" fillId="7" borderId="0" xfId="0" applyFont="1" applyFill="1"/>
    <xf numFmtId="0" fontId="89" fillId="0" borderId="0" xfId="0" applyNumberFormat="1" applyFont="1"/>
    <xf numFmtId="178" fontId="84" fillId="0" borderId="0" xfId="0" applyFont="1" applyAlignment="1">
      <alignment horizontal="left" vertical="center"/>
    </xf>
    <xf numFmtId="178" fontId="82" fillId="0" borderId="0" xfId="0" applyFont="1" applyAlignment="1">
      <alignment horizontal="center"/>
    </xf>
    <xf numFmtId="178" fontId="82" fillId="0" borderId="0" xfId="0" applyFont="1" applyAlignment="1">
      <alignment horizontal="left" vertical="center"/>
    </xf>
    <xf numFmtId="178" fontId="87" fillId="7" borderId="0" xfId="0" applyFont="1" applyFill="1" applyAlignment="1">
      <alignment horizontal="center" vertical="center"/>
    </xf>
    <xf numFmtId="178" fontId="82" fillId="0" borderId="0" xfId="0" applyFont="1" applyAlignment="1">
      <alignment horizontal="left"/>
    </xf>
    <xf numFmtId="178" fontId="118" fillId="0" borderId="0" xfId="0" applyFont="1"/>
    <xf numFmtId="178" fontId="93" fillId="0" borderId="0" xfId="0" applyFont="1" applyAlignment="1">
      <alignment vertical="center"/>
    </xf>
    <xf numFmtId="170" fontId="84" fillId="0" borderId="0" xfId="1" applyNumberFormat="1" applyFont="1" applyAlignment="1">
      <alignment horizontal="right" vertical="center"/>
    </xf>
    <xf numFmtId="170" fontId="84" fillId="0" borderId="0" xfId="1" applyNumberFormat="1" applyFont="1"/>
    <xf numFmtId="43" fontId="82" fillId="0" borderId="0" xfId="1" applyFont="1" applyAlignment="1">
      <alignment vertical="center"/>
    </xf>
    <xf numFmtId="11" fontId="82" fillId="0" borderId="0" xfId="0" applyNumberFormat="1" applyFont="1"/>
    <xf numFmtId="170" fontId="82" fillId="0" borderId="0" xfId="1" applyNumberFormat="1" applyFont="1" applyAlignment="1">
      <alignment vertical="center"/>
    </xf>
    <xf numFmtId="170" fontId="84" fillId="0" borderId="0" xfId="1" applyNumberFormat="1" applyFont="1" applyAlignment="1">
      <alignment vertical="center"/>
    </xf>
    <xf numFmtId="170" fontId="99" fillId="0" borderId="0" xfId="1" applyNumberFormat="1" applyFont="1" applyAlignment="1">
      <alignment vertical="center"/>
    </xf>
    <xf numFmtId="43" fontId="84" fillId="0" borderId="0" xfId="1" applyFont="1" applyAlignment="1">
      <alignment vertical="center"/>
    </xf>
    <xf numFmtId="43" fontId="84" fillId="0" borderId="0" xfId="1" applyFont="1"/>
    <xf numFmtId="178" fontId="98" fillId="0" borderId="0" xfId="0" applyFont="1" applyAlignment="1">
      <alignment vertical="center"/>
    </xf>
    <xf numFmtId="178" fontId="99" fillId="0" borderId="0" xfId="0" applyFont="1" applyAlignment="1">
      <alignment vertical="center"/>
    </xf>
    <xf numFmtId="176" fontId="82" fillId="0" borderId="0" xfId="0" applyNumberFormat="1" applyFont="1"/>
    <xf numFmtId="170" fontId="82" fillId="0" borderId="0" xfId="1" applyNumberFormat="1" applyFont="1" applyAlignment="1">
      <alignment horizontal="right" vertical="center"/>
    </xf>
    <xf numFmtId="175" fontId="82" fillId="0" borderId="0" xfId="0" applyNumberFormat="1" applyFont="1"/>
    <xf numFmtId="178" fontId="100" fillId="0" borderId="0" xfId="0" applyFont="1" applyAlignment="1">
      <alignment vertical="center"/>
    </xf>
    <xf numFmtId="177" fontId="82" fillId="0" borderId="0" xfId="0" applyNumberFormat="1" applyFont="1"/>
    <xf numFmtId="170" fontId="99" fillId="0" borderId="0" xfId="1" applyNumberFormat="1" applyFont="1" applyAlignment="1">
      <alignment horizontal="right" vertical="center"/>
    </xf>
    <xf numFmtId="178" fontId="87" fillId="0" borderId="0" xfId="0" applyFont="1" applyAlignment="1">
      <alignment horizontal="center" vertical="center"/>
    </xf>
    <xf numFmtId="170" fontId="87" fillId="0" borderId="0" xfId="1" applyNumberFormat="1" applyFont="1" applyAlignment="1">
      <alignment vertical="center"/>
    </xf>
    <xf numFmtId="170" fontId="87" fillId="7" borderId="0" xfId="1" applyNumberFormat="1" applyFont="1" applyFill="1" applyAlignment="1">
      <alignment vertical="center"/>
    </xf>
    <xf numFmtId="4" fontId="89" fillId="7" borderId="0" xfId="0" applyNumberFormat="1" applyFont="1" applyFill="1"/>
    <xf numFmtId="3" fontId="89" fillId="7" borderId="0" xfId="0" applyNumberFormat="1" applyFont="1" applyFill="1"/>
    <xf numFmtId="178" fontId="90" fillId="2" borderId="0" xfId="0" applyFont="1" applyFill="1"/>
    <xf numFmtId="178" fontId="89" fillId="2" borderId="0" xfId="0" applyFont="1" applyFill="1"/>
    <xf numFmtId="178" fontId="86" fillId="0" borderId="0" xfId="0" applyFont="1" applyAlignment="1">
      <alignment vertical="center"/>
    </xf>
    <xf numFmtId="178" fontId="82" fillId="6" borderId="0" xfId="0" applyFont="1" applyFill="1"/>
    <xf numFmtId="178" fontId="100" fillId="0" borderId="0" xfId="0" applyFont="1" applyAlignment="1">
      <alignment vertical="center" wrapText="1"/>
    </xf>
    <xf numFmtId="178" fontId="91" fillId="2" borderId="0" xfId="0" applyFont="1" applyFill="1"/>
    <xf numFmtId="178" fontId="86" fillId="2" borderId="0" xfId="0" applyFont="1" applyFill="1"/>
    <xf numFmtId="178" fontId="84" fillId="2" borderId="0" xfId="0" applyFont="1" applyFill="1" applyAlignment="1">
      <alignment vertical="center"/>
    </xf>
    <xf numFmtId="178" fontId="101" fillId="2" borderId="0" xfId="0" applyFont="1" applyFill="1" applyAlignment="1">
      <alignment vertical="center"/>
    </xf>
    <xf numFmtId="178" fontId="82" fillId="2" borderId="0" xfId="0" applyFont="1" applyFill="1" applyAlignment="1">
      <alignment vertical="center"/>
    </xf>
    <xf numFmtId="178" fontId="86" fillId="2" borderId="0" xfId="0" applyFont="1" applyFill="1" applyAlignment="1">
      <alignment vertical="center"/>
    </xf>
    <xf numFmtId="166" fontId="82" fillId="2" borderId="0" xfId="1" applyNumberFormat="1" applyFont="1" applyFill="1" applyAlignment="1">
      <alignment horizontal="right" vertical="center"/>
    </xf>
    <xf numFmtId="43" fontId="84" fillId="2" borderId="0" xfId="1" applyFont="1" applyFill="1"/>
    <xf numFmtId="165" fontId="82" fillId="0" borderId="0" xfId="0" applyNumberFormat="1" applyFont="1"/>
    <xf numFmtId="178" fontId="114" fillId="0" borderId="0" xfId="0" applyFont="1" applyAlignment="1">
      <alignment horizontal="left"/>
    </xf>
    <xf numFmtId="166" fontId="82" fillId="0" borderId="0" xfId="1" applyNumberFormat="1" applyFont="1" applyAlignment="1">
      <alignment vertical="center"/>
    </xf>
    <xf numFmtId="166" fontId="82" fillId="0" borderId="0" xfId="0" applyNumberFormat="1" applyFont="1"/>
    <xf numFmtId="166" fontId="82" fillId="0" borderId="0" xfId="1" applyNumberFormat="1" applyFont="1" applyBorder="1"/>
    <xf numFmtId="166" fontId="82" fillId="0" borderId="0" xfId="1" applyNumberFormat="1" applyFont="1" applyFill="1" applyAlignment="1">
      <alignment horizontal="right"/>
    </xf>
    <xf numFmtId="166" fontId="82" fillId="0" borderId="0" xfId="1" applyNumberFormat="1" applyFont="1" applyFill="1" applyAlignment="1">
      <alignment horizontal="right" vertical="center"/>
    </xf>
    <xf numFmtId="178" fontId="82" fillId="2" borderId="0" xfId="0" applyFont="1" applyFill="1" applyAlignment="1">
      <alignment horizontal="left"/>
    </xf>
    <xf numFmtId="166" fontId="82" fillId="0" borderId="0" xfId="1" applyNumberFormat="1" applyFont="1" applyFill="1"/>
    <xf numFmtId="178" fontId="114" fillId="0" borderId="0" xfId="0" applyFont="1" applyAlignment="1">
      <alignment vertical="center"/>
    </xf>
    <xf numFmtId="166" fontId="114" fillId="0" borderId="0" xfId="1" applyNumberFormat="1" applyFont="1" applyAlignment="1">
      <alignment vertical="center"/>
    </xf>
    <xf numFmtId="178" fontId="119" fillId="0" borderId="0" xfId="0" applyFont="1" applyAlignment="1">
      <alignment vertical="center"/>
    </xf>
    <xf numFmtId="178" fontId="119" fillId="0" borderId="0" xfId="0" applyFont="1" applyAlignment="1">
      <alignment horizontal="left" vertical="center" wrapText="1"/>
    </xf>
    <xf numFmtId="171" fontId="114" fillId="0" borderId="0" xfId="1" applyNumberFormat="1" applyFont="1" applyAlignment="1">
      <alignment vertical="center"/>
    </xf>
    <xf numFmtId="43" fontId="114" fillId="0" borderId="0" xfId="1" applyFont="1" applyAlignment="1">
      <alignment vertical="center"/>
    </xf>
    <xf numFmtId="171" fontId="114" fillId="0" borderId="0" xfId="1" applyNumberFormat="1" applyFont="1" applyBorder="1" applyAlignment="1">
      <alignment vertical="center"/>
    </xf>
    <xf numFmtId="166" fontId="114" fillId="0" borderId="0" xfId="0" applyNumberFormat="1" applyFont="1" applyAlignment="1">
      <alignment vertical="center"/>
    </xf>
    <xf numFmtId="166" fontId="114" fillId="0" borderId="0" xfId="1" applyNumberFormat="1" applyFont="1" applyFill="1" applyAlignment="1">
      <alignment vertical="center"/>
    </xf>
    <xf numFmtId="43" fontId="119" fillId="0" borderId="0" xfId="1" applyFont="1" applyFill="1" applyBorder="1" applyAlignment="1">
      <alignment vertical="center"/>
    </xf>
    <xf numFmtId="43" fontId="119" fillId="0" borderId="0" xfId="1" applyFont="1" applyFill="1" applyAlignment="1">
      <alignment vertical="center"/>
    </xf>
    <xf numFmtId="178" fontId="114" fillId="0" borderId="0" xfId="0" applyFont="1" applyAlignment="1">
      <alignment horizontal="left" vertical="center"/>
    </xf>
    <xf numFmtId="43" fontId="114" fillId="0" borderId="0" xfId="0" applyNumberFormat="1" applyFont="1" applyAlignment="1">
      <alignment vertical="center"/>
    </xf>
    <xf numFmtId="166" fontId="120" fillId="0" borderId="0" xfId="1" applyNumberFormat="1" applyFont="1" applyFill="1" applyAlignment="1">
      <alignment vertical="center"/>
    </xf>
    <xf numFmtId="166" fontId="89" fillId="7" borderId="0" xfId="1" applyNumberFormat="1" applyFont="1" applyFill="1" applyAlignment="1">
      <alignment horizontal="right" vertical="center"/>
    </xf>
    <xf numFmtId="178" fontId="91" fillId="0" borderId="0" xfId="0" applyFont="1" applyAlignment="1">
      <alignment vertical="center"/>
    </xf>
    <xf numFmtId="168" fontId="86" fillId="0" borderId="0" xfId="51" applyNumberFormat="1" applyFont="1" applyFill="1" applyAlignment="1">
      <alignment horizontal="right" vertical="center"/>
    </xf>
    <xf numFmtId="168" fontId="82" fillId="0" borderId="0" xfId="51" applyNumberFormat="1" applyFont="1" applyAlignment="1">
      <alignment vertical="center"/>
    </xf>
    <xf numFmtId="168" fontId="82" fillId="0" borderId="0" xfId="51" applyNumberFormat="1" applyFont="1"/>
    <xf numFmtId="168" fontId="119" fillId="0" borderId="0" xfId="51" applyNumberFormat="1" applyFont="1" applyAlignment="1">
      <alignment horizontal="left" vertical="center" wrapText="1"/>
    </xf>
    <xf numFmtId="166" fontId="87" fillId="0" borderId="0" xfId="1" applyNumberFormat="1" applyFont="1" applyFill="1" applyBorder="1" applyAlignment="1">
      <alignment horizontal="center" vertical="center"/>
    </xf>
    <xf numFmtId="178" fontId="90" fillId="7" borderId="0" xfId="0" applyFont="1" applyFill="1" applyAlignment="1">
      <alignment horizontal="center"/>
    </xf>
    <xf numFmtId="178" fontId="107" fillId="7" borderId="0" xfId="0" applyFont="1" applyFill="1" applyAlignment="1">
      <alignment horizontal="left" vertical="center"/>
    </xf>
    <xf numFmtId="178" fontId="107" fillId="7" borderId="0" xfId="0" applyFont="1" applyFill="1" applyAlignment="1">
      <alignment horizontal="center" vertical="center"/>
    </xf>
    <xf numFmtId="178" fontId="107" fillId="7" borderId="5" xfId="0" applyFont="1" applyFill="1" applyBorder="1" applyAlignment="1">
      <alignment horizontal="center" vertical="center"/>
    </xf>
    <xf numFmtId="178" fontId="121" fillId="0" borderId="0" xfId="0" applyFont="1"/>
    <xf numFmtId="168" fontId="95" fillId="0" borderId="0" xfId="51" applyNumberFormat="1" applyFont="1" applyAlignment="1">
      <alignment horizontal="center" vertical="center"/>
    </xf>
    <xf numFmtId="168" fontId="82" fillId="2" borderId="0" xfId="1" applyNumberFormat="1" applyFont="1" applyFill="1" applyAlignment="1">
      <alignment horizontal="center"/>
    </xf>
    <xf numFmtId="178" fontId="82" fillId="0" borderId="0" xfId="0" applyFont="1" applyAlignment="1">
      <alignment horizontal="center" vertical="center" wrapText="1" shrinkToFit="1"/>
    </xf>
    <xf numFmtId="178" fontId="107" fillId="7" borderId="1" xfId="0" applyFont="1" applyFill="1" applyBorder="1" applyAlignment="1">
      <alignment horizontal="left" vertical="center"/>
    </xf>
    <xf numFmtId="168" fontId="107" fillId="7" borderId="1" xfId="51" applyNumberFormat="1" applyFont="1" applyFill="1" applyBorder="1" applyAlignment="1">
      <alignment horizontal="center" vertical="center"/>
    </xf>
    <xf numFmtId="178" fontId="114" fillId="0" borderId="0" xfId="0" applyFont="1" applyAlignment="1">
      <alignment horizontal="center"/>
    </xf>
    <xf numFmtId="178" fontId="114" fillId="0" borderId="0" xfId="0" applyFont="1"/>
    <xf numFmtId="178" fontId="122" fillId="0" borderId="0" xfId="0" applyFont="1" applyAlignment="1">
      <alignment horizontal="justify" vertical="center"/>
    </xf>
    <xf numFmtId="178" fontId="88" fillId="0" borderId="0" xfId="0" applyFont="1" applyAlignment="1">
      <alignment horizontal="left"/>
    </xf>
    <xf numFmtId="0" fontId="82" fillId="2" borderId="0" xfId="0" applyNumberFormat="1" applyFont="1" applyFill="1" applyAlignment="1">
      <alignment horizontal="left" indent="2"/>
    </xf>
    <xf numFmtId="0" fontId="84" fillId="2" borderId="0" xfId="0" applyNumberFormat="1" applyFont="1" applyFill="1" applyAlignment="1">
      <alignment horizontal="left" indent="2"/>
    </xf>
    <xf numFmtId="0" fontId="84" fillId="2" borderId="0" xfId="0" applyNumberFormat="1" applyFont="1" applyFill="1"/>
    <xf numFmtId="0" fontId="82" fillId="0" borderId="0" xfId="0" applyNumberFormat="1" applyFont="1" applyAlignment="1">
      <alignment horizontal="left" indent="2"/>
    </xf>
    <xf numFmtId="0" fontId="82" fillId="0" borderId="0" xfId="0" applyNumberFormat="1" applyFont="1"/>
    <xf numFmtId="0" fontId="110" fillId="9" borderId="0" xfId="0" applyNumberFormat="1" applyFont="1" applyFill="1" applyAlignment="1">
      <alignment vertical="center"/>
    </xf>
    <xf numFmtId="0" fontId="110" fillId="7" borderId="0" xfId="0" applyNumberFormat="1" applyFont="1" applyFill="1" applyAlignment="1">
      <alignment horizontal="center"/>
    </xf>
    <xf numFmtId="0" fontId="96" fillId="10" borderId="0" xfId="0" applyNumberFormat="1" applyFont="1" applyFill="1"/>
    <xf numFmtId="0" fontId="96" fillId="5" borderId="0" xfId="0" applyNumberFormat="1" applyFont="1" applyFill="1"/>
    <xf numFmtId="0" fontId="95" fillId="5" borderId="0" xfId="0" applyNumberFormat="1" applyFont="1" applyFill="1"/>
    <xf numFmtId="0" fontId="82" fillId="5" borderId="0" xfId="152" applyNumberFormat="1" applyFont="1" applyFill="1"/>
    <xf numFmtId="0" fontId="110" fillId="9" borderId="0" xfId="0" applyNumberFormat="1" applyFont="1" applyFill="1"/>
    <xf numFmtId="178" fontId="84" fillId="2" borderId="0" xfId="0" applyFont="1" applyFill="1" applyAlignment="1">
      <alignment horizontal="center" vertical="center"/>
    </xf>
    <xf numFmtId="43" fontId="82" fillId="0" borderId="0" xfId="0" applyNumberFormat="1" applyFont="1" applyAlignment="1">
      <alignment horizontal="left" indent="2"/>
    </xf>
    <xf numFmtId="178" fontId="110" fillId="7" borderId="0" xfId="0" applyFont="1" applyFill="1" applyAlignment="1">
      <alignment horizontal="center"/>
    </xf>
    <xf numFmtId="43" fontId="84" fillId="2" borderId="0" xfId="0" applyNumberFormat="1" applyFont="1" applyFill="1"/>
    <xf numFmtId="178" fontId="82" fillId="0" borderId="0" xfId="61" applyFont="1"/>
    <xf numFmtId="43" fontId="82" fillId="2" borderId="0" xfId="1" applyFont="1" applyFill="1" applyAlignment="1">
      <alignment horizontal="left"/>
    </xf>
    <xf numFmtId="43" fontId="84" fillId="0" borderId="0" xfId="1" applyFont="1" applyAlignment="1">
      <alignment horizontal="center"/>
    </xf>
    <xf numFmtId="169" fontId="82" fillId="2" borderId="0" xfId="1" applyNumberFormat="1" applyFont="1" applyFill="1"/>
    <xf numFmtId="169" fontId="84" fillId="2" borderId="0" xfId="1" applyNumberFormat="1" applyFont="1" applyFill="1"/>
    <xf numFmtId="178" fontId="82" fillId="7" borderId="0" xfId="0" applyFont="1" applyFill="1" applyAlignment="1">
      <alignment horizontal="right"/>
    </xf>
    <xf numFmtId="178" fontId="82" fillId="2" borderId="0" xfId="0" applyFont="1" applyFill="1" applyAlignment="1">
      <alignment horizontal="right"/>
    </xf>
    <xf numFmtId="178" fontId="82" fillId="2" borderId="0" xfId="0" applyFont="1" applyFill="1" applyAlignment="1">
      <alignment horizontal="right" vertical="center"/>
    </xf>
    <xf numFmtId="169" fontId="82" fillId="0" borderId="0" xfId="1" applyNumberFormat="1" applyFont="1" applyAlignment="1">
      <alignment vertical="center"/>
    </xf>
    <xf numFmtId="169" fontId="84" fillId="0" borderId="0" xfId="1" applyNumberFormat="1" applyFont="1" applyAlignment="1">
      <alignment vertical="center"/>
    </xf>
    <xf numFmtId="178" fontId="90" fillId="0" borderId="0" xfId="0" applyFont="1" applyAlignment="1">
      <alignment vertical="center"/>
    </xf>
    <xf numFmtId="43" fontId="90" fillId="0" borderId="0" xfId="1" applyFont="1" applyAlignment="1">
      <alignment vertical="center"/>
    </xf>
    <xf numFmtId="0" fontId="96" fillId="8" borderId="0" xfId="0" applyNumberFormat="1" applyFont="1" applyFill="1"/>
    <xf numFmtId="0" fontId="96" fillId="6" borderId="0" xfId="0" applyNumberFormat="1" applyFont="1" applyFill="1"/>
    <xf numFmtId="0" fontId="95" fillId="6" borderId="0" xfId="0" applyNumberFormat="1" applyFont="1" applyFill="1"/>
    <xf numFmtId="0" fontId="82" fillId="6" borderId="0" xfId="152" applyNumberFormat="1" applyFont="1" applyFill="1"/>
    <xf numFmtId="178" fontId="94" fillId="6" borderId="0" xfId="0" applyFont="1" applyFill="1"/>
    <xf numFmtId="43" fontId="82" fillId="2" borderId="0" xfId="0" applyNumberFormat="1" applyFont="1" applyFill="1"/>
    <xf numFmtId="169" fontId="82" fillId="2" borderId="0" xfId="0" applyNumberFormat="1" applyFont="1" applyFill="1"/>
    <xf numFmtId="0" fontId="82" fillId="2" borderId="0" xfId="0" applyNumberFormat="1" applyFont="1" applyFill="1"/>
    <xf numFmtId="9" fontId="82" fillId="2" borderId="0" xfId="51" applyFont="1" applyFill="1"/>
    <xf numFmtId="169" fontId="82" fillId="2" borderId="0" xfId="51" applyNumberFormat="1" applyFont="1" applyFill="1"/>
    <xf numFmtId="9" fontId="84" fillId="2" borderId="0" xfId="51" applyFont="1" applyFill="1"/>
    <xf numFmtId="169" fontId="84" fillId="2" borderId="0" xfId="51" applyNumberFormat="1" applyFont="1" applyFill="1"/>
    <xf numFmtId="178" fontId="85" fillId="0" borderId="0" xfId="0" applyFont="1"/>
    <xf numFmtId="178" fontId="85" fillId="0" borderId="0" xfId="0" applyFont="1" applyAlignment="1">
      <alignment horizontal="left" vertical="center"/>
    </xf>
    <xf numFmtId="178" fontId="85" fillId="0" borderId="0" xfId="0" applyFont="1" applyAlignment="1">
      <alignment vertical="center"/>
    </xf>
    <xf numFmtId="166" fontId="85" fillId="0" borderId="0" xfId="1" applyNumberFormat="1" applyFont="1" applyAlignment="1">
      <alignment horizontal="left"/>
    </xf>
    <xf numFmtId="166" fontId="85" fillId="2" borderId="0" xfId="1" applyNumberFormat="1" applyFont="1" applyFill="1" applyAlignment="1">
      <alignment horizontal="left" vertical="center"/>
    </xf>
    <xf numFmtId="166" fontId="85" fillId="0" borderId="0" xfId="0" applyNumberFormat="1" applyFont="1" applyAlignment="1">
      <alignment horizontal="left"/>
    </xf>
    <xf numFmtId="178" fontId="85" fillId="0" borderId="0" xfId="0" applyFont="1" applyAlignment="1">
      <alignment horizontal="left"/>
    </xf>
    <xf numFmtId="167" fontId="86" fillId="0" borderId="0" xfId="1" applyNumberFormat="1" applyFont="1" applyAlignment="1">
      <alignment vertical="center"/>
    </xf>
    <xf numFmtId="43" fontId="86" fillId="2" borderId="0" xfId="0" applyNumberFormat="1" applyFont="1" applyFill="1" applyAlignment="1">
      <alignment vertical="center"/>
    </xf>
    <xf numFmtId="178" fontId="86" fillId="0" borderId="0" xfId="45" applyFont="1"/>
    <xf numFmtId="166" fontId="84" fillId="0" borderId="0" xfId="1" applyNumberFormat="1" applyFont="1" applyAlignment="1">
      <alignment vertical="center"/>
    </xf>
    <xf numFmtId="166" fontId="85" fillId="0" borderId="0" xfId="1" applyNumberFormat="1" applyFont="1"/>
    <xf numFmtId="166" fontId="98" fillId="0" borderId="0" xfId="1" applyNumberFormat="1" applyFont="1"/>
    <xf numFmtId="178" fontId="98" fillId="0" borderId="0" xfId="0" applyFont="1"/>
    <xf numFmtId="166" fontId="86" fillId="0" borderId="0" xfId="1" applyNumberFormat="1" applyFont="1"/>
    <xf numFmtId="178" fontId="82" fillId="0" borderId="0" xfId="152" applyFont="1"/>
    <xf numFmtId="178" fontId="110" fillId="7" borderId="0" xfId="0" applyFont="1" applyFill="1"/>
    <xf numFmtId="178" fontId="82" fillId="0" borderId="0" xfId="0" applyFont="1" applyAlignment="1">
      <alignment horizontal="right"/>
    </xf>
    <xf numFmtId="166" fontId="82" fillId="2" borderId="0" xfId="1" applyNumberFormat="1" applyFont="1" applyFill="1" applyAlignment="1">
      <alignment horizontal="right"/>
    </xf>
    <xf numFmtId="43" fontId="82" fillId="0" borderId="0" xfId="0" applyNumberFormat="1" applyFont="1" applyAlignment="1">
      <alignment vertical="center"/>
    </xf>
    <xf numFmtId="43" fontId="86" fillId="0" borderId="0" xfId="1" applyFont="1" applyAlignment="1">
      <alignment vertical="center"/>
    </xf>
    <xf numFmtId="166" fontId="82" fillId="2" borderId="0" xfId="0" applyNumberFormat="1" applyFont="1" applyFill="1"/>
    <xf numFmtId="166" fontId="82" fillId="2" borderId="0" xfId="0" applyNumberFormat="1" applyFont="1" applyFill="1" applyAlignment="1">
      <alignment vertical="center"/>
    </xf>
    <xf numFmtId="169" fontId="82" fillId="2" borderId="0" xfId="1" applyNumberFormat="1" applyFont="1" applyFill="1" applyAlignment="1">
      <alignment vertical="center"/>
    </xf>
    <xf numFmtId="43" fontId="82" fillId="2" borderId="0" xfId="1" applyFont="1" applyFill="1" applyAlignment="1">
      <alignment vertical="center"/>
    </xf>
    <xf numFmtId="169" fontId="84" fillId="2" borderId="0" xfId="1" applyNumberFormat="1" applyFont="1" applyFill="1" applyAlignment="1">
      <alignment vertical="center"/>
    </xf>
    <xf numFmtId="178" fontId="84" fillId="2" borderId="0" xfId="0" applyFont="1" applyFill="1" applyAlignment="1">
      <alignment horizontal="left"/>
    </xf>
    <xf numFmtId="166" fontId="84" fillId="2" borderId="0" xfId="0" applyNumberFormat="1" applyFont="1" applyFill="1"/>
    <xf numFmtId="178" fontId="90" fillId="7" borderId="0" xfId="0" applyFont="1" applyFill="1" applyAlignment="1">
      <alignment vertical="center"/>
    </xf>
    <xf numFmtId="0" fontId="89" fillId="7" borderId="0" xfId="0" applyNumberFormat="1" applyFont="1" applyFill="1" applyAlignment="1">
      <alignment vertical="center"/>
    </xf>
    <xf numFmtId="166" fontId="95" fillId="2" borderId="0" xfId="0" applyNumberFormat="1" applyFont="1" applyFill="1" applyAlignment="1">
      <alignment vertical="center"/>
    </xf>
    <xf numFmtId="174" fontId="84" fillId="0" borderId="0" xfId="0" applyNumberFormat="1" applyFont="1" applyAlignment="1">
      <alignment vertical="center"/>
    </xf>
    <xf numFmtId="43" fontId="84" fillId="0" borderId="0" xfId="0" applyNumberFormat="1" applyFont="1" applyAlignment="1">
      <alignment vertical="center"/>
    </xf>
    <xf numFmtId="43" fontId="84" fillId="2" borderId="0" xfId="1" applyFont="1" applyFill="1" applyAlignment="1">
      <alignment vertical="center"/>
    </xf>
    <xf numFmtId="178" fontId="82" fillId="0" borderId="0" xfId="530" applyFont="1"/>
    <xf numFmtId="43" fontId="95" fillId="2" borderId="0" xfId="1" applyFont="1" applyFill="1" applyAlignment="1">
      <alignment vertical="center"/>
    </xf>
    <xf numFmtId="169" fontId="95" fillId="2" borderId="0" xfId="1" applyNumberFormat="1" applyFont="1" applyFill="1" applyAlignment="1">
      <alignment vertical="center"/>
    </xf>
    <xf numFmtId="166" fontId="96" fillId="2" borderId="0" xfId="0" applyNumberFormat="1" applyFont="1" applyFill="1" applyAlignment="1">
      <alignment vertical="center"/>
    </xf>
    <xf numFmtId="178" fontId="89" fillId="2" borderId="0" xfId="0" applyFont="1" applyFill="1" applyAlignment="1">
      <alignment vertical="center"/>
    </xf>
    <xf numFmtId="166" fontId="95" fillId="2" borderId="0" xfId="0" applyNumberFormat="1" applyFont="1" applyFill="1"/>
    <xf numFmtId="169" fontId="95" fillId="2" borderId="0" xfId="1" applyNumberFormat="1" applyFont="1" applyFill="1"/>
    <xf numFmtId="166" fontId="100" fillId="2" borderId="0" xfId="0" applyNumberFormat="1" applyFont="1" applyFill="1"/>
    <xf numFmtId="43" fontId="100" fillId="2" borderId="0" xfId="1" applyFont="1" applyFill="1"/>
    <xf numFmtId="169" fontId="100" fillId="2" borderId="0" xfId="1" applyNumberFormat="1" applyFont="1" applyFill="1"/>
    <xf numFmtId="166" fontId="96" fillId="2" borderId="0" xfId="0" applyNumberFormat="1" applyFont="1" applyFill="1"/>
    <xf numFmtId="43" fontId="96" fillId="2" borderId="0" xfId="1" applyFont="1" applyFill="1"/>
    <xf numFmtId="169" fontId="96" fillId="2" borderId="0" xfId="1" applyNumberFormat="1" applyFont="1" applyFill="1"/>
    <xf numFmtId="2" fontId="82" fillId="0" borderId="0" xfId="1" applyNumberFormat="1" applyFont="1"/>
    <xf numFmtId="174" fontId="82" fillId="0" borderId="0" xfId="0" applyNumberFormat="1" applyFont="1"/>
    <xf numFmtId="166" fontId="84" fillId="0" borderId="0" xfId="0" applyNumberFormat="1" applyFont="1"/>
    <xf numFmtId="174" fontId="84" fillId="0" borderId="0" xfId="0" applyNumberFormat="1" applyFont="1"/>
    <xf numFmtId="178" fontId="96" fillId="6" borderId="0" xfId="0" applyFont="1" applyFill="1"/>
    <xf numFmtId="178" fontId="95" fillId="6" borderId="0" xfId="0" applyFont="1" applyFill="1"/>
    <xf numFmtId="178" fontId="82" fillId="6" borderId="0" xfId="152" applyFont="1" applyFill="1"/>
    <xf numFmtId="170" fontId="82" fillId="2" borderId="0" xfId="1" applyNumberFormat="1" applyFont="1" applyFill="1"/>
    <xf numFmtId="174" fontId="82" fillId="2" borderId="0" xfId="0" applyNumberFormat="1" applyFont="1" applyFill="1"/>
    <xf numFmtId="178" fontId="82" fillId="0" borderId="0" xfId="531" applyFont="1"/>
    <xf numFmtId="174" fontId="84" fillId="2" borderId="0" xfId="0" applyNumberFormat="1" applyFont="1" applyFill="1"/>
    <xf numFmtId="170" fontId="84" fillId="2" borderId="0" xfId="1" applyNumberFormat="1" applyFont="1" applyFill="1"/>
    <xf numFmtId="169" fontId="86" fillId="0" borderId="0" xfId="1" applyNumberFormat="1" applyFont="1" applyAlignment="1">
      <alignment vertical="center"/>
    </xf>
    <xf numFmtId="178" fontId="82" fillId="0" borderId="0" xfId="50" applyFont="1" applyAlignment="1">
      <alignment horizontal="left" indent="1"/>
    </xf>
    <xf numFmtId="178" fontId="82" fillId="0" borderId="0" xfId="532" applyFont="1"/>
    <xf numFmtId="178" fontId="84" fillId="0" borderId="0" xfId="532" applyFont="1"/>
    <xf numFmtId="43" fontId="84" fillId="0" borderId="0" xfId="0" applyNumberFormat="1" applyFont="1"/>
    <xf numFmtId="43" fontId="84" fillId="0" borderId="0" xfId="48" applyNumberFormat="1" applyFont="1"/>
    <xf numFmtId="43" fontId="86" fillId="2" borderId="0" xfId="1" applyFont="1" applyFill="1"/>
    <xf numFmtId="169" fontId="82" fillId="0" borderId="0" xfId="1" applyNumberFormat="1" applyFont="1" applyAlignment="1">
      <alignment horizontal="left"/>
    </xf>
    <xf numFmtId="181" fontId="82" fillId="0" borderId="0" xfId="51" applyNumberFormat="1" applyFont="1"/>
    <xf numFmtId="166" fontId="93" fillId="2" borderId="0" xfId="0" applyNumberFormat="1" applyFont="1" applyFill="1"/>
    <xf numFmtId="178" fontId="101" fillId="7" borderId="0" xfId="0" applyFont="1" applyFill="1"/>
    <xf numFmtId="178" fontId="82" fillId="0" borderId="0" xfId="533" applyFont="1"/>
    <xf numFmtId="178" fontId="82" fillId="0" borderId="0" xfId="284" applyFont="1"/>
    <xf numFmtId="166" fontId="84" fillId="2" borderId="0" xfId="0" applyNumberFormat="1" applyFont="1" applyFill="1" applyAlignment="1">
      <alignment vertical="center"/>
    </xf>
    <xf numFmtId="165" fontId="82" fillId="2" borderId="0" xfId="0" applyNumberFormat="1" applyFont="1" applyFill="1"/>
    <xf numFmtId="166" fontId="90" fillId="0" borderId="0" xfId="0" applyNumberFormat="1" applyFont="1"/>
    <xf numFmtId="169" fontId="90" fillId="0" borderId="0" xfId="1" applyNumberFormat="1" applyFont="1"/>
    <xf numFmtId="0" fontId="84" fillId="0" borderId="0" xfId="1" applyNumberFormat="1" applyFont="1"/>
    <xf numFmtId="43" fontId="95" fillId="0" borderId="0" xfId="47" applyNumberFormat="1" applyFont="1" applyAlignment="1">
      <alignment horizontal="left"/>
    </xf>
    <xf numFmtId="170" fontId="82" fillId="0" borderId="0" xfId="0" applyNumberFormat="1" applyFont="1"/>
    <xf numFmtId="166" fontId="93" fillId="0" borderId="0" xfId="1" applyNumberFormat="1" applyFont="1" applyAlignment="1">
      <alignment vertical="center"/>
    </xf>
    <xf numFmtId="167" fontId="82" fillId="2" borderId="0" xfId="0" applyNumberFormat="1" applyFont="1" applyFill="1" applyAlignment="1">
      <alignment vertical="center"/>
    </xf>
    <xf numFmtId="0" fontId="110" fillId="7" borderId="0" xfId="0" applyNumberFormat="1" applyFont="1" applyFill="1" applyAlignment="1">
      <alignment vertical="center"/>
    </xf>
    <xf numFmtId="178" fontId="101" fillId="0" borderId="0" xfId="0" applyFont="1" applyAlignment="1">
      <alignment vertical="center"/>
    </xf>
    <xf numFmtId="169" fontId="101" fillId="0" borderId="0" xfId="1" applyNumberFormat="1" applyFont="1" applyAlignment="1">
      <alignment vertical="center"/>
    </xf>
    <xf numFmtId="178" fontId="90" fillId="2" borderId="0" xfId="0" applyFont="1" applyFill="1" applyAlignment="1">
      <alignment horizontal="right"/>
    </xf>
    <xf numFmtId="178" fontId="89" fillId="2" borderId="0" xfId="0" applyFont="1" applyFill="1" applyAlignment="1">
      <alignment horizontal="right"/>
    </xf>
    <xf numFmtId="43" fontId="82" fillId="0" borderId="0" xfId="46" applyNumberFormat="1" applyFont="1" applyAlignment="1">
      <alignment horizontal="right"/>
    </xf>
    <xf numFmtId="43" fontId="82" fillId="2" borderId="0" xfId="0" applyNumberFormat="1" applyFont="1" applyFill="1" applyAlignment="1">
      <alignment horizontal="right"/>
    </xf>
    <xf numFmtId="178" fontId="87" fillId="0" borderId="0" xfId="0" applyFont="1" applyAlignment="1">
      <alignment vertical="center"/>
    </xf>
    <xf numFmtId="169" fontId="87" fillId="0" borderId="0" xfId="1" applyNumberFormat="1" applyFont="1" applyAlignment="1">
      <alignment vertical="center"/>
    </xf>
    <xf numFmtId="43" fontId="101" fillId="0" borderId="0" xfId="1" applyFont="1" applyAlignment="1">
      <alignment vertical="center"/>
    </xf>
    <xf numFmtId="178" fontId="102" fillId="0" borderId="0" xfId="0" applyFont="1"/>
    <xf numFmtId="169" fontId="102" fillId="0" borderId="0" xfId="1" applyNumberFormat="1" applyFont="1"/>
    <xf numFmtId="178" fontId="101" fillId="0" borderId="0" xfId="0" applyFont="1" applyAlignment="1">
      <alignment horizontal="left"/>
    </xf>
    <xf numFmtId="169" fontId="101" fillId="0" borderId="0" xfId="1" applyNumberFormat="1" applyFont="1"/>
    <xf numFmtId="43" fontId="101" fillId="0" borderId="0" xfId="1" applyFont="1"/>
    <xf numFmtId="43" fontId="101" fillId="0" borderId="0" xfId="1" applyFont="1" applyAlignment="1">
      <alignment horizontal="left"/>
    </xf>
    <xf numFmtId="43" fontId="87" fillId="0" borderId="0" xfId="1" applyFont="1" applyAlignment="1">
      <alignment vertical="center"/>
    </xf>
    <xf numFmtId="178" fontId="90" fillId="2" borderId="0" xfId="0" applyFont="1" applyFill="1" applyAlignment="1">
      <alignment vertical="center"/>
    </xf>
    <xf numFmtId="178" fontId="102" fillId="0" borderId="0" xfId="0" applyFont="1" applyAlignment="1">
      <alignment horizontal="left"/>
    </xf>
    <xf numFmtId="180" fontId="86" fillId="0" borderId="0" xfId="1" applyNumberFormat="1" applyFont="1" applyAlignment="1">
      <alignment vertical="center"/>
    </xf>
    <xf numFmtId="178" fontId="82" fillId="5" borderId="0" xfId="0" applyFont="1" applyFill="1" applyAlignment="1">
      <alignment horizontal="right"/>
    </xf>
    <xf numFmtId="178" fontId="94" fillId="5" borderId="0" xfId="0" applyFont="1" applyFill="1" applyAlignment="1">
      <alignment vertical="center"/>
    </xf>
    <xf numFmtId="169" fontId="86" fillId="2" borderId="0" xfId="1" applyNumberFormat="1" applyFont="1" applyFill="1"/>
    <xf numFmtId="174" fontId="86" fillId="0" borderId="0" xfId="0" applyNumberFormat="1" applyFont="1"/>
    <xf numFmtId="169" fontId="90" fillId="2" borderId="0" xfId="1" applyNumberFormat="1" applyFont="1" applyFill="1"/>
    <xf numFmtId="169" fontId="82" fillId="2" borderId="0" xfId="1" applyNumberFormat="1" applyFont="1" applyFill="1" applyAlignment="1"/>
    <xf numFmtId="166" fontId="82" fillId="0" borderId="0" xfId="0" applyNumberFormat="1" applyFont="1" applyAlignment="1">
      <alignment horizontal="right"/>
    </xf>
    <xf numFmtId="169" fontId="84" fillId="2" borderId="0" xfId="1" applyNumberFormat="1" applyFont="1" applyFill="1" applyAlignment="1"/>
    <xf numFmtId="166" fontId="84" fillId="0" borderId="0" xfId="0" applyNumberFormat="1" applyFont="1" applyAlignment="1">
      <alignment horizontal="right"/>
    </xf>
    <xf numFmtId="169" fontId="82" fillId="0" borderId="0" xfId="1" applyNumberFormat="1" applyFont="1" applyAlignment="1"/>
    <xf numFmtId="43" fontId="82" fillId="2" borderId="0" xfId="1" applyFont="1" applyFill="1" applyAlignment="1"/>
    <xf numFmtId="43" fontId="84" fillId="2" borderId="0" xfId="1" applyFont="1" applyFill="1" applyAlignment="1"/>
    <xf numFmtId="43" fontId="82" fillId="2" borderId="0" xfId="1" applyFont="1" applyFill="1" applyAlignment="1">
      <alignment horizontal="right"/>
    </xf>
    <xf numFmtId="178" fontId="84" fillId="0" borderId="0" xfId="0" applyFont="1" applyAlignment="1">
      <alignment horizontal="center"/>
    </xf>
    <xf numFmtId="178" fontId="84" fillId="2" borderId="0" xfId="0" applyFont="1" applyFill="1" applyAlignment="1">
      <alignment horizontal="right"/>
    </xf>
    <xf numFmtId="178" fontId="87" fillId="7" borderId="0" xfId="0" applyFont="1" applyFill="1" applyAlignment="1">
      <alignment vertical="center"/>
    </xf>
    <xf numFmtId="178" fontId="101" fillId="7" borderId="0" xfId="0" applyFont="1" applyFill="1" applyAlignment="1">
      <alignment horizontal="right"/>
    </xf>
    <xf numFmtId="0" fontId="87" fillId="7" borderId="0" xfId="0" applyNumberFormat="1" applyFont="1" applyFill="1" applyAlignment="1">
      <alignment horizontal="right"/>
    </xf>
    <xf numFmtId="166" fontId="84" fillId="0" borderId="0" xfId="49" applyNumberFormat="1" applyFont="1"/>
    <xf numFmtId="0" fontId="84" fillId="0" borderId="0" xfId="49" applyNumberFormat="1" applyFont="1" applyAlignment="1">
      <alignment horizontal="right"/>
    </xf>
    <xf numFmtId="166" fontId="84" fillId="0" borderId="0" xfId="49" applyNumberFormat="1" applyFont="1" applyAlignment="1">
      <alignment horizontal="right"/>
    </xf>
    <xf numFmtId="166" fontId="89" fillId="0" borderId="0" xfId="49" applyNumberFormat="1" applyFont="1" applyAlignment="1">
      <alignment horizontal="right"/>
    </xf>
    <xf numFmtId="43" fontId="89" fillId="0" borderId="0" xfId="49" applyNumberFormat="1" applyFont="1" applyAlignment="1">
      <alignment horizontal="center"/>
    </xf>
    <xf numFmtId="178" fontId="90" fillId="2" borderId="0" xfId="0" applyFont="1" applyFill="1" applyAlignment="1">
      <alignment horizontal="right" vertical="center"/>
    </xf>
    <xf numFmtId="166" fontId="82" fillId="0" borderId="0" xfId="0" applyNumberFormat="1" applyFont="1" applyAlignment="1">
      <alignment vertical="center"/>
    </xf>
    <xf numFmtId="174" fontId="82" fillId="0" borderId="0" xfId="0" applyNumberFormat="1" applyFont="1" applyAlignment="1">
      <alignment vertical="center"/>
    </xf>
    <xf numFmtId="166" fontId="84" fillId="0" borderId="0" xfId="0" applyNumberFormat="1" applyFont="1" applyAlignment="1">
      <alignment vertical="center"/>
    </xf>
    <xf numFmtId="178" fontId="89" fillId="7" borderId="0" xfId="0" quotePrefix="1" applyFont="1" applyFill="1" applyAlignment="1">
      <alignment horizontal="right"/>
    </xf>
    <xf numFmtId="178" fontId="89" fillId="7" borderId="5" xfId="0" applyFont="1" applyFill="1" applyBorder="1"/>
    <xf numFmtId="168" fontId="89" fillId="7" borderId="0" xfId="51" applyNumberFormat="1" applyFont="1" applyFill="1" applyAlignment="1">
      <alignment horizontal="right"/>
    </xf>
    <xf numFmtId="165" fontId="123" fillId="0" borderId="0" xfId="0" applyNumberFormat="1" applyFont="1" applyAlignment="1">
      <alignment horizontal="left"/>
    </xf>
    <xf numFmtId="165" fontId="89" fillId="0" borderId="0" xfId="0" applyNumberFormat="1" applyFont="1" applyAlignment="1">
      <alignment horizontal="right"/>
    </xf>
    <xf numFmtId="166" fontId="82" fillId="5" borderId="0" xfId="1" applyNumberFormat="1" applyFont="1" applyFill="1" applyAlignment="1">
      <alignment horizontal="right"/>
    </xf>
    <xf numFmtId="4" fontId="89" fillId="7" borderId="0" xfId="0" applyNumberFormat="1" applyFont="1" applyFill="1" applyAlignment="1">
      <alignment horizontal="left"/>
    </xf>
    <xf numFmtId="173" fontId="89" fillId="7" borderId="0" xfId="0" applyNumberFormat="1" applyFont="1" applyFill="1" applyAlignment="1">
      <alignment horizontal="right" vertical="center"/>
    </xf>
    <xf numFmtId="4" fontId="84" fillId="2" borderId="0" xfId="0" applyNumberFormat="1" applyFont="1" applyFill="1" applyAlignment="1">
      <alignment horizontal="left"/>
    </xf>
    <xf numFmtId="168" fontId="82" fillId="2" borderId="0" xfId="51" applyNumberFormat="1" applyFont="1" applyFill="1"/>
    <xf numFmtId="178" fontId="99" fillId="0" borderId="0" xfId="0" applyFont="1"/>
    <xf numFmtId="9" fontId="82" fillId="0" borderId="0" xfId="0" applyNumberFormat="1" applyFont="1"/>
    <xf numFmtId="173" fontId="89" fillId="7" borderId="0" xfId="0" applyNumberFormat="1" applyFont="1" applyFill="1" applyAlignment="1">
      <alignment horizontal="right"/>
    </xf>
    <xf numFmtId="166" fontId="89" fillId="7" borderId="0" xfId="1" applyNumberFormat="1" applyFont="1" applyFill="1" applyAlignment="1">
      <alignment horizontal="right"/>
    </xf>
    <xf numFmtId="17" fontId="89" fillId="7" borderId="0" xfId="0" quotePrefix="1" applyNumberFormat="1" applyFont="1" applyFill="1" applyAlignment="1">
      <alignment horizontal="right"/>
    </xf>
    <xf numFmtId="17" fontId="89" fillId="7" borderId="2" xfId="0" quotePrefix="1" applyNumberFormat="1" applyFont="1" applyFill="1" applyBorder="1" applyAlignment="1">
      <alignment horizontal="right"/>
    </xf>
    <xf numFmtId="17" fontId="89" fillId="7" borderId="6" xfId="0" quotePrefix="1" applyNumberFormat="1" applyFont="1" applyFill="1" applyBorder="1" applyAlignment="1">
      <alignment horizontal="right"/>
    </xf>
    <xf numFmtId="178" fontId="99" fillId="2" borderId="0" xfId="0" applyFont="1" applyFill="1"/>
    <xf numFmtId="166" fontId="82" fillId="5" borderId="0" xfId="1" applyNumberFormat="1" applyFont="1" applyFill="1" applyAlignment="1">
      <alignment horizontal="right" vertical="center"/>
    </xf>
    <xf numFmtId="166" fontId="82" fillId="5" borderId="0" xfId="1" applyNumberFormat="1" applyFont="1" applyFill="1"/>
    <xf numFmtId="178" fontId="85" fillId="2" borderId="0" xfId="0" applyFont="1" applyFill="1"/>
    <xf numFmtId="166" fontId="89" fillId="7" borderId="0" xfId="1" applyNumberFormat="1" applyFont="1" applyFill="1"/>
    <xf numFmtId="166" fontId="82" fillId="0" borderId="0" xfId="1" applyNumberFormat="1" applyFont="1" applyFill="1" applyAlignment="1">
      <alignment vertical="center"/>
    </xf>
    <xf numFmtId="178" fontId="123" fillId="7" borderId="0" xfId="0" quotePrefix="1" applyFont="1" applyFill="1" applyAlignment="1">
      <alignment horizontal="right"/>
    </xf>
    <xf numFmtId="168" fontId="123" fillId="7" borderId="0" xfId="51" applyNumberFormat="1" applyFont="1" applyFill="1" applyAlignment="1">
      <alignment horizontal="right"/>
    </xf>
    <xf numFmtId="178" fontId="89" fillId="7" borderId="3" xfId="0" applyFont="1" applyFill="1" applyBorder="1"/>
    <xf numFmtId="178" fontId="89" fillId="7" borderId="4" xfId="0" quotePrefix="1" applyFont="1" applyFill="1" applyBorder="1" applyAlignment="1">
      <alignment horizontal="right"/>
    </xf>
    <xf numFmtId="168" fontId="89" fillId="7" borderId="0" xfId="51" applyNumberFormat="1" applyFont="1" applyFill="1" applyBorder="1"/>
    <xf numFmtId="168" fontId="89" fillId="7" borderId="0" xfId="51" applyNumberFormat="1" applyFont="1" applyFill="1" applyBorder="1" applyAlignment="1">
      <alignment horizontal="right"/>
    </xf>
    <xf numFmtId="168" fontId="89" fillId="7" borderId="0" xfId="51" applyNumberFormat="1" applyFont="1" applyFill="1"/>
    <xf numFmtId="166" fontId="86" fillId="0" borderId="0" xfId="1" applyNumberFormat="1" applyFont="1" applyFill="1" applyAlignment="1">
      <alignment horizontal="right"/>
    </xf>
    <xf numFmtId="166" fontId="86" fillId="0" borderId="0" xfId="1" applyNumberFormat="1" applyFont="1" applyAlignment="1">
      <alignment horizontal="right"/>
    </xf>
    <xf numFmtId="166" fontId="89" fillId="7" borderId="0" xfId="0" applyNumberFormat="1" applyFont="1" applyFill="1" applyAlignment="1">
      <alignment horizontal="right" vertical="center"/>
    </xf>
    <xf numFmtId="166" fontId="89" fillId="7" borderId="0" xfId="0" applyNumberFormat="1" applyFont="1" applyFill="1" applyAlignment="1">
      <alignment horizontal="right"/>
    </xf>
    <xf numFmtId="170" fontId="95" fillId="0" borderId="0" xfId="2" applyNumberFormat="1" applyFont="1" applyBorder="1"/>
    <xf numFmtId="178" fontId="90" fillId="7" borderId="19" xfId="0" applyFont="1" applyFill="1" applyBorder="1"/>
    <xf numFmtId="178" fontId="82" fillId="7" borderId="7" xfId="0" applyFont="1" applyFill="1" applyBorder="1"/>
    <xf numFmtId="178" fontId="84" fillId="0" borderId="0" xfId="0" applyFont="1" applyAlignment="1">
      <alignment horizontal="left" vertical="center" wrapText="1"/>
    </xf>
    <xf numFmtId="168" fontId="89" fillId="7" borderId="6" xfId="51" applyNumberFormat="1" applyFont="1" applyFill="1" applyBorder="1"/>
    <xf numFmtId="164" fontId="95" fillId="0" borderId="0" xfId="59" applyFont="1" applyFill="1" applyBorder="1"/>
    <xf numFmtId="164" fontId="95" fillId="0" borderId="0" xfId="59" applyFont="1" applyBorder="1"/>
    <xf numFmtId="164" fontId="82" fillId="0" borderId="0" xfId="59" applyFont="1"/>
    <xf numFmtId="164" fontId="95" fillId="0" borderId="0" xfId="59" applyFont="1"/>
    <xf numFmtId="178" fontId="84" fillId="0" borderId="0" xfId="0" applyFont="1" applyAlignment="1">
      <alignment horizontal="left"/>
    </xf>
    <xf numFmtId="166" fontId="86" fillId="2" borderId="0" xfId="1" applyNumberFormat="1" applyFont="1" applyFill="1" applyAlignment="1">
      <alignment horizontal="right"/>
    </xf>
    <xf numFmtId="178" fontId="89" fillId="7" borderId="0" xfId="0" quotePrefix="1" applyFont="1" applyFill="1" applyAlignment="1">
      <alignment horizontal="center" vertical="center"/>
    </xf>
    <xf numFmtId="2" fontId="89" fillId="7" borderId="0" xfId="0" applyNumberFormat="1" applyFont="1" applyFill="1" applyAlignment="1">
      <alignment horizontal="right"/>
    </xf>
    <xf numFmtId="168" fontId="89" fillId="7" borderId="0" xfId="51" applyNumberFormat="1" applyFont="1" applyFill="1" applyAlignment="1">
      <alignment horizontal="center" vertical="center"/>
    </xf>
    <xf numFmtId="2" fontId="89" fillId="0" borderId="0" xfId="0" applyNumberFormat="1" applyFont="1" applyAlignment="1">
      <alignment horizontal="right"/>
    </xf>
    <xf numFmtId="165" fontId="82" fillId="0" borderId="0" xfId="0" applyNumberFormat="1" applyFont="1" applyAlignment="1">
      <alignment horizontal="right" vertical="center"/>
    </xf>
    <xf numFmtId="166" fontId="86" fillId="0" borderId="0" xfId="1" applyNumberFormat="1" applyFont="1" applyFill="1"/>
    <xf numFmtId="166" fontId="86" fillId="0" borderId="0" xfId="1" applyNumberFormat="1" applyFont="1" applyFill="1" applyAlignment="1">
      <alignment horizontal="right" vertical="center"/>
    </xf>
    <xf numFmtId="165" fontId="82" fillId="2" borderId="0" xfId="0" applyNumberFormat="1" applyFont="1" applyFill="1" applyAlignment="1">
      <alignment horizontal="right" vertical="center"/>
    </xf>
    <xf numFmtId="166" fontId="86" fillId="0" borderId="0" xfId="1" applyNumberFormat="1" applyFont="1" applyAlignment="1">
      <alignment horizontal="right" vertical="center"/>
    </xf>
    <xf numFmtId="17" fontId="89" fillId="7" borderId="0" xfId="0" quotePrefix="1" applyNumberFormat="1" applyFont="1" applyFill="1" applyAlignment="1">
      <alignment horizontal="center" vertical="center"/>
    </xf>
    <xf numFmtId="168" fontId="89" fillId="7" borderId="0" xfId="51" applyNumberFormat="1" applyFont="1" applyFill="1" applyBorder="1" applyAlignment="1">
      <alignment horizontal="center" vertical="center"/>
    </xf>
    <xf numFmtId="178" fontId="82" fillId="2" borderId="0" xfId="0" applyFont="1" applyFill="1" applyAlignment="1">
      <alignment horizontal="center"/>
    </xf>
    <xf numFmtId="17" fontId="89" fillId="7" borderId="0" xfId="0" quotePrefix="1" applyNumberFormat="1" applyFont="1" applyFill="1" applyAlignment="1">
      <alignment horizontal="center"/>
    </xf>
    <xf numFmtId="168" fontId="89" fillId="7" borderId="0" xfId="51" applyNumberFormat="1" applyFont="1" applyFill="1" applyBorder="1" applyAlignment="1">
      <alignment horizontal="center"/>
    </xf>
    <xf numFmtId="172" fontId="82" fillId="2" borderId="0" xfId="0" applyNumberFormat="1" applyFont="1" applyFill="1"/>
    <xf numFmtId="169" fontId="125" fillId="0" borderId="0" xfId="1" applyNumberFormat="1" applyFont="1" applyFill="1" applyBorder="1"/>
    <xf numFmtId="178" fontId="125" fillId="0" borderId="0" xfId="0" applyFont="1"/>
    <xf numFmtId="0" fontId="125" fillId="0" borderId="0" xfId="0" applyNumberFormat="1" applyFont="1"/>
    <xf numFmtId="169" fontId="125" fillId="0" borderId="0" xfId="0" applyNumberFormat="1" applyFont="1"/>
    <xf numFmtId="169" fontId="126" fillId="0" borderId="0" xfId="0" applyNumberFormat="1" applyFont="1"/>
    <xf numFmtId="43" fontId="125" fillId="0" borderId="0" xfId="1" applyFont="1" applyFill="1" applyBorder="1"/>
    <xf numFmtId="0" fontId="127" fillId="0" borderId="0" xfId="0" applyNumberFormat="1" applyFont="1"/>
    <xf numFmtId="169" fontId="127" fillId="0" borderId="0" xfId="0" applyNumberFormat="1" applyFont="1"/>
    <xf numFmtId="178" fontId="128" fillId="2" borderId="0" xfId="0" applyFont="1" applyFill="1" applyAlignment="1">
      <alignment horizontal="center"/>
    </xf>
    <xf numFmtId="178" fontId="128" fillId="2" borderId="0" xfId="0" applyFont="1" applyFill="1"/>
    <xf numFmtId="178" fontId="129" fillId="2" borderId="0" xfId="18" applyFont="1" applyFill="1" applyAlignment="1">
      <alignment vertical="center"/>
    </xf>
    <xf numFmtId="2" fontId="128" fillId="2" borderId="0" xfId="0" applyNumberFormat="1" applyFont="1" applyFill="1" applyAlignment="1">
      <alignment horizontal="center" vertical="center"/>
    </xf>
    <xf numFmtId="0" fontId="128" fillId="2" borderId="0" xfId="0" applyNumberFormat="1" applyFont="1" applyFill="1" applyAlignment="1">
      <alignment horizontal="center" vertical="center"/>
    </xf>
    <xf numFmtId="178" fontId="128" fillId="2" borderId="0" xfId="0" applyFont="1" applyFill="1" applyAlignment="1">
      <alignment vertical="center" wrapText="1"/>
    </xf>
    <xf numFmtId="178" fontId="128" fillId="2" borderId="0" xfId="0" applyFont="1" applyFill="1" applyAlignment="1">
      <alignment horizontal="center" vertical="center"/>
    </xf>
    <xf numFmtId="178" fontId="86" fillId="0" borderId="12" xfId="0" applyFont="1" applyBorder="1"/>
    <xf numFmtId="178" fontId="86" fillId="0" borderId="11" xfId="0" applyFont="1" applyBorder="1"/>
    <xf numFmtId="178" fontId="86" fillId="0" borderId="13" xfId="0" applyFont="1" applyBorder="1"/>
    <xf numFmtId="178" fontId="86" fillId="0" borderId="14" xfId="0" applyFont="1" applyBorder="1"/>
    <xf numFmtId="178" fontId="86" fillId="0" borderId="15" xfId="0" applyFont="1" applyBorder="1"/>
    <xf numFmtId="178" fontId="86" fillId="0" borderId="16" xfId="0" applyFont="1" applyBorder="1"/>
    <xf numFmtId="178" fontId="86" fillId="0" borderId="10" xfId="0" applyFont="1" applyBorder="1"/>
    <xf numFmtId="178" fontId="86" fillId="0" borderId="17" xfId="0" applyFont="1" applyBorder="1"/>
    <xf numFmtId="178" fontId="87" fillId="7" borderId="0" xfId="0" applyFont="1" applyFill="1" applyAlignment="1">
      <alignment horizontal="right"/>
    </xf>
    <xf numFmtId="0" fontId="100" fillId="0" borderId="0" xfId="952" applyFont="1"/>
    <xf numFmtId="178" fontId="132" fillId="0" borderId="0" xfId="0" applyFont="1"/>
    <xf numFmtId="178" fontId="133" fillId="0" borderId="24" xfId="0" applyFont="1" applyBorder="1" applyAlignment="1">
      <alignment horizontal="center" vertical="top" wrapText="1"/>
    </xf>
    <xf numFmtId="178" fontId="134" fillId="0" borderId="24" xfId="0" applyFont="1" applyBorder="1" applyAlignment="1">
      <alignment horizontal="center" vertical="top" wrapText="1"/>
    </xf>
    <xf numFmtId="0" fontId="134" fillId="0" borderId="24" xfId="0" applyNumberFormat="1" applyFont="1" applyBorder="1" applyAlignment="1">
      <alignment horizontal="center" vertical="top" wrapText="1"/>
    </xf>
    <xf numFmtId="4" fontId="89" fillId="7" borderId="0" xfId="0" applyNumberFormat="1" applyFont="1" applyFill="1" applyAlignment="1">
      <alignment horizontal="center" vertical="center" wrapText="1"/>
    </xf>
    <xf numFmtId="178" fontId="98" fillId="2" borderId="0" xfId="0" applyFont="1" applyFill="1" applyAlignment="1">
      <alignment horizontal="left"/>
    </xf>
    <xf numFmtId="178" fontId="93" fillId="2" borderId="0" xfId="0" applyFont="1" applyFill="1" applyAlignment="1">
      <alignment horizontal="left"/>
    </xf>
    <xf numFmtId="178" fontId="99" fillId="2" borderId="0" xfId="0" applyFont="1" applyFill="1" applyAlignment="1">
      <alignment horizontal="left"/>
    </xf>
    <xf numFmtId="170" fontId="82" fillId="0" borderId="0" xfId="1" applyNumberFormat="1" applyFont="1" applyAlignment="1">
      <alignment horizontal="center"/>
    </xf>
    <xf numFmtId="178" fontId="81" fillId="0" borderId="0" xfId="0" applyFont="1" applyAlignment="1">
      <alignment horizontal="left"/>
    </xf>
    <xf numFmtId="0" fontId="128" fillId="2" borderId="0" xfId="0" applyNumberFormat="1" applyFont="1" applyFill="1" applyAlignment="1">
      <alignment horizontal="center"/>
    </xf>
    <xf numFmtId="178" fontId="129" fillId="2" borderId="0" xfId="0" applyFont="1" applyFill="1" applyAlignment="1">
      <alignment wrapText="1"/>
    </xf>
    <xf numFmtId="0" fontId="128" fillId="0" borderId="0" xfId="0" applyNumberFormat="1" applyFont="1" applyAlignment="1">
      <alignment horizontal="center" vertical="center"/>
    </xf>
    <xf numFmtId="178" fontId="128" fillId="7" borderId="0" xfId="0" applyFont="1" applyFill="1" applyAlignment="1">
      <alignment wrapText="1"/>
    </xf>
    <xf numFmtId="178" fontId="128" fillId="2" borderId="0" xfId="950" applyFont="1" applyFill="1" applyBorder="1" applyAlignment="1">
      <alignment vertical="center" wrapText="1"/>
    </xf>
    <xf numFmtId="178" fontId="128" fillId="2" borderId="0" xfId="950" applyFont="1" applyFill="1" applyBorder="1" applyAlignment="1">
      <alignment vertical="center"/>
    </xf>
    <xf numFmtId="178" fontId="128" fillId="0" borderId="0" xfId="0" applyFont="1"/>
    <xf numFmtId="178" fontId="129" fillId="2" borderId="0" xfId="0" applyFont="1" applyFill="1"/>
    <xf numFmtId="178" fontId="128" fillId="2" borderId="0" xfId="0" applyFont="1" applyFill="1" applyAlignment="1">
      <alignment vertical="center"/>
    </xf>
    <xf numFmtId="178" fontId="129" fillId="2" borderId="0" xfId="0" applyFont="1" applyFill="1" applyAlignment="1">
      <alignment vertical="center" wrapText="1"/>
    </xf>
    <xf numFmtId="178" fontId="128" fillId="2" borderId="0" xfId="0" applyFont="1" applyFill="1" applyAlignment="1">
      <alignment wrapText="1"/>
    </xf>
    <xf numFmtId="165" fontId="128" fillId="2" borderId="0" xfId="0" applyNumberFormat="1" applyFont="1" applyFill="1" applyAlignment="1">
      <alignment horizontal="center"/>
    </xf>
    <xf numFmtId="2" fontId="128" fillId="2" borderId="0" xfId="0" applyNumberFormat="1" applyFont="1" applyFill="1" applyAlignment="1">
      <alignment horizontal="center"/>
    </xf>
    <xf numFmtId="178" fontId="129" fillId="2" borderId="0" xfId="0" applyFont="1" applyFill="1" applyAlignment="1">
      <alignment horizontal="left" vertical="center" wrapText="1"/>
    </xf>
    <xf numFmtId="178" fontId="128" fillId="0" borderId="0" xfId="0" applyFont="1" applyAlignment="1">
      <alignment horizontal="center" vertical="center"/>
    </xf>
    <xf numFmtId="178" fontId="129" fillId="7" borderId="0" xfId="0" applyFont="1" applyFill="1"/>
    <xf numFmtId="178" fontId="128" fillId="2" borderId="0" xfId="950" applyFont="1" applyFill="1" applyAlignment="1">
      <alignment horizontal="left" vertical="center" wrapText="1"/>
    </xf>
    <xf numFmtId="178" fontId="128" fillId="0" borderId="0" xfId="950" applyFont="1" applyAlignment="1">
      <alignment vertical="center"/>
    </xf>
    <xf numFmtId="178" fontId="135" fillId="0" borderId="0" xfId="0" applyFont="1" applyAlignment="1">
      <alignment horizontal="center"/>
    </xf>
    <xf numFmtId="178" fontId="136" fillId="0" borderId="0" xfId="0" applyFont="1" applyAlignment="1">
      <alignment horizontal="center"/>
    </xf>
    <xf numFmtId="178" fontId="82" fillId="0" borderId="0" xfId="0" applyFont="1" applyAlignment="1">
      <alignment horizontal="justify" vertical="top" wrapText="1"/>
    </xf>
    <xf numFmtId="178" fontId="82" fillId="0" borderId="0" xfId="0" applyFont="1" applyAlignment="1">
      <alignment wrapText="1"/>
    </xf>
    <xf numFmtId="178" fontId="137" fillId="0" borderId="0" xfId="0" applyFont="1" applyAlignment="1">
      <alignment vertical="center"/>
    </xf>
    <xf numFmtId="178" fontId="82" fillId="0" borderId="0" xfId="0" applyFont="1" applyAlignment="1">
      <alignment vertical="top" wrapText="1"/>
    </xf>
    <xf numFmtId="178" fontId="114" fillId="0" borderId="0" xfId="0" applyFont="1" applyAlignment="1">
      <alignment horizontal="justify" vertical="center" wrapText="1"/>
    </xf>
    <xf numFmtId="178" fontId="128" fillId="2" borderId="0" xfId="950" applyFont="1" applyFill="1" applyAlignment="1">
      <alignment vertical="center" wrapText="1"/>
    </xf>
    <xf numFmtId="178" fontId="129" fillId="0" borderId="0" xfId="0" applyFont="1"/>
    <xf numFmtId="178" fontId="128" fillId="0" borderId="0" xfId="0" applyFont="1" applyAlignment="1">
      <alignment horizontal="center" vertical="center" wrapText="1"/>
    </xf>
    <xf numFmtId="178" fontId="66" fillId="0" borderId="0" xfId="0" applyFont="1"/>
    <xf numFmtId="178" fontId="138" fillId="2" borderId="0" xfId="0" applyFont="1" applyFill="1"/>
    <xf numFmtId="178" fontId="138" fillId="0" borderId="0" xfId="0" applyFont="1"/>
    <xf numFmtId="178" fontId="84" fillId="0" borderId="0" xfId="950" applyFont="1"/>
    <xf numFmtId="178" fontId="139" fillId="4" borderId="0" xfId="40" applyFont="1" applyFill="1" applyAlignment="1">
      <alignment horizontal="center"/>
    </xf>
    <xf numFmtId="178" fontId="139" fillId="0" borderId="0" xfId="40" applyFont="1" applyAlignment="1">
      <alignment horizontal="center"/>
    </xf>
    <xf numFmtId="178" fontId="84" fillId="0" borderId="0" xfId="950" quotePrefix="1" applyFont="1"/>
    <xf numFmtId="178" fontId="84" fillId="2" borderId="0" xfId="18" applyFont="1" applyFill="1" applyAlignment="1">
      <alignment vertical="center"/>
    </xf>
    <xf numFmtId="178" fontId="139" fillId="0" borderId="0" xfId="40" applyFont="1" applyAlignment="1">
      <alignment horizontal="left"/>
    </xf>
    <xf numFmtId="178" fontId="84" fillId="0" borderId="0" xfId="18" applyFont="1" applyAlignment="1">
      <alignment vertical="center"/>
    </xf>
    <xf numFmtId="178" fontId="82" fillId="4" borderId="0" xfId="0" applyFont="1" applyFill="1"/>
    <xf numFmtId="166" fontId="82" fillId="0" borderId="0" xfId="1" applyNumberFormat="1" applyFont="1" applyAlignment="1">
      <alignment horizontal="center" vertical="center" wrapText="1"/>
    </xf>
    <xf numFmtId="0" fontId="82" fillId="0" borderId="0" xfId="18" applyNumberFormat="1" applyFont="1" applyAlignment="1">
      <alignment horizontal="center"/>
    </xf>
    <xf numFmtId="178" fontId="84" fillId="0" borderId="0" xfId="18" applyFont="1"/>
    <xf numFmtId="178" fontId="141" fillId="0" borderId="0" xfId="950" quotePrefix="1" applyFont="1" applyFill="1"/>
    <xf numFmtId="178" fontId="128" fillId="2" borderId="0" xfId="950" applyFont="1" applyFill="1" applyBorder="1" applyAlignment="1">
      <alignment horizontal="left" vertical="center" wrapText="1"/>
    </xf>
    <xf numFmtId="178" fontId="141" fillId="0" borderId="0" xfId="950" quotePrefix="1" applyFont="1" applyBorder="1"/>
    <xf numFmtId="178" fontId="128" fillId="0" borderId="0" xfId="0" applyFont="1" applyAlignment="1">
      <alignment wrapText="1"/>
    </xf>
    <xf numFmtId="0" fontId="129" fillId="0" borderId="0" xfId="0" applyNumberFormat="1" applyFont="1" applyAlignment="1">
      <alignment horizontal="center" vertical="center" wrapText="1"/>
    </xf>
    <xf numFmtId="178" fontId="59" fillId="0" borderId="0" xfId="0" applyFont="1"/>
    <xf numFmtId="178" fontId="141" fillId="0" borderId="0" xfId="950" quotePrefix="1" applyFont="1" applyFill="1" applyBorder="1" applyAlignment="1">
      <alignment wrapText="1"/>
    </xf>
    <xf numFmtId="178" fontId="142" fillId="0" borderId="0" xfId="0" applyFont="1" applyAlignment="1">
      <alignment horizontal="left" vertical="top" wrapText="1"/>
    </xf>
    <xf numFmtId="43" fontId="84" fillId="0" borderId="0" xfId="1" applyFont="1" applyFill="1" applyAlignment="1">
      <alignment vertical="center"/>
    </xf>
    <xf numFmtId="43" fontId="84" fillId="0" borderId="0" xfId="1" applyFont="1" applyFill="1"/>
    <xf numFmtId="43" fontId="83" fillId="0" borderId="0" xfId="952" applyNumberFormat="1" applyFont="1"/>
    <xf numFmtId="0" fontId="93" fillId="0" borderId="10" xfId="952" applyFont="1" applyBorder="1"/>
    <xf numFmtId="170" fontId="93" fillId="0" borderId="10" xfId="953" applyNumberFormat="1" applyFont="1" applyBorder="1"/>
    <xf numFmtId="0" fontId="93" fillId="0" borderId="0" xfId="952" applyFont="1" applyAlignment="1">
      <alignment horizontal="left" indent="1"/>
    </xf>
    <xf numFmtId="170" fontId="93" fillId="0" borderId="0" xfId="953" applyNumberFormat="1" applyFont="1"/>
    <xf numFmtId="0" fontId="86" fillId="0" borderId="0" xfId="952" applyFont="1" applyAlignment="1">
      <alignment horizontal="left" indent="2"/>
    </xf>
    <xf numFmtId="170" fontId="82" fillId="0" borderId="0" xfId="953" applyNumberFormat="1" applyFont="1"/>
    <xf numFmtId="0" fontId="93" fillId="0" borderId="0" xfId="952" applyFont="1"/>
    <xf numFmtId="170" fontId="87" fillId="7" borderId="0" xfId="953" applyNumberFormat="1" applyFont="1" applyFill="1"/>
    <xf numFmtId="169" fontId="96" fillId="0" borderId="0" xfId="1" applyNumberFormat="1" applyFont="1" applyFill="1" applyBorder="1"/>
    <xf numFmtId="169" fontId="95" fillId="0" borderId="0" xfId="1" applyNumberFormat="1" applyFont="1" applyFill="1" applyBorder="1"/>
    <xf numFmtId="0" fontId="110" fillId="9" borderId="0" xfId="0" applyNumberFormat="1" applyFont="1" applyFill="1" applyAlignment="1">
      <alignment horizontal="center" vertical="center"/>
    </xf>
    <xf numFmtId="0" fontId="110" fillId="7" borderId="0" xfId="0" applyNumberFormat="1" applyFont="1" applyFill="1" applyAlignment="1">
      <alignment horizontal="center" vertical="center"/>
    </xf>
    <xf numFmtId="0" fontId="110" fillId="9" borderId="18" xfId="0" applyNumberFormat="1" applyFont="1" applyFill="1" applyBorder="1" applyAlignment="1">
      <alignment horizontal="center"/>
    </xf>
    <xf numFmtId="0" fontId="110" fillId="0" borderId="0" xfId="0" applyNumberFormat="1" applyFont="1" applyAlignment="1">
      <alignment vertical="center"/>
    </xf>
    <xf numFmtId="168" fontId="89" fillId="7" borderId="0" xfId="51" applyNumberFormat="1" applyFont="1" applyFill="1" applyBorder="1" applyAlignment="1">
      <alignment horizontal="right" vertical="top"/>
    </xf>
    <xf numFmtId="165" fontId="98" fillId="0" borderId="0" xfId="0" applyNumberFormat="1" applyFont="1" applyAlignment="1">
      <alignment horizontal="right"/>
    </xf>
    <xf numFmtId="168" fontId="89" fillId="7" borderId="0" xfId="51" applyNumberFormat="1" applyFont="1" applyFill="1" applyBorder="1" applyAlignment="1">
      <alignment horizontal="right" vertical="center"/>
    </xf>
    <xf numFmtId="178" fontId="95" fillId="2" borderId="0" xfId="0" applyFont="1" applyFill="1" applyAlignment="1">
      <alignment horizontal="left"/>
    </xf>
    <xf numFmtId="0" fontId="82" fillId="2" borderId="0" xfId="0" applyNumberFormat="1" applyFont="1" applyFill="1" applyAlignment="1">
      <alignment vertical="center"/>
    </xf>
    <xf numFmtId="168" fontId="89" fillId="7" borderId="0" xfId="51" applyNumberFormat="1" applyFont="1" applyFill="1" applyBorder="1" applyAlignment="1">
      <alignment vertical="center"/>
    </xf>
    <xf numFmtId="168" fontId="82" fillId="0" borderId="0" xfId="51" applyNumberFormat="1" applyFont="1" applyFill="1"/>
    <xf numFmtId="0" fontId="86" fillId="0" borderId="0" xfId="0" applyNumberFormat="1" applyFont="1"/>
    <xf numFmtId="0" fontId="89" fillId="7" borderId="0" xfId="0" applyNumberFormat="1" applyFont="1" applyFill="1" applyAlignment="1">
      <alignment horizontal="left" vertical="center"/>
    </xf>
    <xf numFmtId="170" fontId="82" fillId="0" borderId="0" xfId="1" applyNumberFormat="1" applyFont="1" applyFill="1"/>
    <xf numFmtId="168" fontId="119" fillId="0" borderId="0" xfId="51" applyNumberFormat="1" applyFont="1" applyFill="1" applyAlignment="1">
      <alignment horizontal="left" vertical="center" wrapText="1"/>
    </xf>
    <xf numFmtId="169" fontId="82" fillId="0" borderId="0" xfId="1" applyNumberFormat="1" applyFont="1" applyFill="1" applyAlignment="1"/>
    <xf numFmtId="0" fontId="82" fillId="0" borderId="0" xfId="0" applyNumberFormat="1" applyFont="1" applyAlignment="1">
      <alignment horizontal="left"/>
    </xf>
    <xf numFmtId="178" fontId="50" fillId="5" borderId="0" xfId="0" applyFont="1" applyFill="1"/>
    <xf numFmtId="178" fontId="109" fillId="7" borderId="0" xfId="0" applyFont="1" applyFill="1" applyAlignment="1">
      <alignment vertical="center"/>
    </xf>
    <xf numFmtId="178" fontId="109" fillId="5" borderId="0" xfId="0" applyFont="1" applyFill="1" applyAlignment="1">
      <alignment vertical="center"/>
    </xf>
    <xf numFmtId="178" fontId="89" fillId="5" borderId="0" xfId="0" applyFont="1" applyFill="1" applyAlignment="1">
      <alignment vertical="center"/>
    </xf>
    <xf numFmtId="0" fontId="89" fillId="5" borderId="0" xfId="0" applyNumberFormat="1" applyFont="1" applyFill="1" applyAlignment="1">
      <alignment vertical="center"/>
    </xf>
    <xf numFmtId="0" fontId="109" fillId="5" borderId="0" xfId="0" applyNumberFormat="1" applyFont="1" applyFill="1"/>
    <xf numFmtId="43" fontId="82" fillId="5" borderId="0" xfId="1" applyFont="1" applyFill="1"/>
    <xf numFmtId="0" fontId="110" fillId="10" borderId="0" xfId="0" applyNumberFormat="1" applyFont="1" applyFill="1" applyAlignment="1">
      <alignment vertical="center"/>
    </xf>
    <xf numFmtId="166" fontId="82" fillId="5" borderId="0" xfId="0" applyNumberFormat="1" applyFont="1" applyFill="1"/>
    <xf numFmtId="169" fontId="82" fillId="5" borderId="0" xfId="1" applyNumberFormat="1" applyFont="1" applyFill="1"/>
    <xf numFmtId="178" fontId="82" fillId="5" borderId="0" xfId="0" applyFont="1" applyFill="1" applyAlignment="1">
      <alignment vertical="center"/>
    </xf>
    <xf numFmtId="0" fontId="87" fillId="9" borderId="0" xfId="0" applyNumberFormat="1" applyFont="1" applyFill="1" applyAlignment="1">
      <alignment vertical="center"/>
    </xf>
    <xf numFmtId="0" fontId="110" fillId="5" borderId="0" xfId="0" applyNumberFormat="1" applyFont="1" applyFill="1" applyAlignment="1">
      <alignment horizontal="center"/>
    </xf>
    <xf numFmtId="170" fontId="82" fillId="5" borderId="0" xfId="1" applyNumberFormat="1" applyFont="1" applyFill="1"/>
    <xf numFmtId="178" fontId="101" fillId="5" borderId="0" xfId="0" applyFont="1" applyFill="1"/>
    <xf numFmtId="178" fontId="102" fillId="5" borderId="0" xfId="0" applyFont="1" applyFill="1" applyAlignment="1">
      <alignment vertical="center"/>
    </xf>
    <xf numFmtId="178" fontId="90" fillId="5" borderId="0" xfId="0" applyFont="1" applyFill="1"/>
    <xf numFmtId="178" fontId="89" fillId="5" borderId="0" xfId="0" applyFont="1" applyFill="1"/>
    <xf numFmtId="0" fontId="110" fillId="5" borderId="0" xfId="0" applyNumberFormat="1" applyFont="1" applyFill="1" applyAlignment="1">
      <alignment vertical="center"/>
    </xf>
    <xf numFmtId="0" fontId="110" fillId="10" borderId="0" xfId="0" applyNumberFormat="1" applyFont="1" applyFill="1" applyAlignment="1">
      <alignment horizontal="center"/>
    </xf>
    <xf numFmtId="178" fontId="101" fillId="5" borderId="0" xfId="0" applyFont="1" applyFill="1" applyAlignment="1">
      <alignment vertical="center"/>
    </xf>
    <xf numFmtId="169" fontId="101" fillId="5" borderId="0" xfId="1" applyNumberFormat="1" applyFont="1" applyFill="1" applyAlignment="1">
      <alignment vertical="center"/>
    </xf>
    <xf numFmtId="167" fontId="128" fillId="5" borderId="0" xfId="1" applyNumberFormat="1" applyFont="1" applyFill="1" applyAlignment="1">
      <alignment horizontal="center" vertical="center"/>
    </xf>
    <xf numFmtId="0" fontId="128" fillId="5" borderId="0" xfId="18" applyNumberFormat="1" applyFont="1" applyFill="1" applyAlignment="1">
      <alignment horizontal="center" vertical="center"/>
    </xf>
    <xf numFmtId="2" fontId="128" fillId="5" borderId="0" xfId="18" applyNumberFormat="1" applyFont="1" applyFill="1" applyAlignment="1">
      <alignment horizontal="center" vertical="center"/>
    </xf>
    <xf numFmtId="0" fontId="144" fillId="9" borderId="0" xfId="0" applyNumberFormat="1" applyFont="1" applyFill="1" applyAlignment="1">
      <alignment horizontal="center"/>
    </xf>
    <xf numFmtId="0" fontId="82" fillId="7" borderId="0" xfId="0" applyNumberFormat="1" applyFont="1" applyFill="1" applyAlignment="1">
      <alignment horizontal="left" indent="2"/>
    </xf>
    <xf numFmtId="0" fontId="82" fillId="8" borderId="0" xfId="152" applyNumberFormat="1" applyFont="1" applyFill="1"/>
    <xf numFmtId="0" fontId="84" fillId="8" borderId="0" xfId="0" applyNumberFormat="1" applyFont="1" applyFill="1"/>
    <xf numFmtId="0" fontId="82" fillId="8" borderId="0" xfId="0" applyNumberFormat="1" applyFont="1" applyFill="1"/>
    <xf numFmtId="169" fontId="82" fillId="8" borderId="0" xfId="1" applyNumberFormat="1" applyFont="1" applyFill="1" applyBorder="1"/>
    <xf numFmtId="0" fontId="118" fillId="9" borderId="0" xfId="0" applyNumberFormat="1" applyFont="1" applyFill="1"/>
    <xf numFmtId="0" fontId="118" fillId="9" borderId="27" xfId="0" applyNumberFormat="1" applyFont="1" applyFill="1" applyBorder="1" applyAlignment="1">
      <alignment horizontal="center"/>
    </xf>
    <xf numFmtId="0" fontId="118" fillId="9" borderId="0" xfId="0" applyNumberFormat="1" applyFont="1" applyFill="1" applyAlignment="1">
      <alignment horizontal="center"/>
    </xf>
    <xf numFmtId="0" fontId="84" fillId="0" borderId="0" xfId="0" applyNumberFormat="1" applyFont="1"/>
    <xf numFmtId="0" fontId="118" fillId="9" borderId="0" xfId="0" applyNumberFormat="1" applyFont="1" applyFill="1" applyAlignment="1">
      <alignment horizontal="left"/>
    </xf>
    <xf numFmtId="178" fontId="131" fillId="0" borderId="0" xfId="24" applyFont="1" applyAlignment="1">
      <alignment horizontal="left"/>
    </xf>
    <xf numFmtId="178" fontId="131" fillId="0" borderId="0" xfId="24" applyFont="1" applyAlignment="1">
      <alignment horizontal="left" indent="1"/>
    </xf>
    <xf numFmtId="178" fontId="117" fillId="0" borderId="0" xfId="24" applyFont="1" applyAlignment="1">
      <alignment horizontal="left" indent="2"/>
    </xf>
    <xf numFmtId="178" fontId="131" fillId="0" borderId="0" xfId="24" applyFont="1" applyAlignment="1">
      <alignment horizontal="left" indent="2"/>
    </xf>
    <xf numFmtId="178" fontId="131" fillId="0" borderId="0" xfId="24" applyFont="1"/>
    <xf numFmtId="0" fontId="87" fillId="9" borderId="0" xfId="0" applyNumberFormat="1" applyFont="1" applyFill="1" applyAlignment="1">
      <alignment horizontal="right"/>
    </xf>
    <xf numFmtId="182" fontId="82" fillId="0" borderId="0" xfId="0" applyNumberFormat="1" applyFont="1"/>
    <xf numFmtId="166" fontId="123" fillId="0" borderId="0" xfId="954" applyNumberFormat="1" applyFont="1" applyFill="1" applyBorder="1"/>
    <xf numFmtId="178" fontId="145" fillId="0" borderId="0" xfId="0" applyFont="1"/>
    <xf numFmtId="43" fontId="85" fillId="0" borderId="0" xfId="952" applyNumberFormat="1" applyFont="1"/>
    <xf numFmtId="43" fontId="85" fillId="0" borderId="0" xfId="1" applyFont="1" applyFill="1"/>
    <xf numFmtId="0" fontId="146" fillId="0" borderId="0" xfId="952" applyFont="1"/>
    <xf numFmtId="0" fontId="85" fillId="0" borderId="0" xfId="952" applyFont="1"/>
    <xf numFmtId="2" fontId="85" fillId="0" borderId="0" xfId="952" applyNumberFormat="1" applyFont="1"/>
    <xf numFmtId="169" fontId="117" fillId="0" borderId="0" xfId="0" applyNumberFormat="1" applyFont="1" applyAlignment="1">
      <alignment horizontal="right" readingOrder="1"/>
    </xf>
    <xf numFmtId="0" fontId="87" fillId="9" borderId="0" xfId="0" applyNumberFormat="1" applyFont="1" applyFill="1" applyAlignment="1">
      <alignment horizontal="center"/>
    </xf>
    <xf numFmtId="0" fontId="84" fillId="6" borderId="0" xfId="0" applyNumberFormat="1" applyFont="1" applyFill="1"/>
    <xf numFmtId="0" fontId="82" fillId="6" borderId="0" xfId="0" applyNumberFormat="1" applyFont="1" applyFill="1"/>
    <xf numFmtId="0" fontId="87" fillId="9" borderId="0" xfId="0" applyNumberFormat="1" applyFont="1" applyFill="1"/>
    <xf numFmtId="43" fontId="147" fillId="0" borderId="0" xfId="1" applyFont="1" applyAlignment="1">
      <alignment vertical="center"/>
    </xf>
    <xf numFmtId="178" fontId="129" fillId="0" borderId="0" xfId="0" applyFont="1" applyAlignment="1">
      <alignment horizontal="left"/>
    </xf>
    <xf numFmtId="178" fontId="129" fillId="7" borderId="0" xfId="0" applyFont="1" applyFill="1" applyAlignment="1">
      <alignment wrapText="1"/>
    </xf>
    <xf numFmtId="178" fontId="141" fillId="2" borderId="0" xfId="950" quotePrefix="1" applyFont="1" applyFill="1" applyBorder="1"/>
    <xf numFmtId="178" fontId="118" fillId="7" borderId="0" xfId="0" applyFont="1" applyFill="1" applyAlignment="1">
      <alignment horizontal="center" vertical="center"/>
    </xf>
    <xf numFmtId="178" fontId="84" fillId="0" borderId="10" xfId="0" applyFont="1" applyBorder="1"/>
    <xf numFmtId="170" fontId="84" fillId="0" borderId="10" xfId="1" applyNumberFormat="1" applyFont="1" applyBorder="1"/>
    <xf numFmtId="178" fontId="89" fillId="7" borderId="29" xfId="0" applyFont="1" applyFill="1" applyBorder="1"/>
    <xf numFmtId="167" fontId="87" fillId="7" borderId="29" xfId="1" applyNumberFormat="1" applyFont="1" applyFill="1" applyBorder="1" applyAlignment="1">
      <alignment horizontal="right"/>
    </xf>
    <xf numFmtId="178" fontId="89" fillId="7" borderId="0" xfId="0" applyFont="1" applyFill="1" applyAlignment="1">
      <alignment horizontal="center"/>
    </xf>
    <xf numFmtId="178" fontId="82" fillId="0" borderId="0" xfId="0" quotePrefix="1" applyFont="1" applyAlignment="1">
      <alignment horizontal="right"/>
    </xf>
    <xf numFmtId="178" fontId="131" fillId="0" borderId="0" xfId="0" applyFont="1" applyAlignment="1">
      <alignment vertical="center"/>
    </xf>
    <xf numFmtId="178" fontId="94" fillId="0" borderId="0" xfId="0" applyFont="1" applyAlignment="1">
      <alignment horizontal="left"/>
    </xf>
    <xf numFmtId="178" fontId="150" fillId="0" borderId="0" xfId="0" applyFont="1"/>
    <xf numFmtId="1" fontId="89" fillId="7" borderId="0" xfId="1" applyNumberFormat="1" applyFont="1" applyFill="1" applyAlignment="1">
      <alignment horizontal="right" vertical="center"/>
    </xf>
    <xf numFmtId="1" fontId="87" fillId="7" borderId="0" xfId="1" applyNumberFormat="1" applyFont="1" applyFill="1" applyAlignment="1">
      <alignment horizontal="right" vertical="center"/>
    </xf>
    <xf numFmtId="1" fontId="89" fillId="7" borderId="0" xfId="0" applyNumberFormat="1" applyFont="1" applyFill="1" applyAlignment="1">
      <alignment horizontal="right" vertical="center"/>
    </xf>
    <xf numFmtId="183" fontId="93" fillId="0" borderId="0" xfId="1" applyNumberFormat="1" applyFont="1" applyAlignment="1">
      <alignment horizontal="right"/>
    </xf>
    <xf numFmtId="169" fontId="84" fillId="0" borderId="0" xfId="0" applyNumberFormat="1" applyFont="1"/>
    <xf numFmtId="183" fontId="84" fillId="0" borderId="0" xfId="0" applyNumberFormat="1" applyFont="1" applyAlignment="1">
      <alignment horizontal="right"/>
    </xf>
    <xf numFmtId="183" fontId="86" fillId="0" borderId="0" xfId="1" applyNumberFormat="1" applyFont="1" applyAlignment="1">
      <alignment horizontal="right"/>
    </xf>
    <xf numFmtId="183" fontId="86" fillId="0" borderId="0" xfId="0" applyNumberFormat="1" applyFont="1" applyAlignment="1">
      <alignment horizontal="right"/>
    </xf>
    <xf numFmtId="183" fontId="93" fillId="0" borderId="0" xfId="0" applyNumberFormat="1" applyFont="1" applyAlignment="1">
      <alignment horizontal="right"/>
    </xf>
    <xf numFmtId="183" fontId="84" fillId="0" borderId="0" xfId="1" applyNumberFormat="1" applyFont="1" applyAlignment="1">
      <alignment horizontal="right"/>
    </xf>
    <xf numFmtId="183" fontId="82" fillId="0" borderId="0" xfId="1" applyNumberFormat="1" applyFont="1" applyAlignment="1">
      <alignment horizontal="right"/>
    </xf>
    <xf numFmtId="183" fontId="86" fillId="0" borderId="0" xfId="1" applyNumberFormat="1" applyFont="1" applyFill="1" applyAlignment="1">
      <alignment horizontal="right"/>
    </xf>
    <xf numFmtId="170" fontId="93" fillId="0" borderId="0" xfId="1" applyNumberFormat="1" applyFont="1" applyAlignment="1">
      <alignment horizontal="right"/>
    </xf>
    <xf numFmtId="170" fontId="82" fillId="0" borderId="0" xfId="0" applyNumberFormat="1" applyFont="1" applyAlignment="1">
      <alignment horizontal="right"/>
    </xf>
    <xf numFmtId="178" fontId="89" fillId="7" borderId="29" xfId="0" applyFont="1" applyFill="1" applyBorder="1" applyAlignment="1">
      <alignment horizontal="left" vertical="center"/>
    </xf>
    <xf numFmtId="167" fontId="89" fillId="7" borderId="29" xfId="1" applyNumberFormat="1" applyFont="1" applyFill="1" applyBorder="1" applyAlignment="1">
      <alignment vertical="center"/>
    </xf>
    <xf numFmtId="167" fontId="87" fillId="7" borderId="29" xfId="1" applyNumberFormat="1" applyFont="1" applyFill="1" applyBorder="1" applyAlignment="1">
      <alignment vertical="center"/>
    </xf>
    <xf numFmtId="178" fontId="82" fillId="0" borderId="0" xfId="0" applyFont="1" applyAlignment="1">
      <alignment horizontal="right" vertical="center"/>
    </xf>
    <xf numFmtId="184" fontId="82" fillId="0" borderId="0" xfId="0" applyNumberFormat="1" applyFont="1"/>
    <xf numFmtId="0" fontId="89" fillId="7" borderId="0" xfId="1" applyNumberFormat="1" applyFont="1" applyFill="1" applyAlignment="1">
      <alignment horizontal="center" vertical="center"/>
    </xf>
    <xf numFmtId="0" fontId="89" fillId="7" borderId="0" xfId="1" applyNumberFormat="1" applyFont="1" applyFill="1" applyAlignment="1">
      <alignment horizontal="right" vertical="center"/>
    </xf>
    <xf numFmtId="170" fontId="98" fillId="0" borderId="0" xfId="1" applyNumberFormat="1" applyFont="1" applyAlignment="1">
      <alignment horizontal="right" vertical="center"/>
    </xf>
    <xf numFmtId="170" fontId="84" fillId="0" borderId="0" xfId="0" applyNumberFormat="1" applyFont="1" applyAlignment="1">
      <alignment horizontal="right" vertical="center"/>
    </xf>
    <xf numFmtId="170" fontId="93" fillId="0" borderId="0" xfId="1" applyNumberFormat="1" applyFont="1"/>
    <xf numFmtId="170" fontId="82" fillId="0" borderId="0" xfId="0" applyNumberFormat="1" applyFont="1" applyAlignment="1">
      <alignment horizontal="right" vertical="center"/>
    </xf>
    <xf numFmtId="170" fontId="99" fillId="0" borderId="0" xfId="1" quotePrefix="1" applyNumberFormat="1" applyFont="1" applyAlignment="1">
      <alignment horizontal="right" vertical="center"/>
    </xf>
    <xf numFmtId="43" fontId="86" fillId="0" borderId="0" xfId="1" applyFont="1" applyAlignment="1">
      <alignment horizontal="right" vertical="center"/>
    </xf>
    <xf numFmtId="169" fontId="82" fillId="0" borderId="0" xfId="1" quotePrefix="1" applyNumberFormat="1" applyFont="1" applyAlignment="1">
      <alignment horizontal="right"/>
    </xf>
    <xf numFmtId="170" fontId="93" fillId="0" borderId="0" xfId="1" applyNumberFormat="1" applyFont="1" applyAlignment="1">
      <alignment horizontal="right" vertical="center"/>
    </xf>
    <xf numFmtId="43" fontId="99" fillId="0" borderId="0" xfId="1" applyFont="1" applyAlignment="1">
      <alignment horizontal="right" vertical="center"/>
    </xf>
    <xf numFmtId="43" fontId="86" fillId="0" borderId="0" xfId="1" quotePrefix="1" applyFont="1" applyAlignment="1">
      <alignment horizontal="right" vertical="center"/>
    </xf>
    <xf numFmtId="170" fontId="84" fillId="0" borderId="0" xfId="1" applyNumberFormat="1" applyFont="1" applyBorder="1" applyAlignment="1">
      <alignment horizontal="right" vertical="center"/>
    </xf>
    <xf numFmtId="167" fontId="89" fillId="7" borderId="29" xfId="1" applyNumberFormat="1" applyFont="1" applyFill="1" applyBorder="1" applyAlignment="1">
      <alignment horizontal="center"/>
    </xf>
    <xf numFmtId="167" fontId="89" fillId="7" borderId="29" xfId="1" applyNumberFormat="1" applyFont="1" applyFill="1" applyBorder="1" applyAlignment="1">
      <alignment horizontal="center" vertical="center"/>
    </xf>
    <xf numFmtId="1" fontId="89" fillId="7" borderId="29" xfId="0" applyNumberFormat="1" applyFont="1" applyFill="1" applyBorder="1" applyAlignment="1">
      <alignment horizontal="center" vertical="center"/>
    </xf>
    <xf numFmtId="178" fontId="89" fillId="7" borderId="29" xfId="0" applyFont="1" applyFill="1" applyBorder="1" applyAlignment="1">
      <alignment horizontal="center" vertical="center"/>
    </xf>
    <xf numFmtId="172" fontId="93" fillId="0" borderId="0" xfId="1" applyNumberFormat="1" applyFont="1" applyAlignment="1">
      <alignment horizontal="right" vertical="center"/>
    </xf>
    <xf numFmtId="172" fontId="93" fillId="0" borderId="0" xfId="1" applyNumberFormat="1" applyFont="1" applyBorder="1" applyAlignment="1">
      <alignment horizontal="right" vertical="center"/>
    </xf>
    <xf numFmtId="170" fontId="93" fillId="0" borderId="0" xfId="1" applyNumberFormat="1" applyFont="1" applyBorder="1" applyAlignment="1">
      <alignment horizontal="right" vertical="center"/>
    </xf>
    <xf numFmtId="172" fontId="86" fillId="0" borderId="0" xfId="1" applyNumberFormat="1" applyFont="1" applyAlignment="1">
      <alignment horizontal="right" vertical="center"/>
    </xf>
    <xf numFmtId="165" fontId="98" fillId="0" borderId="0" xfId="1" applyNumberFormat="1" applyFont="1" applyAlignment="1">
      <alignment horizontal="right" vertical="center"/>
    </xf>
    <xf numFmtId="178" fontId="98" fillId="0" borderId="0" xfId="0" applyFont="1" applyAlignment="1">
      <alignment horizontal="left"/>
    </xf>
    <xf numFmtId="172" fontId="123" fillId="0" borderId="0" xfId="1" applyNumberFormat="1" applyFont="1" applyAlignment="1">
      <alignment horizontal="right" vertical="center"/>
    </xf>
    <xf numFmtId="172" fontId="152" fillId="0" borderId="0" xfId="1" applyNumberFormat="1" applyFont="1" applyAlignment="1">
      <alignment horizontal="right" vertical="center"/>
    </xf>
    <xf numFmtId="169" fontId="93" fillId="0" borderId="0" xfId="1" applyNumberFormat="1" applyFont="1"/>
    <xf numFmtId="178" fontId="87" fillId="5" borderId="0" xfId="0" applyFont="1" applyFill="1"/>
    <xf numFmtId="170" fontId="82" fillId="7" borderId="0" xfId="0" applyNumberFormat="1" applyFont="1" applyFill="1"/>
    <xf numFmtId="167" fontId="89" fillId="7" borderId="0" xfId="1" applyNumberFormat="1" applyFont="1" applyFill="1"/>
    <xf numFmtId="1" fontId="89" fillId="7" borderId="0" xfId="0" applyNumberFormat="1" applyFont="1" applyFill="1" applyAlignment="1">
      <alignment horizontal="center" vertical="center"/>
    </xf>
    <xf numFmtId="170" fontId="98" fillId="0" borderId="0" xfId="1" applyNumberFormat="1" applyFont="1" applyAlignment="1">
      <alignment vertical="center"/>
    </xf>
    <xf numFmtId="166" fontId="84" fillId="0" borderId="0" xfId="1" applyNumberFormat="1" applyFont="1" applyAlignment="1">
      <alignment horizontal="right" vertical="center"/>
    </xf>
    <xf numFmtId="170" fontId="99" fillId="0" borderId="0" xfId="0" applyNumberFormat="1" applyFont="1" applyAlignment="1">
      <alignment vertical="center"/>
    </xf>
    <xf numFmtId="170" fontId="99" fillId="0" borderId="0" xfId="0" applyNumberFormat="1" applyFont="1" applyAlignment="1">
      <alignment horizontal="right" vertical="center"/>
    </xf>
    <xf numFmtId="170" fontId="82" fillId="0" borderId="0" xfId="1" applyNumberFormat="1" applyFont="1" applyAlignment="1">
      <alignment horizontal="right"/>
    </xf>
    <xf numFmtId="43" fontId="99" fillId="0" borderId="0" xfId="1" applyFont="1" applyAlignment="1">
      <alignment vertical="center"/>
    </xf>
    <xf numFmtId="170" fontId="98" fillId="0" borderId="0" xfId="0" applyNumberFormat="1" applyFont="1" applyAlignment="1">
      <alignment vertical="center"/>
    </xf>
    <xf numFmtId="170" fontId="84" fillId="0" borderId="0" xfId="1" applyNumberFormat="1" applyFont="1" applyAlignment="1">
      <alignment horizontal="right"/>
    </xf>
    <xf numFmtId="167" fontId="89" fillId="7" borderId="29" xfId="1" applyNumberFormat="1" applyFont="1" applyFill="1" applyBorder="1" applyAlignment="1">
      <alignment horizontal="right" vertical="center"/>
    </xf>
    <xf numFmtId="178" fontId="89" fillId="7" borderId="0" xfId="0" applyFont="1" applyFill="1" applyAlignment="1">
      <alignment horizontal="right"/>
    </xf>
    <xf numFmtId="170" fontId="84" fillId="0" borderId="0" xfId="0" applyNumberFormat="1" applyFont="1" applyAlignment="1">
      <alignment horizontal="right"/>
    </xf>
    <xf numFmtId="183" fontId="84" fillId="0" borderId="0" xfId="1" applyNumberFormat="1" applyFont="1" applyAlignment="1"/>
    <xf numFmtId="170" fontId="93" fillId="0" borderId="0" xfId="0" applyNumberFormat="1" applyFont="1"/>
    <xf numFmtId="183" fontId="82" fillId="0" borderId="0" xfId="1" applyNumberFormat="1" applyFont="1" applyAlignment="1"/>
    <xf numFmtId="170" fontId="82" fillId="0" borderId="0" xfId="1" applyNumberFormat="1" applyFont="1" applyAlignment="1"/>
    <xf numFmtId="170" fontId="93" fillId="0" borderId="0" xfId="0" applyNumberFormat="1" applyFont="1" applyAlignment="1">
      <alignment horizontal="right"/>
    </xf>
    <xf numFmtId="170" fontId="82" fillId="0" borderId="0" xfId="0" quotePrefix="1" applyNumberFormat="1" applyFont="1" applyAlignment="1">
      <alignment horizontal="right"/>
    </xf>
    <xf numFmtId="43" fontId="84" fillId="0" borderId="0" xfId="1" applyFont="1" applyAlignment="1">
      <alignment horizontal="right"/>
    </xf>
    <xf numFmtId="183" fontId="84" fillId="0" borderId="0" xfId="1" applyNumberFormat="1" applyFont="1" applyBorder="1" applyAlignment="1">
      <alignment horizontal="right"/>
    </xf>
    <xf numFmtId="0" fontId="89" fillId="7" borderId="29" xfId="0" applyNumberFormat="1" applyFont="1" applyFill="1" applyBorder="1" applyAlignment="1">
      <alignment horizontal="right" vertical="center"/>
    </xf>
    <xf numFmtId="170" fontId="93" fillId="0" borderId="0" xfId="0" applyNumberFormat="1" applyFont="1" applyAlignment="1">
      <alignment horizontal="right" vertical="center"/>
    </xf>
    <xf numFmtId="170" fontId="86" fillId="0" borderId="0" xfId="0" applyNumberFormat="1" applyFont="1" applyAlignment="1">
      <alignment horizontal="right" vertical="center"/>
    </xf>
    <xf numFmtId="170" fontId="82" fillId="0" borderId="0" xfId="0" applyNumberFormat="1" applyFont="1" applyAlignment="1">
      <alignment vertical="center"/>
    </xf>
    <xf numFmtId="170" fontId="82" fillId="5" borderId="0" xfId="0" applyNumberFormat="1" applyFont="1" applyFill="1" applyAlignment="1">
      <alignment horizontal="right" vertical="center"/>
    </xf>
    <xf numFmtId="169" fontId="82" fillId="0" borderId="0" xfId="0" applyNumberFormat="1" applyFont="1" applyAlignment="1">
      <alignment vertical="center"/>
    </xf>
    <xf numFmtId="43" fontId="82" fillId="5" borderId="0" xfId="1" applyFont="1" applyFill="1" applyAlignment="1">
      <alignment horizontal="right" vertical="center"/>
    </xf>
    <xf numFmtId="178" fontId="81" fillId="0" borderId="0" xfId="0" applyFont="1"/>
    <xf numFmtId="43" fontId="82" fillId="0" borderId="0" xfId="1" quotePrefix="1" applyFont="1" applyAlignment="1">
      <alignment horizontal="right" vertical="center"/>
    </xf>
    <xf numFmtId="43" fontId="82" fillId="0" borderId="0" xfId="1" quotePrefix="1" applyFont="1" applyFill="1" applyAlignment="1">
      <alignment horizontal="right" vertical="center"/>
    </xf>
    <xf numFmtId="178" fontId="152" fillId="0" borderId="0" xfId="0" applyFont="1"/>
    <xf numFmtId="178" fontId="82" fillId="7" borderId="0" xfId="0" applyFont="1" applyFill="1" applyAlignment="1">
      <alignment horizontal="right" vertical="center"/>
    </xf>
    <xf numFmtId="0" fontId="87" fillId="7" borderId="0" xfId="0" applyNumberFormat="1" applyFont="1" applyFill="1" applyAlignment="1">
      <alignment horizontal="right" vertical="center"/>
    </xf>
    <xf numFmtId="169" fontId="82" fillId="0" borderId="0" xfId="1" applyNumberFormat="1" applyFont="1" applyAlignment="1">
      <alignment horizontal="right" vertical="center"/>
    </xf>
    <xf numFmtId="178" fontId="61" fillId="0" borderId="0" xfId="0" applyFont="1"/>
    <xf numFmtId="169" fontId="86" fillId="0" borderId="0" xfId="1" applyNumberFormat="1" applyFont="1"/>
    <xf numFmtId="173" fontId="93" fillId="0" borderId="0" xfId="0" applyNumberFormat="1" applyFont="1" applyAlignment="1">
      <alignment horizontal="right" vertical="center"/>
    </xf>
    <xf numFmtId="0" fontId="89" fillId="7" borderId="29" xfId="0" applyNumberFormat="1" applyFont="1" applyFill="1" applyBorder="1" applyAlignment="1">
      <alignment horizontal="center" vertical="center"/>
    </xf>
    <xf numFmtId="0" fontId="87" fillId="7" borderId="29" xfId="0" applyNumberFormat="1" applyFont="1" applyFill="1" applyBorder="1" applyAlignment="1">
      <alignment horizontal="right" vertical="center"/>
    </xf>
    <xf numFmtId="178" fontId="154" fillId="0" borderId="0" xfId="0" applyFont="1" applyAlignment="1">
      <alignment horizontal="left" vertical="center" indent="3"/>
    </xf>
    <xf numFmtId="178" fontId="93" fillId="0" borderId="0" xfId="0" applyFont="1" applyAlignment="1">
      <alignment horizontal="right" vertical="center"/>
    </xf>
    <xf numFmtId="169" fontId="98" fillId="0" borderId="0" xfId="0" applyNumberFormat="1" applyFont="1" applyAlignment="1">
      <alignment vertical="center"/>
    </xf>
    <xf numFmtId="169" fontId="93" fillId="0" borderId="0" xfId="0" applyNumberFormat="1" applyFont="1"/>
    <xf numFmtId="169" fontId="99" fillId="0" borderId="0" xfId="0" applyNumberFormat="1" applyFont="1" applyAlignment="1">
      <alignment vertical="center"/>
    </xf>
    <xf numFmtId="169" fontId="86" fillId="0" borderId="0" xfId="0" applyNumberFormat="1" applyFont="1"/>
    <xf numFmtId="169" fontId="86" fillId="0" borderId="0" xfId="1" applyNumberFormat="1" applyFont="1" applyAlignment="1"/>
    <xf numFmtId="169" fontId="84" fillId="0" borderId="0" xfId="1" applyNumberFormat="1" applyFont="1" applyBorder="1" applyAlignment="1">
      <alignment vertical="center"/>
    </xf>
    <xf numFmtId="10" fontId="155" fillId="0" borderId="0" xfId="51" applyNumberFormat="1" applyFont="1"/>
    <xf numFmtId="10" fontId="82" fillId="0" borderId="0" xfId="0" applyNumberFormat="1" applyFont="1"/>
    <xf numFmtId="178" fontId="94" fillId="0" borderId="0" xfId="0" applyFont="1" applyAlignment="1">
      <alignment horizontal="left" wrapText="1"/>
    </xf>
    <xf numFmtId="43" fontId="82" fillId="0" borderId="0" xfId="1" quotePrefix="1" applyFont="1" applyAlignment="1">
      <alignment horizontal="right"/>
    </xf>
    <xf numFmtId="178" fontId="95" fillId="0" borderId="0" xfId="0" applyFont="1" applyAlignment="1">
      <alignment horizontal="left" vertical="top"/>
    </xf>
    <xf numFmtId="1" fontId="89" fillId="5" borderId="0" xfId="0" applyNumberFormat="1" applyFont="1" applyFill="1" applyAlignment="1">
      <alignment vertical="center"/>
    </xf>
    <xf numFmtId="178" fontId="99" fillId="5" borderId="0" xfId="0" applyFont="1" applyFill="1"/>
    <xf numFmtId="170" fontId="99" fillId="0" borderId="0" xfId="0" applyNumberFormat="1" applyFont="1"/>
    <xf numFmtId="166" fontId="98" fillId="0" borderId="0" xfId="1" applyNumberFormat="1" applyFont="1" applyAlignment="1">
      <alignment horizontal="right" vertical="center"/>
    </xf>
    <xf numFmtId="166" fontId="99" fillId="0" borderId="0" xfId="1" applyNumberFormat="1" applyFont="1" applyAlignment="1">
      <alignment horizontal="right" vertical="center"/>
    </xf>
    <xf numFmtId="170" fontId="86" fillId="0" borderId="0" xfId="1" applyNumberFormat="1" applyFont="1" applyAlignment="1">
      <alignment horizontal="right" vertical="center"/>
    </xf>
    <xf numFmtId="166" fontId="93" fillId="0" borderId="0" xfId="1" applyNumberFormat="1" applyFont="1" applyAlignment="1">
      <alignment horizontal="right" vertical="center"/>
    </xf>
    <xf numFmtId="165" fontId="82" fillId="0" borderId="0" xfId="1" applyNumberFormat="1" applyFont="1" applyAlignment="1">
      <alignment horizontal="right" vertical="center"/>
    </xf>
    <xf numFmtId="3" fontId="89" fillId="7" borderId="29" xfId="1" applyNumberFormat="1" applyFont="1" applyFill="1" applyBorder="1" applyAlignment="1">
      <alignment horizontal="right"/>
    </xf>
    <xf numFmtId="167" fontId="89" fillId="7" borderId="29" xfId="1" applyNumberFormat="1" applyFont="1" applyFill="1" applyBorder="1" applyAlignment="1">
      <alignment horizontal="right"/>
    </xf>
    <xf numFmtId="10" fontId="155" fillId="0" borderId="0" xfId="51" applyNumberFormat="1" applyFont="1" applyAlignment="1">
      <alignment horizontal="center"/>
    </xf>
    <xf numFmtId="10" fontId="99" fillId="0" borderId="0" xfId="0" applyNumberFormat="1" applyFont="1"/>
    <xf numFmtId="178" fontId="45" fillId="5" borderId="0" xfId="0" applyFont="1" applyFill="1"/>
    <xf numFmtId="178" fontId="139" fillId="5" borderId="0" xfId="40" applyFont="1" applyFill="1" applyAlignment="1">
      <alignment horizontal="center"/>
    </xf>
    <xf numFmtId="183" fontId="84" fillId="0" borderId="0" xfId="1" applyNumberFormat="1" applyFont="1" applyFill="1" applyAlignment="1">
      <alignment horizontal="right"/>
    </xf>
    <xf numFmtId="183" fontId="82" fillId="0" borderId="0" xfId="0" applyNumberFormat="1" applyFont="1" applyAlignment="1">
      <alignment horizontal="right"/>
    </xf>
    <xf numFmtId="3" fontId="89" fillId="7" borderId="29" xfId="0" applyNumberFormat="1" applyFont="1" applyFill="1" applyBorder="1" applyAlignment="1">
      <alignment horizontal="right" vertical="center"/>
    </xf>
    <xf numFmtId="170" fontId="86" fillId="0" borderId="0" xfId="1" applyNumberFormat="1" applyFont="1" applyAlignment="1">
      <alignment horizontal="right"/>
    </xf>
    <xf numFmtId="169" fontId="93" fillId="0" borderId="0" xfId="1" applyNumberFormat="1" applyFont="1" applyAlignment="1">
      <alignment horizontal="right"/>
    </xf>
    <xf numFmtId="178" fontId="87" fillId="11" borderId="0" xfId="0" applyFont="1" applyFill="1"/>
    <xf numFmtId="178" fontId="86" fillId="0" borderId="0" xfId="0" applyFont="1" applyAlignment="1">
      <alignment horizontal="left"/>
    </xf>
    <xf numFmtId="0" fontId="87" fillId="11" borderId="0" xfId="0" applyNumberFormat="1" applyFont="1" applyFill="1"/>
    <xf numFmtId="0" fontId="86" fillId="0" borderId="0" xfId="961" applyFont="1" applyAlignment="1">
      <alignment horizontal="center"/>
    </xf>
    <xf numFmtId="38" fontId="86" fillId="0" borderId="0" xfId="961" applyNumberFormat="1" applyFont="1" applyAlignment="1">
      <alignment horizontal="center"/>
    </xf>
    <xf numFmtId="38" fontId="86" fillId="0" borderId="0" xfId="962" applyNumberFormat="1" applyFont="1" applyAlignment="1">
      <alignment horizontal="center"/>
    </xf>
    <xf numFmtId="38" fontId="86" fillId="0" borderId="0" xfId="962" applyNumberFormat="1" applyFont="1" applyBorder="1" applyAlignment="1">
      <alignment horizontal="center"/>
    </xf>
    <xf numFmtId="0" fontId="106" fillId="0" borderId="0" xfId="967" applyFont="1"/>
    <xf numFmtId="0" fontId="100" fillId="0" borderId="0" xfId="967" applyFont="1"/>
    <xf numFmtId="0" fontId="100" fillId="5" borderId="0" xfId="967" applyFont="1" applyFill="1"/>
    <xf numFmtId="49" fontId="89" fillId="7" borderId="0" xfId="0" applyNumberFormat="1" applyFont="1" applyFill="1" applyAlignment="1">
      <alignment horizontal="right" vertical="center"/>
    </xf>
    <xf numFmtId="0" fontId="5" fillId="0" borderId="0" xfId="969"/>
    <xf numFmtId="0" fontId="87" fillId="7" borderId="0" xfId="969" applyFont="1" applyFill="1" applyAlignment="1">
      <alignment horizontal="center" vertical="center" wrapText="1"/>
    </xf>
    <xf numFmtId="0" fontId="86" fillId="0" borderId="0" xfId="969" applyFont="1" applyAlignment="1">
      <alignment horizontal="left"/>
    </xf>
    <xf numFmtId="167" fontId="86" fillId="0" borderId="0" xfId="970" applyNumberFormat="1" applyFont="1"/>
    <xf numFmtId="167" fontId="87" fillId="7" borderId="0" xfId="970" applyNumberFormat="1" applyFont="1" applyFill="1" applyBorder="1" applyAlignment="1">
      <alignment horizontal="center" vertical="center" wrapText="1"/>
    </xf>
    <xf numFmtId="0" fontId="106" fillId="0" borderId="0" xfId="969" applyFont="1" applyAlignment="1">
      <alignment horizontal="left"/>
    </xf>
    <xf numFmtId="0" fontId="100" fillId="0" borderId="0" xfId="969" applyFont="1"/>
    <xf numFmtId="0" fontId="86" fillId="0" borderId="0" xfId="969" applyFont="1"/>
    <xf numFmtId="0" fontId="87" fillId="7" borderId="0" xfId="969" applyFont="1" applyFill="1" applyAlignment="1">
      <alignment horizontal="left" vertical="center" wrapText="1"/>
    </xf>
    <xf numFmtId="178" fontId="84" fillId="7" borderId="0" xfId="0" applyFont="1" applyFill="1" applyAlignment="1">
      <alignment horizontal="left" vertical="center"/>
    </xf>
    <xf numFmtId="0" fontId="110" fillId="9" borderId="15" xfId="0" applyNumberFormat="1" applyFont="1" applyFill="1" applyBorder="1" applyAlignment="1">
      <alignment horizontal="center"/>
    </xf>
    <xf numFmtId="0" fontId="157" fillId="7" borderId="0" xfId="969" applyFont="1" applyFill="1"/>
    <xf numFmtId="167" fontId="82" fillId="0" borderId="0" xfId="0" applyNumberFormat="1" applyFont="1"/>
    <xf numFmtId="167" fontId="87" fillId="11" borderId="0" xfId="0" applyNumberFormat="1" applyFont="1" applyFill="1"/>
    <xf numFmtId="169" fontId="82" fillId="7" borderId="0" xfId="1" applyNumberFormat="1" applyFont="1" applyFill="1"/>
    <xf numFmtId="178" fontId="128" fillId="0" borderId="0" xfId="0" applyFont="1" applyAlignment="1">
      <alignment vertical="center"/>
    </xf>
    <xf numFmtId="0" fontId="86" fillId="2" borderId="0" xfId="0" applyNumberFormat="1" applyFont="1" applyFill="1"/>
    <xf numFmtId="168" fontId="86" fillId="2" borderId="0" xfId="51" applyNumberFormat="1" applyFont="1" applyFill="1"/>
    <xf numFmtId="0" fontId="87" fillId="0" borderId="30" xfId="961" applyFont="1" applyBorder="1" applyAlignment="1">
      <alignment horizontal="center" vertical="center" wrapText="1"/>
    </xf>
    <xf numFmtId="0" fontId="87" fillId="0" borderId="0" xfId="961" applyFont="1" applyAlignment="1">
      <alignment vertical="center" wrapText="1"/>
    </xf>
    <xf numFmtId="178" fontId="87" fillId="11" borderId="0" xfId="0" applyFont="1" applyFill="1" applyAlignment="1">
      <alignment horizontal="center" vertical="center" wrapText="1"/>
    </xf>
    <xf numFmtId="167" fontId="82" fillId="0" borderId="0" xfId="1" applyNumberFormat="1" applyFont="1"/>
    <xf numFmtId="167" fontId="82" fillId="0" borderId="0" xfId="1" applyNumberFormat="1" applyFont="1" applyBorder="1"/>
    <xf numFmtId="178" fontId="87" fillId="7" borderId="0" xfId="0" applyFont="1" applyFill="1" applyAlignment="1">
      <alignment horizontal="left"/>
    </xf>
    <xf numFmtId="167" fontId="87" fillId="7" borderId="0" xfId="1" applyNumberFormat="1" applyFont="1" applyFill="1" applyBorder="1"/>
    <xf numFmtId="0" fontId="93" fillId="0" borderId="0" xfId="969" applyFont="1" applyAlignment="1">
      <alignment horizontal="left"/>
    </xf>
    <xf numFmtId="0" fontId="87" fillId="7" borderId="0" xfId="969" applyFont="1" applyFill="1" applyAlignment="1">
      <alignment horizontal="center" vertical="center"/>
    </xf>
    <xf numFmtId="167" fontId="82" fillId="5" borderId="0" xfId="0" applyNumberFormat="1" applyFont="1" applyFill="1"/>
    <xf numFmtId="0" fontId="87" fillId="7" borderId="0" xfId="0" applyNumberFormat="1" applyFont="1" applyFill="1" applyAlignment="1">
      <alignment horizontal="center" vertical="center" wrapText="1"/>
    </xf>
    <xf numFmtId="0" fontId="87" fillId="7" borderId="32" xfId="0" applyNumberFormat="1" applyFont="1" applyFill="1" applyBorder="1" applyAlignment="1">
      <alignment horizontal="center" vertical="center" wrapText="1"/>
    </xf>
    <xf numFmtId="178" fontId="87" fillId="7" borderId="0" xfId="0" applyFont="1" applyFill="1" applyAlignment="1">
      <alignment horizontal="center" vertical="center" wrapText="1"/>
    </xf>
    <xf numFmtId="0" fontId="5" fillId="7" borderId="0" xfId="969" applyFill="1"/>
    <xf numFmtId="0" fontId="87" fillId="7" borderId="23" xfId="969" applyFont="1" applyFill="1" applyBorder="1" applyAlignment="1">
      <alignment horizontal="center" vertical="center"/>
    </xf>
    <xf numFmtId="0" fontId="5" fillId="0" borderId="0" xfId="969" applyAlignment="1">
      <alignment horizontal="left"/>
    </xf>
    <xf numFmtId="167" fontId="5" fillId="0" borderId="0" xfId="969" applyNumberFormat="1"/>
    <xf numFmtId="178" fontId="82" fillId="0" borderId="0" xfId="0" applyFont="1" applyAlignment="1">
      <alignment horizontal="left" indent="2"/>
    </xf>
    <xf numFmtId="0" fontId="87" fillId="7" borderId="0" xfId="969" applyFont="1" applyFill="1"/>
    <xf numFmtId="0" fontId="86" fillId="7" borderId="0" xfId="969" applyFont="1" applyFill="1"/>
    <xf numFmtId="178" fontId="93" fillId="0" borderId="0" xfId="0" applyFont="1" applyAlignment="1">
      <alignment horizontal="left"/>
    </xf>
    <xf numFmtId="167" fontId="93" fillId="0" borderId="0" xfId="1" applyNumberFormat="1" applyFont="1" applyBorder="1"/>
    <xf numFmtId="178" fontId="93" fillId="0" borderId="0" xfId="0" applyFont="1" applyAlignment="1">
      <alignment horizontal="left" indent="1"/>
    </xf>
    <xf numFmtId="167" fontId="93" fillId="0" borderId="21" xfId="1" applyNumberFormat="1" applyFont="1" applyBorder="1"/>
    <xf numFmtId="167" fontId="87" fillId="7" borderId="0" xfId="1" applyNumberFormat="1" applyFont="1" applyFill="1" applyBorder="1" applyAlignment="1">
      <alignment horizontal="center" vertical="center" wrapText="1"/>
    </xf>
    <xf numFmtId="0" fontId="87" fillId="7" borderId="0" xfId="0" applyNumberFormat="1" applyFont="1" applyFill="1" applyAlignment="1">
      <alignment horizontal="center"/>
    </xf>
    <xf numFmtId="167" fontId="93" fillId="0" borderId="15" xfId="1" applyNumberFormat="1" applyFont="1" applyBorder="1"/>
    <xf numFmtId="167" fontId="82" fillId="0" borderId="15" xfId="1" applyNumberFormat="1" applyFont="1" applyBorder="1"/>
    <xf numFmtId="167" fontId="87" fillId="7" borderId="15" xfId="1" applyNumberFormat="1" applyFont="1" applyFill="1" applyBorder="1" applyAlignment="1">
      <alignment horizontal="center" vertical="center" wrapText="1"/>
    </xf>
    <xf numFmtId="167" fontId="82" fillId="12" borderId="15" xfId="0" applyNumberFormat="1" applyFont="1" applyFill="1" applyBorder="1"/>
    <xf numFmtId="168" fontId="0" fillId="0" borderId="0" xfId="51" applyNumberFormat="1" applyFont="1"/>
    <xf numFmtId="0" fontId="118" fillId="9" borderId="0" xfId="0" applyNumberFormat="1" applyFont="1" applyFill="1" applyAlignment="1">
      <alignment horizontal="right" vertical="center"/>
    </xf>
    <xf numFmtId="178" fontId="100" fillId="0" borderId="0" xfId="0" applyFont="1" applyAlignment="1">
      <alignment horizontal="left" vertical="center" wrapText="1"/>
    </xf>
    <xf numFmtId="166" fontId="9" fillId="0" borderId="0" xfId="952" applyNumberFormat="1"/>
    <xf numFmtId="170" fontId="83" fillId="0" borderId="0" xfId="952" applyNumberFormat="1" applyFont="1"/>
    <xf numFmtId="0" fontId="0" fillId="0" borderId="0" xfId="0" applyNumberFormat="1"/>
    <xf numFmtId="168" fontId="100" fillId="0" borderId="0" xfId="51" applyNumberFormat="1" applyFont="1" applyAlignment="1">
      <alignment horizontal="left" vertical="center" wrapText="1"/>
    </xf>
    <xf numFmtId="171" fontId="95" fillId="0" borderId="0" xfId="1" applyNumberFormat="1" applyFont="1" applyAlignment="1">
      <alignment vertical="center"/>
    </xf>
    <xf numFmtId="166" fontId="95" fillId="0" borderId="0" xfId="1" applyNumberFormat="1" applyFont="1" applyAlignment="1">
      <alignment vertical="center"/>
    </xf>
    <xf numFmtId="43" fontId="95" fillId="0" borderId="0" xfId="1" applyFont="1" applyAlignment="1">
      <alignment vertical="center"/>
    </xf>
    <xf numFmtId="166" fontId="95" fillId="0" borderId="0" xfId="0" applyNumberFormat="1" applyFont="1" applyAlignment="1">
      <alignment vertical="center"/>
    </xf>
    <xf numFmtId="171" fontId="95" fillId="0" borderId="0" xfId="1" applyNumberFormat="1" applyFont="1" applyBorder="1" applyAlignment="1">
      <alignment vertical="center"/>
    </xf>
    <xf numFmtId="166" fontId="110" fillId="0" borderId="0" xfId="1" applyNumberFormat="1" applyFont="1" applyFill="1" applyBorder="1" applyAlignment="1">
      <alignment horizontal="center" vertical="center"/>
    </xf>
    <xf numFmtId="166" fontId="95" fillId="0" borderId="0" xfId="1" applyNumberFormat="1" applyFont="1" applyFill="1" applyAlignment="1">
      <alignment vertical="center"/>
    </xf>
    <xf numFmtId="43" fontId="100" fillId="0" borderId="0" xfId="1" applyFont="1" applyFill="1" applyBorder="1" applyAlignment="1">
      <alignment vertical="center"/>
    </xf>
    <xf numFmtId="43" fontId="100" fillId="0" borderId="0" xfId="1" applyFont="1" applyFill="1" applyAlignment="1">
      <alignment vertical="center"/>
    </xf>
    <xf numFmtId="43" fontId="95" fillId="0" borderId="0" xfId="0" applyNumberFormat="1" applyFont="1" applyAlignment="1">
      <alignment vertical="center"/>
    </xf>
    <xf numFmtId="166" fontId="158" fillId="0" borderId="0" xfId="1" applyNumberFormat="1" applyFont="1" applyFill="1" applyAlignment="1">
      <alignment vertical="center"/>
    </xf>
    <xf numFmtId="178" fontId="128" fillId="0" borderId="0" xfId="950" applyFont="1" applyFill="1" applyBorder="1" applyAlignment="1">
      <alignment vertical="center" wrapText="1"/>
    </xf>
    <xf numFmtId="43" fontId="82" fillId="0" borderId="0" xfId="972" applyFont="1"/>
    <xf numFmtId="43" fontId="93" fillId="0" borderId="0" xfId="972" applyFont="1" applyFill="1"/>
    <xf numFmtId="43" fontId="82" fillId="0" borderId="0" xfId="972" quotePrefix="1" applyFont="1" applyFill="1" applyAlignment="1">
      <alignment horizontal="right"/>
    </xf>
    <xf numFmtId="43" fontId="93" fillId="0" borderId="0" xfId="972" applyFont="1"/>
    <xf numFmtId="43" fontId="82" fillId="0" borderId="0" xfId="972" applyFont="1" applyFill="1"/>
    <xf numFmtId="43" fontId="93" fillId="0" borderId="0" xfId="972" applyFont="1" applyBorder="1"/>
    <xf numFmtId="0" fontId="93" fillId="0" borderId="0" xfId="973" applyNumberFormat="1" applyFont="1" applyFill="1" applyAlignment="1">
      <alignment horizontal="left"/>
    </xf>
    <xf numFmtId="169" fontId="86" fillId="0" borderId="0" xfId="974" applyNumberFormat="1" applyFont="1" applyAlignment="1">
      <alignment horizontal="right"/>
    </xf>
    <xf numFmtId="169" fontId="93" fillId="0" borderId="0" xfId="974" applyNumberFormat="1" applyFont="1" applyAlignment="1">
      <alignment horizontal="right"/>
    </xf>
    <xf numFmtId="169" fontId="86" fillId="0" borderId="0" xfId="974" applyNumberFormat="1" applyFont="1" applyAlignment="1"/>
    <xf numFmtId="0" fontId="89" fillId="5" borderId="0" xfId="0" applyNumberFormat="1" applyFont="1" applyFill="1" applyAlignment="1">
      <alignment horizontal="right" vertical="center"/>
    </xf>
    <xf numFmtId="178" fontId="128" fillId="5" borderId="0" xfId="950" applyFont="1" applyFill="1" applyBorder="1" applyAlignment="1">
      <alignment vertical="center" wrapText="1"/>
    </xf>
    <xf numFmtId="178" fontId="95" fillId="5" borderId="0" xfId="0" applyFont="1" applyFill="1" applyAlignment="1">
      <alignment horizontal="left" vertical="top"/>
    </xf>
    <xf numFmtId="0" fontId="162" fillId="0" borderId="0" xfId="969" applyFont="1"/>
    <xf numFmtId="167" fontId="82" fillId="0" borderId="0" xfId="970" applyNumberFormat="1" applyFont="1" applyFill="1"/>
    <xf numFmtId="0" fontId="100" fillId="0" borderId="0" xfId="969" applyFont="1" applyAlignment="1">
      <alignment vertical="center"/>
    </xf>
    <xf numFmtId="0" fontId="82" fillId="0" borderId="0" xfId="969" applyFont="1" applyAlignment="1">
      <alignment horizontal="left"/>
    </xf>
    <xf numFmtId="178" fontId="163" fillId="2" borderId="0" xfId="0" applyFont="1" applyFill="1"/>
    <xf numFmtId="178" fontId="164" fillId="7" borderId="0" xfId="0" applyFont="1" applyFill="1"/>
    <xf numFmtId="0" fontId="164" fillId="7" borderId="0" xfId="0" applyNumberFormat="1" applyFont="1" applyFill="1"/>
    <xf numFmtId="0" fontId="165" fillId="7" borderId="0" xfId="0" applyNumberFormat="1" applyFont="1" applyFill="1"/>
    <xf numFmtId="178" fontId="163" fillId="7" borderId="0" xfId="0" applyFont="1" applyFill="1"/>
    <xf numFmtId="0" fontId="164" fillId="7" borderId="0" xfId="0" applyNumberFormat="1" applyFont="1" applyFill="1" applyAlignment="1">
      <alignment horizontal="right" vertical="center"/>
    </xf>
    <xf numFmtId="166" fontId="163" fillId="0" borderId="0" xfId="1" applyNumberFormat="1" applyFont="1" applyFill="1" applyAlignment="1">
      <alignment horizontal="right"/>
    </xf>
    <xf numFmtId="166" fontId="166" fillId="0" borderId="0" xfId="1" applyNumberFormat="1" applyFont="1" applyFill="1" applyAlignment="1">
      <alignment horizontal="right"/>
    </xf>
    <xf numFmtId="166" fontId="163" fillId="0" borderId="0" xfId="1" applyNumberFormat="1" applyFont="1" applyAlignment="1">
      <alignment horizontal="right"/>
    </xf>
    <xf numFmtId="166" fontId="166" fillId="0" borderId="0" xfId="1" applyNumberFormat="1" applyFont="1" applyAlignment="1">
      <alignment horizontal="right"/>
    </xf>
    <xf numFmtId="178" fontId="163" fillId="0" borderId="0" xfId="0" applyFont="1"/>
    <xf numFmtId="178" fontId="163" fillId="2" borderId="0" xfId="0" applyFont="1" applyFill="1" applyAlignment="1">
      <alignment horizontal="center"/>
    </xf>
    <xf numFmtId="17" fontId="164" fillId="7" borderId="0" xfId="0" quotePrefix="1" applyNumberFormat="1" applyFont="1" applyFill="1" applyAlignment="1">
      <alignment horizontal="center"/>
    </xf>
    <xf numFmtId="17" fontId="164" fillId="7" borderId="0" xfId="0" quotePrefix="1" applyNumberFormat="1" applyFont="1" applyFill="1" applyAlignment="1">
      <alignment horizontal="center" vertical="center"/>
    </xf>
    <xf numFmtId="168" fontId="164" fillId="7" borderId="0" xfId="51" applyNumberFormat="1" applyFont="1" applyFill="1" applyBorder="1" applyAlignment="1">
      <alignment horizontal="center"/>
    </xf>
    <xf numFmtId="168" fontId="164" fillId="7" borderId="0" xfId="51" applyNumberFormat="1" applyFont="1" applyFill="1" applyBorder="1" applyAlignment="1">
      <alignment horizontal="center" vertical="center"/>
    </xf>
    <xf numFmtId="0" fontId="100" fillId="0" borderId="0" xfId="969" applyFont="1" applyAlignment="1">
      <alignment horizontal="left" vertical="center" wrapText="1"/>
    </xf>
    <xf numFmtId="170" fontId="84" fillId="8" borderId="0" xfId="1" applyNumberFormat="1" applyFont="1" applyFill="1" applyBorder="1"/>
    <xf numFmtId="170" fontId="82" fillId="8" borderId="0" xfId="1" applyNumberFormat="1" applyFont="1" applyFill="1" applyBorder="1"/>
    <xf numFmtId="170" fontId="118" fillId="9" borderId="0" xfId="1" applyNumberFormat="1" applyFont="1" applyFill="1" applyBorder="1"/>
    <xf numFmtId="185" fontId="0" fillId="0" borderId="0" xfId="1" applyNumberFormat="1" applyFont="1"/>
    <xf numFmtId="185" fontId="168" fillId="0" borderId="0" xfId="1" applyNumberFormat="1" applyFont="1"/>
    <xf numFmtId="178" fontId="168" fillId="0" borderId="0" xfId="0" applyFont="1"/>
    <xf numFmtId="4" fontId="93" fillId="0" borderId="0" xfId="0" applyNumberFormat="1" applyFont="1" applyAlignment="1">
      <alignment vertical="center"/>
    </xf>
    <xf numFmtId="0" fontId="167" fillId="0" borderId="0" xfId="952" applyFont="1"/>
    <xf numFmtId="43" fontId="0" fillId="5" borderId="0" xfId="1" applyFont="1" applyFill="1"/>
    <xf numFmtId="170" fontId="82" fillId="0" borderId="0" xfId="1" applyNumberFormat="1" applyFont="1" applyFill="1" applyAlignment="1">
      <alignment horizontal="right" vertical="center"/>
    </xf>
    <xf numFmtId="170" fontId="96" fillId="0" borderId="0" xfId="1" applyNumberFormat="1" applyFont="1" applyFill="1" applyBorder="1"/>
    <xf numFmtId="170" fontId="96" fillId="0" borderId="15" xfId="1" applyNumberFormat="1" applyFont="1" applyFill="1" applyBorder="1"/>
    <xf numFmtId="170" fontId="95" fillId="0" borderId="0" xfId="1" applyNumberFormat="1" applyFont="1" applyFill="1" applyBorder="1"/>
    <xf numFmtId="170" fontId="95" fillId="0" borderId="15" xfId="1" applyNumberFormat="1" applyFont="1" applyFill="1" applyBorder="1"/>
    <xf numFmtId="170" fontId="110" fillId="9" borderId="0" xfId="1" applyNumberFormat="1" applyFont="1" applyFill="1" applyBorder="1"/>
    <xf numFmtId="170" fontId="110" fillId="9" borderId="15" xfId="1" applyNumberFormat="1" applyFont="1" applyFill="1" applyBorder="1"/>
    <xf numFmtId="170" fontId="86" fillId="0" borderId="0" xfId="51" quotePrefix="1" applyNumberFormat="1" applyFont="1" applyFill="1" applyAlignment="1">
      <alignment horizontal="right" vertical="center"/>
    </xf>
    <xf numFmtId="170" fontId="86" fillId="0" borderId="0" xfId="51" applyNumberFormat="1" applyFont="1" applyFill="1" applyAlignment="1">
      <alignment horizontal="right" vertical="center"/>
    </xf>
    <xf numFmtId="170" fontId="82" fillId="0" borderId="0" xfId="51" applyNumberFormat="1" applyFont="1" applyFill="1" applyAlignment="1">
      <alignment vertical="center"/>
    </xf>
    <xf numFmtId="170" fontId="82" fillId="0" borderId="0" xfId="51" applyNumberFormat="1" applyFont="1" applyAlignment="1">
      <alignment vertical="center"/>
    </xf>
    <xf numFmtId="170" fontId="86" fillId="0" borderId="0" xfId="1" quotePrefix="1" applyNumberFormat="1" applyFont="1" applyFill="1" applyAlignment="1">
      <alignment horizontal="right" vertical="center"/>
    </xf>
    <xf numFmtId="170" fontId="82" fillId="0" borderId="0" xfId="1" applyNumberFormat="1" applyFont="1" applyFill="1" applyAlignment="1">
      <alignment vertical="center"/>
    </xf>
    <xf numFmtId="170" fontId="82" fillId="0" borderId="0" xfId="51" applyNumberFormat="1" applyFont="1"/>
    <xf numFmtId="170" fontId="89" fillId="7" borderId="0" xfId="51" applyNumberFormat="1" applyFont="1" applyFill="1" applyBorder="1" applyAlignment="1">
      <alignment vertical="center"/>
    </xf>
    <xf numFmtId="166" fontId="82" fillId="0" borderId="0" xfId="1" applyNumberFormat="1" applyFont="1" applyFill="1" applyAlignment="1">
      <alignment horizontal="right" vertical="top"/>
    </xf>
    <xf numFmtId="166" fontId="82" fillId="0" borderId="0" xfId="1" applyNumberFormat="1" applyFont="1" applyAlignment="1">
      <alignment horizontal="right" vertical="top"/>
    </xf>
    <xf numFmtId="166" fontId="89" fillId="7" borderId="5" xfId="1" applyNumberFormat="1" applyFont="1" applyFill="1" applyBorder="1"/>
    <xf numFmtId="166" fontId="89" fillId="7" borderId="9" xfId="1" applyNumberFormat="1" applyFont="1" applyFill="1" applyBorder="1"/>
    <xf numFmtId="166" fontId="89" fillId="7" borderId="8" xfId="1" applyNumberFormat="1" applyFont="1" applyFill="1" applyBorder="1"/>
    <xf numFmtId="166" fontId="164" fillId="7" borderId="0" xfId="1" applyNumberFormat="1" applyFont="1" applyFill="1" applyAlignment="1">
      <alignment horizontal="right" vertical="center"/>
    </xf>
    <xf numFmtId="166" fontId="95" fillId="0" borderId="0" xfId="1" applyNumberFormat="1" applyFont="1" applyAlignment="1">
      <alignment horizontal="right"/>
    </xf>
    <xf numFmtId="170" fontId="87" fillId="11" borderId="0" xfId="0" applyNumberFormat="1" applyFont="1" applyFill="1"/>
    <xf numFmtId="170" fontId="86" fillId="0" borderId="0" xfId="0" applyNumberFormat="1" applyFont="1"/>
    <xf numFmtId="170" fontId="86" fillId="0" borderId="0" xfId="1" applyNumberFormat="1" applyFont="1"/>
    <xf numFmtId="170" fontId="87" fillId="11" borderId="0" xfId="1" applyNumberFormat="1" applyFont="1" applyFill="1"/>
    <xf numFmtId="166" fontId="87" fillId="11" borderId="0" xfId="0" applyNumberFormat="1" applyFont="1" applyFill="1"/>
    <xf numFmtId="43" fontId="50" fillId="0" borderId="0" xfId="1" applyFont="1" applyAlignment="1">
      <alignment vertical="center"/>
    </xf>
    <xf numFmtId="178" fontId="113" fillId="0" borderId="0" xfId="0" applyFont="1" applyAlignment="1">
      <alignment wrapText="1"/>
    </xf>
    <xf numFmtId="166" fontId="82" fillId="0" borderId="0" xfId="1" applyNumberFormat="1" applyFont="1" applyFill="1" applyAlignment="1">
      <alignment horizontal="center"/>
    </xf>
    <xf numFmtId="167" fontId="82" fillId="5" borderId="15" xfId="0" applyNumberFormat="1" applyFont="1" applyFill="1" applyBorder="1"/>
    <xf numFmtId="167" fontId="86" fillId="0" borderId="0" xfId="970" applyNumberFormat="1" applyFont="1" applyFill="1"/>
    <xf numFmtId="170" fontId="84" fillId="0" borderId="0" xfId="1" applyNumberFormat="1" applyFont="1" applyFill="1" applyBorder="1" applyAlignment="1">
      <alignment horizontal="right"/>
    </xf>
    <xf numFmtId="170" fontId="82" fillId="0" borderId="0" xfId="1" applyNumberFormat="1" applyFont="1" applyFill="1" applyBorder="1" applyAlignment="1">
      <alignment horizontal="right"/>
    </xf>
    <xf numFmtId="170" fontId="131" fillId="0" borderId="0" xfId="1" applyNumberFormat="1" applyFont="1" applyFill="1" applyBorder="1" applyAlignment="1">
      <alignment horizontal="right"/>
    </xf>
    <xf numFmtId="170" fontId="117" fillId="0" borderId="0" xfId="1" applyNumberFormat="1" applyFont="1" applyFill="1" applyBorder="1" applyAlignment="1">
      <alignment horizontal="right"/>
    </xf>
    <xf numFmtId="170" fontId="87" fillId="7" borderId="0" xfId="1" applyNumberFormat="1" applyFont="1" applyFill="1" applyBorder="1" applyAlignment="1">
      <alignment horizontal="right"/>
    </xf>
    <xf numFmtId="168" fontId="9" fillId="0" borderId="0" xfId="51" applyNumberFormat="1" applyFont="1"/>
    <xf numFmtId="170" fontId="110" fillId="7" borderId="0" xfId="1" applyNumberFormat="1" applyFont="1" applyFill="1" applyBorder="1"/>
    <xf numFmtId="170" fontId="96" fillId="10" borderId="0" xfId="1" applyNumberFormat="1" applyFont="1" applyFill="1" applyBorder="1"/>
    <xf numFmtId="170" fontId="96" fillId="5" borderId="0" xfId="1" applyNumberFormat="1" applyFont="1" applyFill="1" applyBorder="1"/>
    <xf numFmtId="170" fontId="95" fillId="5" borderId="0" xfId="1" applyNumberFormat="1" applyFont="1" applyFill="1" applyBorder="1"/>
    <xf numFmtId="170" fontId="96" fillId="8" borderId="0" xfId="1" applyNumberFormat="1" applyFont="1" applyFill="1" applyBorder="1"/>
    <xf numFmtId="170" fontId="96" fillId="6" borderId="0" xfId="1" applyNumberFormat="1" applyFont="1" applyFill="1" applyBorder="1"/>
    <xf numFmtId="170" fontId="95" fillId="6" borderId="0" xfId="1" applyNumberFormat="1" applyFont="1" applyFill="1" applyBorder="1"/>
    <xf numFmtId="170" fontId="84" fillId="10" borderId="0" xfId="1" applyNumberFormat="1" applyFont="1" applyFill="1" applyBorder="1"/>
    <xf numFmtId="170" fontId="84" fillId="5" borderId="0" xfId="1" applyNumberFormat="1" applyFont="1" applyFill="1" applyBorder="1"/>
    <xf numFmtId="170" fontId="82" fillId="5" borderId="0" xfId="1" applyNumberFormat="1" applyFont="1" applyFill="1" applyBorder="1"/>
    <xf numFmtId="170" fontId="87" fillId="9" borderId="0" xfId="1" applyNumberFormat="1" applyFont="1" applyFill="1" applyBorder="1"/>
    <xf numFmtId="170" fontId="96" fillId="0" borderId="0" xfId="2" applyNumberFormat="1" applyFont="1" applyFill="1" applyBorder="1"/>
    <xf numFmtId="170" fontId="95" fillId="0" borderId="0" xfId="2" applyNumberFormat="1" applyFont="1" applyFill="1" applyBorder="1"/>
    <xf numFmtId="170" fontId="144" fillId="9" borderId="0" xfId="2" applyNumberFormat="1" applyFont="1" applyFill="1" applyBorder="1"/>
    <xf numFmtId="170" fontId="82" fillId="0" borderId="0" xfId="1" applyNumberFormat="1" applyFont="1" applyFill="1" applyBorder="1"/>
    <xf numFmtId="170" fontId="89" fillId="7" borderId="0" xfId="0" applyNumberFormat="1" applyFont="1" applyFill="1" applyAlignment="1">
      <alignment horizontal="right"/>
    </xf>
    <xf numFmtId="170" fontId="87" fillId="7" borderId="0" xfId="1" applyNumberFormat="1" applyFont="1" applyFill="1" applyBorder="1"/>
    <xf numFmtId="0" fontId="110" fillId="7" borderId="0" xfId="0" applyNumberFormat="1" applyFont="1" applyFill="1" applyAlignment="1">
      <alignment horizontal="left"/>
    </xf>
    <xf numFmtId="178" fontId="82" fillId="13" borderId="0" xfId="0" applyFont="1" applyFill="1"/>
    <xf numFmtId="0" fontId="84" fillId="0" borderId="0" xfId="954" applyNumberFormat="1" applyFont="1" applyFill="1" applyBorder="1"/>
    <xf numFmtId="0" fontId="82" fillId="0" borderId="0" xfId="954" applyNumberFormat="1" applyFont="1" applyFill="1" applyBorder="1"/>
    <xf numFmtId="0" fontId="87" fillId="7" borderId="0" xfId="954" applyNumberFormat="1" applyFont="1" applyFill="1" applyBorder="1"/>
    <xf numFmtId="0" fontId="95" fillId="0" borderId="0" xfId="952" applyFont="1"/>
    <xf numFmtId="0" fontId="89" fillId="0" borderId="0" xfId="0" applyNumberFormat="1" applyFont="1" applyAlignment="1">
      <alignment vertical="center"/>
    </xf>
    <xf numFmtId="168" fontId="171" fillId="0" borderId="0" xfId="51" applyNumberFormat="1" applyFont="1" applyAlignment="1">
      <alignment horizontal="right"/>
    </xf>
    <xf numFmtId="43" fontId="95" fillId="0" borderId="0" xfId="1" applyFont="1" applyFill="1"/>
    <xf numFmtId="170" fontId="167" fillId="0" borderId="0" xfId="0" applyNumberFormat="1" applyFont="1"/>
    <xf numFmtId="43" fontId="93" fillId="0" borderId="0" xfId="1" applyFont="1"/>
    <xf numFmtId="170" fontId="86" fillId="0" borderId="0" xfId="1" applyNumberFormat="1" applyFont="1" applyFill="1"/>
    <xf numFmtId="170" fontId="93" fillId="0" borderId="0" xfId="1" applyNumberFormat="1" applyFont="1" applyFill="1"/>
    <xf numFmtId="170" fontId="84" fillId="0" borderId="0" xfId="0" applyNumberFormat="1" applyFont="1"/>
    <xf numFmtId="167" fontId="87" fillId="7" borderId="29" xfId="1" applyNumberFormat="1" applyFont="1" applyFill="1" applyBorder="1" applyAlignment="1">
      <alignment horizontal="right" vertical="center"/>
    </xf>
    <xf numFmtId="186" fontId="95" fillId="2" borderId="0" xfId="0" applyNumberFormat="1" applyFont="1" applyFill="1"/>
    <xf numFmtId="167" fontId="86" fillId="2" borderId="0" xfId="1" applyNumberFormat="1" applyFont="1" applyFill="1"/>
    <xf numFmtId="167" fontId="86" fillId="0" borderId="0" xfId="969" applyNumberFormat="1" applyFont="1"/>
    <xf numFmtId="167" fontId="100" fillId="0" borderId="0" xfId="969" applyNumberFormat="1" applyFont="1"/>
    <xf numFmtId="178" fontId="95" fillId="0" borderId="0" xfId="0" applyFont="1" applyAlignment="1">
      <alignment horizontal="left" vertical="top" wrapText="1"/>
    </xf>
    <xf numFmtId="178" fontId="94" fillId="2" borderId="0" xfId="0" applyFont="1" applyFill="1" applyAlignment="1">
      <alignment horizontal="left" vertical="center" wrapText="1"/>
    </xf>
    <xf numFmtId="4" fontId="89" fillId="7" borderId="0" xfId="0" applyNumberFormat="1" applyFont="1" applyFill="1" applyAlignment="1">
      <alignment vertical="center"/>
    </xf>
    <xf numFmtId="166" fontId="89" fillId="7" borderId="0" xfId="1" applyNumberFormat="1" applyFont="1" applyFill="1" applyBorder="1"/>
    <xf numFmtId="178" fontId="82" fillId="0" borderId="0" xfId="29" applyFont="1" applyAlignment="1">
      <alignment horizontal="justify" vertical="center" wrapText="1"/>
    </xf>
    <xf numFmtId="166" fontId="9" fillId="0" borderId="0" xfId="1" applyNumberFormat="1" applyFont="1"/>
    <xf numFmtId="43" fontId="9" fillId="0" borderId="0" xfId="1" applyFont="1"/>
    <xf numFmtId="0" fontId="110" fillId="9" borderId="34" xfId="0" applyNumberFormat="1" applyFont="1" applyFill="1" applyBorder="1" applyAlignment="1">
      <alignment horizontal="center"/>
    </xf>
    <xf numFmtId="170" fontId="110" fillId="9" borderId="34" xfId="1" applyNumberFormat="1" applyFont="1" applyFill="1" applyBorder="1"/>
    <xf numFmtId="170" fontId="89" fillId="7" borderId="0" xfId="0" applyNumberFormat="1" applyFont="1" applyFill="1" applyAlignment="1">
      <alignment horizontal="center" vertical="center"/>
    </xf>
    <xf numFmtId="169" fontId="84" fillId="0" borderId="0" xfId="954" applyNumberFormat="1" applyFont="1" applyFill="1" applyBorder="1"/>
    <xf numFmtId="169" fontId="82" fillId="0" borderId="0" xfId="954" applyNumberFormat="1" applyFont="1" applyFill="1" applyBorder="1"/>
    <xf numFmtId="169" fontId="82" fillId="0" borderId="0" xfId="953" applyNumberFormat="1" applyFont="1" applyFill="1" applyBorder="1"/>
    <xf numFmtId="169" fontId="84" fillId="0" borderId="0" xfId="953" applyNumberFormat="1" applyFont="1" applyFill="1" applyBorder="1"/>
    <xf numFmtId="169" fontId="87" fillId="7" borderId="0" xfId="954" applyNumberFormat="1" applyFont="1" applyFill="1" applyBorder="1"/>
    <xf numFmtId="169" fontId="82" fillId="0" borderId="0" xfId="1" applyNumberFormat="1" applyFont="1" applyFill="1" applyAlignment="1">
      <alignment horizontal="right" vertical="center" readingOrder="1"/>
    </xf>
    <xf numFmtId="169" fontId="82" fillId="0" borderId="0" xfId="1" applyNumberFormat="1" applyFont="1" applyAlignment="1">
      <alignment horizontal="right" vertical="center" readingOrder="1"/>
    </xf>
    <xf numFmtId="169" fontId="87" fillId="7" borderId="0" xfId="1" applyNumberFormat="1" applyFont="1" applyFill="1" applyAlignment="1">
      <alignment horizontal="right"/>
    </xf>
    <xf numFmtId="178" fontId="119" fillId="0" borderId="0" xfId="29" applyFont="1" applyAlignment="1">
      <alignment vertical="center" wrapText="1"/>
    </xf>
    <xf numFmtId="43" fontId="82" fillId="0" borderId="0" xfId="1" applyFont="1" applyFill="1" applyBorder="1"/>
    <xf numFmtId="170" fontId="82" fillId="0" borderId="0" xfId="1" applyNumberFormat="1" applyFont="1" applyFill="1" applyAlignment="1">
      <alignment horizontal="right"/>
    </xf>
    <xf numFmtId="43" fontId="82" fillId="0" borderId="0" xfId="1" applyFont="1" applyFill="1" applyAlignment="1">
      <alignment horizontal="right"/>
    </xf>
    <xf numFmtId="43" fontId="82" fillId="5" borderId="0" xfId="1" applyFont="1" applyFill="1" applyBorder="1"/>
    <xf numFmtId="173" fontId="82" fillId="0" borderId="0" xfId="0" applyNumberFormat="1" applyFont="1" applyAlignment="1">
      <alignment horizontal="right" vertical="center"/>
    </xf>
    <xf numFmtId="43" fontId="93" fillId="0" borderId="0" xfId="1" applyFont="1" applyAlignment="1">
      <alignment horizontal="right"/>
    </xf>
    <xf numFmtId="43" fontId="86" fillId="0" borderId="0" xfId="1" applyFont="1" applyAlignment="1">
      <alignment horizontal="right"/>
    </xf>
    <xf numFmtId="178" fontId="89" fillId="7" borderId="0" xfId="1643" applyFont="1" applyFill="1" applyAlignment="1">
      <alignment vertical="center"/>
    </xf>
    <xf numFmtId="178" fontId="89" fillId="7" borderId="0" xfId="1643" applyFont="1" applyFill="1"/>
    <xf numFmtId="178" fontId="90" fillId="7" borderId="0" xfId="1643" applyFont="1" applyFill="1"/>
    <xf numFmtId="0" fontId="89" fillId="7" borderId="0" xfId="1643" applyNumberFormat="1" applyFont="1" applyFill="1"/>
    <xf numFmtId="178" fontId="82" fillId="7" borderId="0" xfId="1643" applyFont="1" applyFill="1"/>
    <xf numFmtId="0" fontId="87" fillId="7" borderId="0" xfId="1644" applyFont="1" applyFill="1"/>
    <xf numFmtId="178" fontId="50" fillId="0" borderId="0" xfId="1643" applyFont="1"/>
    <xf numFmtId="178" fontId="89" fillId="0" borderId="0" xfId="1643" applyFont="1" applyAlignment="1">
      <alignment vertical="center"/>
    </xf>
    <xf numFmtId="178" fontId="89" fillId="0" borderId="0" xfId="1643" applyFont="1"/>
    <xf numFmtId="178" fontId="90" fillId="0" borderId="0" xfId="1643" applyFont="1"/>
    <xf numFmtId="0" fontId="82" fillId="0" borderId="0" xfId="2" applyNumberFormat="1" applyFont="1" applyFill="1"/>
    <xf numFmtId="0" fontId="50" fillId="0" borderId="0" xfId="2" applyNumberFormat="1" applyFont="1" applyFill="1"/>
    <xf numFmtId="178" fontId="172" fillId="0" borderId="0" xfId="1643"/>
    <xf numFmtId="178" fontId="50" fillId="2" borderId="0" xfId="1643" applyFont="1" applyFill="1"/>
    <xf numFmtId="178" fontId="82" fillId="0" borderId="0" xfId="1643" applyFont="1"/>
    <xf numFmtId="0" fontId="93" fillId="0" borderId="0" xfId="1644" applyFont="1"/>
    <xf numFmtId="178" fontId="92" fillId="0" borderId="0" xfId="1643" applyFont="1"/>
    <xf numFmtId="0" fontId="82" fillId="0" borderId="0" xfId="2" applyNumberFormat="1" applyFont="1"/>
    <xf numFmtId="0" fontId="50" fillId="0" borderId="0" xfId="2" applyNumberFormat="1" applyFont="1"/>
    <xf numFmtId="178" fontId="84" fillId="0" borderId="0" xfId="1643" applyFont="1"/>
    <xf numFmtId="178" fontId="91" fillId="0" borderId="0" xfId="1643" applyFont="1"/>
    <xf numFmtId="0" fontId="87" fillId="11" borderId="23" xfId="1643" applyNumberFormat="1" applyFont="1" applyFill="1" applyBorder="1" applyAlignment="1">
      <alignment horizontal="center"/>
    </xf>
    <xf numFmtId="178" fontId="93" fillId="0" borderId="5" xfId="1643" applyFont="1" applyBorder="1" applyAlignment="1">
      <alignment horizontal="left"/>
    </xf>
    <xf numFmtId="170" fontId="93" fillId="0" borderId="5" xfId="1643" applyNumberFormat="1" applyFont="1" applyBorder="1"/>
    <xf numFmtId="178" fontId="82" fillId="0" borderId="0" xfId="1643" applyFont="1" applyAlignment="1">
      <alignment horizontal="left" indent="1"/>
    </xf>
    <xf numFmtId="170" fontId="82" fillId="0" borderId="0" xfId="1643" applyNumberFormat="1" applyFont="1"/>
    <xf numFmtId="178" fontId="82" fillId="0" borderId="5" xfId="1643" applyFont="1" applyBorder="1" applyAlignment="1">
      <alignment horizontal="left" indent="1"/>
    </xf>
    <xf numFmtId="170" fontId="82" fillId="0" borderId="5" xfId="1643" applyNumberFormat="1" applyFont="1" applyBorder="1"/>
    <xf numFmtId="178" fontId="87" fillId="11" borderId="0" xfId="1643" applyFont="1" applyFill="1" applyAlignment="1">
      <alignment horizontal="left"/>
    </xf>
    <xf numFmtId="170" fontId="87" fillId="11" borderId="0" xfId="1643" applyNumberFormat="1" applyFont="1" applyFill="1"/>
    <xf numFmtId="178" fontId="94" fillId="0" borderId="0" xfId="1643" applyFont="1"/>
    <xf numFmtId="173" fontId="96" fillId="0" borderId="0" xfId="1643" applyNumberFormat="1" applyFont="1"/>
    <xf numFmtId="166" fontId="84" fillId="0" borderId="0" xfId="2" applyNumberFormat="1" applyFont="1" applyFill="1"/>
    <xf numFmtId="178" fontId="95" fillId="2" borderId="0" xfId="1643" applyFont="1" applyFill="1" applyAlignment="1">
      <alignment horizontal="left"/>
    </xf>
    <xf numFmtId="166" fontId="84" fillId="0" borderId="0" xfId="2" applyNumberFormat="1" applyFont="1"/>
    <xf numFmtId="0" fontId="100" fillId="0" borderId="0" xfId="1644" applyFont="1"/>
    <xf numFmtId="178" fontId="95" fillId="0" borderId="0" xfId="1643" applyFont="1" applyAlignment="1">
      <alignment vertical="center" wrapText="1"/>
    </xf>
    <xf numFmtId="178" fontId="94" fillId="5" borderId="0" xfId="1643" applyFont="1" applyFill="1"/>
    <xf numFmtId="178" fontId="95" fillId="0" borderId="0" xfId="1643" applyFont="1"/>
    <xf numFmtId="43" fontId="95" fillId="0" borderId="0" xfId="2" applyFont="1"/>
    <xf numFmtId="43" fontId="82" fillId="0" borderId="0" xfId="1643" applyNumberFormat="1" applyFont="1"/>
    <xf numFmtId="170" fontId="89" fillId="0" borderId="0" xfId="1643" applyNumberFormat="1" applyFont="1"/>
    <xf numFmtId="43" fontId="170" fillId="0" borderId="0" xfId="2" applyFont="1"/>
    <xf numFmtId="178" fontId="94" fillId="2" borderId="0" xfId="1643" applyFont="1" applyFill="1" applyAlignment="1">
      <alignment horizontal="left"/>
    </xf>
    <xf numFmtId="43" fontId="82" fillId="0" borderId="0" xfId="2" applyFont="1"/>
    <xf numFmtId="178" fontId="82" fillId="0" borderId="0" xfId="2" applyNumberFormat="1" applyFont="1"/>
    <xf numFmtId="178" fontId="95" fillId="0" borderId="0" xfId="1643" applyFont="1" applyAlignment="1">
      <alignment horizontal="left"/>
    </xf>
    <xf numFmtId="43" fontId="96" fillId="0" borderId="0" xfId="1" applyFont="1"/>
    <xf numFmtId="169" fontId="89" fillId="7" borderId="0" xfId="0" applyNumberFormat="1" applyFont="1" applyFill="1"/>
    <xf numFmtId="168" fontId="89" fillId="7" borderId="5" xfId="51" applyNumberFormat="1" applyFont="1" applyFill="1" applyBorder="1" applyAlignment="1">
      <alignment horizontal="right"/>
    </xf>
    <xf numFmtId="168" fontId="89" fillId="7" borderId="5" xfId="51" applyNumberFormat="1" applyFont="1" applyFill="1" applyBorder="1" applyAlignment="1">
      <alignment horizontal="center" vertical="center"/>
    </xf>
    <xf numFmtId="168" fontId="164" fillId="7" borderId="5" xfId="51" applyNumberFormat="1" applyFont="1" applyFill="1" applyBorder="1" applyAlignment="1">
      <alignment horizontal="center" vertical="center"/>
    </xf>
    <xf numFmtId="168" fontId="89" fillId="7" borderId="5" xfId="51" applyNumberFormat="1" applyFont="1" applyFill="1" applyBorder="1" applyAlignment="1">
      <alignment horizontal="right" vertical="center"/>
    </xf>
    <xf numFmtId="168" fontId="89" fillId="7" borderId="5" xfId="51" applyNumberFormat="1" applyFont="1" applyFill="1" applyBorder="1"/>
    <xf numFmtId="0" fontId="87" fillId="7" borderId="5" xfId="1644" applyFont="1" applyFill="1" applyBorder="1"/>
    <xf numFmtId="173" fontId="82" fillId="0" borderId="0" xfId="1653" applyNumberFormat="1" applyFont="1" applyAlignment="1">
      <alignment horizontal="right" vertical="center"/>
    </xf>
    <xf numFmtId="173" fontId="82" fillId="5" borderId="0" xfId="1653" applyNumberFormat="1" applyFont="1" applyFill="1" applyAlignment="1">
      <alignment horizontal="center" vertical="center"/>
    </xf>
    <xf numFmtId="178" fontId="80" fillId="0" borderId="0" xfId="950"/>
    <xf numFmtId="187" fontId="9" fillId="0" borderId="0" xfId="1" applyNumberFormat="1" applyFont="1"/>
    <xf numFmtId="43" fontId="172" fillId="0" borderId="0" xfId="1" applyFont="1"/>
    <xf numFmtId="168" fontId="50" fillId="0" borderId="0" xfId="51" applyNumberFormat="1" applyFont="1"/>
    <xf numFmtId="168" fontId="95" fillId="2" borderId="0" xfId="51" applyNumberFormat="1" applyFont="1" applyFill="1"/>
    <xf numFmtId="168" fontId="86" fillId="0" borderId="0" xfId="51" applyNumberFormat="1" applyFont="1"/>
    <xf numFmtId="168" fontId="45" fillId="0" borderId="0" xfId="51" applyNumberFormat="1" applyFont="1" applyAlignment="1">
      <alignment horizontal="right"/>
    </xf>
    <xf numFmtId="43" fontId="82" fillId="5" borderId="0" xfId="1" applyFont="1" applyFill="1" applyAlignment="1">
      <alignment horizontal="right"/>
    </xf>
    <xf numFmtId="43" fontId="89" fillId="7" borderId="0" xfId="1" applyFont="1" applyFill="1" applyAlignment="1">
      <alignment horizontal="right" vertical="center"/>
    </xf>
    <xf numFmtId="168" fontId="99" fillId="2" borderId="0" xfId="51" applyNumberFormat="1" applyFont="1" applyFill="1"/>
    <xf numFmtId="43" fontId="101" fillId="0" borderId="0" xfId="1" applyFont="1" applyAlignment="1">
      <alignment horizontal="right"/>
    </xf>
    <xf numFmtId="168" fontId="175" fillId="5" borderId="0" xfId="51" applyNumberFormat="1" applyFont="1" applyFill="1"/>
    <xf numFmtId="168" fontId="95" fillId="2" borderId="0" xfId="51" applyNumberFormat="1" applyFont="1" applyFill="1" applyAlignment="1">
      <alignment vertical="center"/>
    </xf>
    <xf numFmtId="10" fontId="95" fillId="2" borderId="0" xfId="51" applyNumberFormat="1" applyFont="1" applyFill="1" applyAlignment="1">
      <alignment vertical="center"/>
    </xf>
    <xf numFmtId="168" fontId="175" fillId="0" borderId="0" xfId="51" applyNumberFormat="1" applyFont="1"/>
    <xf numFmtId="178" fontId="176" fillId="0" borderId="0" xfId="0" applyFont="1"/>
    <xf numFmtId="43" fontId="125" fillId="0" borderId="0" xfId="1" applyFont="1"/>
    <xf numFmtId="43" fontId="125" fillId="0" borderId="0" xfId="0" applyNumberFormat="1" applyFont="1"/>
    <xf numFmtId="173" fontId="125" fillId="0" borderId="0" xfId="0" applyNumberFormat="1" applyFont="1"/>
    <xf numFmtId="0" fontId="82" fillId="0" borderId="0" xfId="0" applyNumberFormat="1" applyFont="1" applyAlignment="1">
      <alignment vertical="center"/>
    </xf>
    <xf numFmtId="178" fontId="86" fillId="0" borderId="0" xfId="0" applyFont="1" applyAlignment="1">
      <alignment horizontal="justify" vertical="center" wrapText="1"/>
    </xf>
    <xf numFmtId="178" fontId="86" fillId="0" borderId="0" xfId="29" applyFont="1" applyAlignment="1">
      <alignment horizontal="justify" vertical="center" wrapText="1"/>
    </xf>
    <xf numFmtId="43" fontId="174" fillId="0" borderId="0" xfId="1" applyFont="1" applyFill="1"/>
    <xf numFmtId="43" fontId="9" fillId="0" borderId="0" xfId="1" applyFont="1" applyFill="1"/>
    <xf numFmtId="187" fontId="9" fillId="0" borderId="0" xfId="1" applyNumberFormat="1" applyFont="1" applyFill="1"/>
    <xf numFmtId="166" fontId="61" fillId="0" borderId="0" xfId="1" applyNumberFormat="1" applyFont="1" applyFill="1"/>
    <xf numFmtId="43" fontId="53" fillId="0" borderId="0" xfId="1" applyFont="1" applyFill="1"/>
    <xf numFmtId="178" fontId="177" fillId="0" borderId="0" xfId="0" applyFont="1"/>
    <xf numFmtId="173" fontId="82" fillId="0" borderId="0" xfId="0" applyNumberFormat="1" applyFont="1" applyAlignment="1">
      <alignment horizontal="center" vertical="center"/>
    </xf>
    <xf numFmtId="178" fontId="128" fillId="0" borderId="0" xfId="950" applyFont="1" applyFill="1" applyAlignment="1">
      <alignment vertical="center"/>
    </xf>
    <xf numFmtId="178" fontId="175" fillId="2" borderId="0" xfId="0" applyFont="1" applyFill="1"/>
    <xf numFmtId="43" fontId="86" fillId="0" borderId="0" xfId="1" applyFont="1" applyFill="1" applyAlignment="1">
      <alignment horizontal="right" vertical="center"/>
    </xf>
    <xf numFmtId="168" fontId="82" fillId="0" borderId="0" xfId="51" applyNumberFormat="1" applyFont="1" applyFill="1" applyAlignment="1">
      <alignment vertical="center"/>
    </xf>
    <xf numFmtId="43" fontId="82" fillId="0" borderId="0" xfId="1" applyFont="1" applyFill="1" applyAlignment="1">
      <alignment vertical="center"/>
    </xf>
    <xf numFmtId="178" fontId="86" fillId="0" borderId="0" xfId="0" applyFont="1" applyAlignment="1">
      <alignment horizontal="right"/>
    </xf>
    <xf numFmtId="43" fontId="177" fillId="0" borderId="0" xfId="1" applyFont="1" applyFill="1"/>
    <xf numFmtId="43" fontId="86" fillId="0" borderId="0" xfId="1" applyFont="1" applyFill="1"/>
    <xf numFmtId="178" fontId="95" fillId="2" borderId="0" xfId="0" applyFont="1" applyFill="1" applyAlignment="1">
      <alignment horizontal="left" vertical="center"/>
    </xf>
    <xf numFmtId="189" fontId="0" fillId="0" borderId="0" xfId="0" applyNumberFormat="1"/>
    <xf numFmtId="43" fontId="0" fillId="0" borderId="0" xfId="1" applyFont="1" applyFill="1"/>
    <xf numFmtId="188" fontId="0" fillId="0" borderId="0" xfId="0" applyNumberFormat="1"/>
    <xf numFmtId="43" fontId="53" fillId="0" borderId="0" xfId="1" applyFont="1" applyFill="1" applyBorder="1"/>
    <xf numFmtId="166" fontId="50" fillId="0" borderId="0" xfId="1" applyNumberFormat="1" applyFont="1" applyFill="1"/>
    <xf numFmtId="179" fontId="53" fillId="0" borderId="0" xfId="0" applyNumberFormat="1" applyFont="1"/>
    <xf numFmtId="167" fontId="63" fillId="0" borderId="0" xfId="1" applyNumberFormat="1" applyFont="1" applyFill="1" applyAlignment="1">
      <alignment horizontal="center"/>
    </xf>
    <xf numFmtId="167" fontId="53" fillId="0" borderId="0" xfId="0" applyNumberFormat="1" applyFont="1"/>
    <xf numFmtId="178" fontId="94" fillId="2" borderId="0" xfId="0" applyFont="1" applyFill="1" applyAlignment="1">
      <alignment wrapText="1"/>
    </xf>
    <xf numFmtId="0" fontId="83" fillId="0" borderId="0" xfId="969" applyFont="1"/>
    <xf numFmtId="170" fontId="96" fillId="0" borderId="38" xfId="1" applyNumberFormat="1" applyFont="1" applyFill="1" applyBorder="1"/>
    <xf numFmtId="170" fontId="95" fillId="0" borderId="39" xfId="1" applyNumberFormat="1" applyFont="1" applyFill="1" applyBorder="1"/>
    <xf numFmtId="190" fontId="82" fillId="2" borderId="0" xfId="1" applyNumberFormat="1" applyFont="1" applyFill="1"/>
    <xf numFmtId="178" fontId="93" fillId="0" borderId="0" xfId="1643" applyFont="1"/>
    <xf numFmtId="166" fontId="82" fillId="0" borderId="0" xfId="1" applyNumberFormat="1" applyFont="1" applyFill="1" applyAlignment="1">
      <alignment horizontal="center" vertical="center"/>
    </xf>
    <xf numFmtId="166" fontId="122" fillId="0" borderId="0" xfId="1" applyNumberFormat="1" applyFont="1" applyAlignment="1">
      <alignment horizontal="center" vertical="center" wrapText="1"/>
    </xf>
    <xf numFmtId="166" fontId="140" fillId="4" borderId="0" xfId="1" applyNumberFormat="1" applyFont="1" applyFill="1" applyAlignment="1">
      <alignment horizontal="center" vertical="center" wrapText="1"/>
    </xf>
    <xf numFmtId="166" fontId="140" fillId="0" borderId="0" xfId="1" applyNumberFormat="1" applyFont="1" applyAlignment="1">
      <alignment horizontal="center" vertical="center" wrapText="1"/>
    </xf>
    <xf numFmtId="4" fontId="86" fillId="0" borderId="0" xfId="0" applyNumberFormat="1" applyFont="1" applyAlignment="1">
      <alignment horizontal="left" vertical="center" wrapText="1"/>
    </xf>
    <xf numFmtId="178" fontId="87" fillId="11" borderId="0" xfId="1643" applyFont="1" applyFill="1" applyAlignment="1">
      <alignment horizontal="center" vertical="center"/>
    </xf>
    <xf numFmtId="178" fontId="87" fillId="7" borderId="22" xfId="1643" applyFont="1" applyFill="1" applyBorder="1" applyAlignment="1">
      <alignment horizontal="center"/>
    </xf>
    <xf numFmtId="178" fontId="87" fillId="7" borderId="0" xfId="1643" applyFont="1" applyFill="1" applyAlignment="1">
      <alignment horizontal="center"/>
    </xf>
    <xf numFmtId="178" fontId="93" fillId="0" borderId="0" xfId="0" applyFont="1" applyAlignment="1">
      <alignment horizontal="center"/>
    </xf>
    <xf numFmtId="178" fontId="84" fillId="0" borderId="0" xfId="0" applyFont="1" applyAlignment="1">
      <alignment horizontal="center"/>
    </xf>
    <xf numFmtId="0" fontId="118" fillId="9" borderId="28" xfId="0" applyNumberFormat="1" applyFont="1" applyFill="1" applyBorder="1" applyAlignment="1">
      <alignment horizontal="center" vertical="center"/>
    </xf>
    <xf numFmtId="44" fontId="118" fillId="9" borderId="25" xfId="59" applyNumberFormat="1" applyFont="1" applyFill="1" applyBorder="1" applyAlignment="1">
      <alignment horizontal="center" vertical="center" wrapText="1"/>
    </xf>
    <xf numFmtId="44" fontId="118" fillId="9" borderId="26" xfId="59" applyNumberFormat="1" applyFont="1" applyFill="1" applyBorder="1" applyAlignment="1">
      <alignment horizontal="center" vertical="center" wrapText="1"/>
    </xf>
    <xf numFmtId="0" fontId="118" fillId="9" borderId="22" xfId="0" applyNumberFormat="1" applyFont="1" applyFill="1" applyBorder="1" applyAlignment="1">
      <alignment horizontal="center" wrapText="1"/>
    </xf>
    <xf numFmtId="178" fontId="89" fillId="7" borderId="0" xfId="0" applyFont="1" applyFill="1" applyAlignment="1">
      <alignment horizontal="center" vertical="center"/>
    </xf>
    <xf numFmtId="178" fontId="89" fillId="7" borderId="0" xfId="0" applyFont="1" applyFill="1" applyAlignment="1">
      <alignment horizontal="center" vertical="center" wrapText="1"/>
    </xf>
    <xf numFmtId="178" fontId="89" fillId="7" borderId="0" xfId="0" applyFont="1" applyFill="1" applyAlignment="1">
      <alignment vertical="center" wrapText="1"/>
    </xf>
    <xf numFmtId="178" fontId="100" fillId="0" borderId="0" xfId="0" applyFont="1" applyAlignment="1">
      <alignment horizontal="left" vertical="center"/>
    </xf>
    <xf numFmtId="178" fontId="95" fillId="0" borderId="0" xfId="0" applyFont="1" applyAlignment="1">
      <alignment horizontal="left" vertical="center"/>
    </xf>
    <xf numFmtId="178" fontId="95" fillId="0" borderId="0" xfId="0" applyFont="1" applyAlignment="1">
      <alignment horizontal="left" vertical="center" wrapText="1"/>
    </xf>
    <xf numFmtId="178" fontId="95" fillId="0" borderId="0" xfId="0" applyFont="1" applyAlignment="1">
      <alignment horizontal="left" wrapText="1"/>
    </xf>
    <xf numFmtId="0" fontId="89" fillId="7" borderId="0" xfId="0" applyNumberFormat="1" applyFont="1" applyFill="1" applyAlignment="1">
      <alignment horizontal="center" vertical="center" wrapText="1"/>
    </xf>
    <xf numFmtId="178" fontId="51" fillId="4" borderId="0" xfId="0" applyFont="1" applyFill="1" applyAlignment="1">
      <alignment horizontal="center"/>
    </xf>
    <xf numFmtId="178" fontId="51" fillId="4" borderId="0" xfId="0" applyFont="1" applyFill="1" applyAlignment="1">
      <alignment horizontal="center" vertical="center" wrapText="1"/>
    </xf>
    <xf numFmtId="0" fontId="87" fillId="7" borderId="10" xfId="0" applyNumberFormat="1" applyFont="1" applyFill="1" applyBorder="1" applyAlignment="1">
      <alignment horizontal="center"/>
    </xf>
    <xf numFmtId="0" fontId="87" fillId="7" borderId="17" xfId="0" applyNumberFormat="1" applyFont="1" applyFill="1" applyBorder="1" applyAlignment="1">
      <alignment horizontal="center"/>
    </xf>
    <xf numFmtId="0" fontId="87" fillId="7" borderId="34" xfId="0" applyNumberFormat="1" applyFont="1" applyFill="1" applyBorder="1" applyAlignment="1">
      <alignment horizontal="center"/>
    </xf>
    <xf numFmtId="0" fontId="87" fillId="7" borderId="35" xfId="0" applyNumberFormat="1" applyFont="1" applyFill="1" applyBorder="1" applyAlignment="1">
      <alignment horizontal="center"/>
    </xf>
    <xf numFmtId="0" fontId="87" fillId="7" borderId="36" xfId="0" applyNumberFormat="1" applyFont="1" applyFill="1" applyBorder="1" applyAlignment="1">
      <alignment horizontal="center"/>
    </xf>
    <xf numFmtId="0" fontId="87" fillId="7" borderId="37" xfId="0" applyNumberFormat="1" applyFont="1" applyFill="1" applyBorder="1" applyAlignment="1">
      <alignment horizontal="center"/>
    </xf>
    <xf numFmtId="0" fontId="87" fillId="7" borderId="27" xfId="0" applyNumberFormat="1" applyFont="1" applyFill="1" applyBorder="1" applyAlignment="1">
      <alignment horizontal="center" vertical="center" wrapText="1"/>
    </xf>
    <xf numFmtId="0" fontId="87" fillId="7" borderId="40" xfId="0" applyNumberFormat="1" applyFont="1" applyFill="1" applyBorder="1" applyAlignment="1">
      <alignment horizontal="center" vertical="center" wrapText="1"/>
    </xf>
    <xf numFmtId="178" fontId="129" fillId="2" borderId="0" xfId="0" applyFont="1" applyFill="1" applyAlignment="1">
      <alignment horizontal="left"/>
    </xf>
    <xf numFmtId="178" fontId="129" fillId="7" borderId="0" xfId="0" applyFont="1" applyFill="1" applyAlignment="1">
      <alignment horizontal="center" vertical="center" wrapText="1"/>
    </xf>
    <xf numFmtId="178" fontId="128" fillId="7" borderId="0" xfId="0" applyFont="1" applyFill="1" applyAlignment="1">
      <alignment horizontal="center" vertical="center" wrapText="1"/>
    </xf>
    <xf numFmtId="178" fontId="119" fillId="0" borderId="0" xfId="0" applyFont="1" applyAlignment="1">
      <alignment horizontal="left" vertical="center" wrapText="1"/>
    </xf>
    <xf numFmtId="0" fontId="89" fillId="7" borderId="0" xfId="0" applyNumberFormat="1" applyFont="1" applyFill="1" applyAlignment="1">
      <alignment horizontal="right" vertical="center"/>
    </xf>
    <xf numFmtId="0" fontId="130" fillId="7" borderId="0" xfId="0" applyNumberFormat="1" applyFont="1" applyFill="1" applyAlignment="1">
      <alignment horizontal="center" vertical="center" wrapText="1"/>
    </xf>
    <xf numFmtId="0" fontId="129" fillId="7" borderId="0" xfId="0" applyNumberFormat="1" applyFont="1" applyFill="1" applyAlignment="1">
      <alignment horizontal="center" vertical="center" wrapText="1"/>
    </xf>
    <xf numFmtId="0" fontId="89" fillId="7" borderId="0" xfId="0" applyNumberFormat="1" applyFont="1" applyFill="1" applyAlignment="1">
      <alignment horizontal="center" vertical="center"/>
    </xf>
    <xf numFmtId="178" fontId="100" fillId="0" borderId="0" xfId="0" applyFont="1" applyAlignment="1">
      <alignment horizontal="left" vertical="center" wrapText="1"/>
    </xf>
    <xf numFmtId="178" fontId="95" fillId="0" borderId="0" xfId="0" applyFont="1" applyAlignment="1">
      <alignment horizontal="left" vertical="top" wrapText="1"/>
    </xf>
    <xf numFmtId="0" fontId="87" fillId="7" borderId="0" xfId="0" applyNumberFormat="1" applyFont="1" applyFill="1" applyAlignment="1">
      <alignment horizontal="center" vertical="center"/>
    </xf>
    <xf numFmtId="0" fontId="89" fillId="7" borderId="0" xfId="1" applyNumberFormat="1" applyFont="1" applyFill="1" applyBorder="1" applyAlignment="1">
      <alignment horizontal="center" vertical="center"/>
    </xf>
    <xf numFmtId="0" fontId="89" fillId="7" borderId="0" xfId="0" applyNumberFormat="1" applyFont="1" applyFill="1" applyAlignment="1">
      <alignment horizontal="right" vertical="center" wrapText="1"/>
    </xf>
    <xf numFmtId="178" fontId="94" fillId="0" borderId="0" xfId="0" applyFont="1" applyAlignment="1">
      <alignment horizontal="left" vertical="center" wrapText="1"/>
    </xf>
    <xf numFmtId="178" fontId="94" fillId="2" borderId="0" xfId="0" applyFont="1" applyFill="1" applyAlignment="1">
      <alignment horizontal="left" vertical="center" wrapText="1"/>
    </xf>
    <xf numFmtId="178" fontId="89" fillId="7" borderId="7" xfId="0" applyFont="1" applyFill="1" applyBorder="1" applyAlignment="1">
      <alignment horizontal="left" vertical="center" wrapText="1"/>
    </xf>
    <xf numFmtId="178" fontId="130" fillId="7" borderId="0" xfId="0" applyFont="1" applyFill="1" applyAlignment="1">
      <alignment horizontal="center" vertical="center" wrapText="1"/>
    </xf>
    <xf numFmtId="1" fontId="89" fillId="7" borderId="0" xfId="0" applyNumberFormat="1" applyFont="1" applyFill="1" applyAlignment="1">
      <alignment horizontal="right" vertical="center"/>
    </xf>
    <xf numFmtId="178" fontId="94" fillId="0" borderId="0" xfId="0" applyFont="1" applyAlignment="1">
      <alignment horizontal="left" wrapText="1"/>
    </xf>
    <xf numFmtId="178" fontId="100" fillId="0" borderId="0" xfId="0" applyFont="1" applyAlignment="1">
      <alignment horizontal="left" wrapText="1"/>
    </xf>
    <xf numFmtId="178" fontId="94" fillId="0" borderId="0" xfId="0" applyFont="1" applyAlignment="1">
      <alignment horizontal="left" vertical="center"/>
    </xf>
    <xf numFmtId="178" fontId="129" fillId="2" borderId="0" xfId="0" applyFont="1" applyFill="1" applyAlignment="1">
      <alignment horizontal="center"/>
    </xf>
    <xf numFmtId="0" fontId="100" fillId="0" borderId="0" xfId="969" applyFont="1" applyAlignment="1">
      <alignment horizontal="left" wrapText="1"/>
    </xf>
    <xf numFmtId="178" fontId="87" fillId="7" borderId="20" xfId="0" applyFont="1" applyFill="1" applyBorder="1" applyAlignment="1">
      <alignment horizontal="center" vertical="center" wrapText="1"/>
    </xf>
    <xf numFmtId="178" fontId="87" fillId="7" borderId="21" xfId="0" applyFont="1" applyFill="1" applyBorder="1" applyAlignment="1">
      <alignment horizontal="center" vertical="center" wrapText="1"/>
    </xf>
    <xf numFmtId="178" fontId="87" fillId="7" borderId="22" xfId="0" applyFont="1" applyFill="1" applyBorder="1" applyAlignment="1">
      <alignment horizontal="center" vertical="center" wrapText="1"/>
    </xf>
    <xf numFmtId="0" fontId="93" fillId="0" borderId="0" xfId="969" applyFont="1" applyAlignment="1">
      <alignment horizontal="left"/>
    </xf>
    <xf numFmtId="178" fontId="84" fillId="5" borderId="0" xfId="0" applyFont="1" applyFill="1" applyAlignment="1">
      <alignment horizontal="left"/>
    </xf>
    <xf numFmtId="0" fontId="100" fillId="0" borderId="0" xfId="969" applyFont="1" applyAlignment="1">
      <alignment horizontal="left" vertical="center" wrapText="1"/>
    </xf>
    <xf numFmtId="178" fontId="87" fillId="7" borderId="31" xfId="0" applyFont="1" applyFill="1" applyBorder="1" applyAlignment="1">
      <alignment horizontal="center" vertical="center" wrapText="1"/>
    </xf>
    <xf numFmtId="0" fontId="87" fillId="7" borderId="20" xfId="0" applyNumberFormat="1" applyFont="1" applyFill="1" applyBorder="1" applyAlignment="1">
      <alignment horizontal="center" vertical="center" wrapText="1"/>
    </xf>
    <xf numFmtId="0" fontId="87" fillId="7" borderId="21" xfId="0" applyNumberFormat="1" applyFont="1" applyFill="1" applyBorder="1" applyAlignment="1">
      <alignment horizontal="center" vertical="center" wrapText="1"/>
    </xf>
    <xf numFmtId="0" fontId="87" fillId="7" borderId="33" xfId="0" applyNumberFormat="1" applyFont="1" applyFill="1" applyBorder="1" applyAlignment="1">
      <alignment horizontal="center" vertical="center" wrapText="1"/>
    </xf>
    <xf numFmtId="178" fontId="78" fillId="0" borderId="0" xfId="0" applyFont="1" applyAlignment="1">
      <alignment horizontal="center" vertical="center"/>
    </xf>
    <xf numFmtId="178" fontId="143" fillId="0" borderId="0" xfId="0" applyFont="1" applyAlignment="1">
      <alignment horizontal="left"/>
    </xf>
  </cellXfs>
  <cellStyles count="1654">
    <cellStyle name="Comma" xfId="1" builtinId="3"/>
    <cellStyle name="Comma 10" xfId="63" xr:uid="{00000000-0005-0000-0000-000002000000}"/>
    <cellStyle name="Comma 10 2" xfId="125" xr:uid="{00000000-0005-0000-0000-000003000000}"/>
    <cellStyle name="Comma 10 2 2" xfId="196" xr:uid="{00000000-0005-0000-0000-000004000000}"/>
    <cellStyle name="Comma 10 2 2 2" xfId="443" xr:uid="{00000000-0005-0000-0000-000005000000}"/>
    <cellStyle name="Comma 10 2 2 2 2" xfId="1333" xr:uid="{00C7EC85-F541-41F6-BD4F-B7E0A2517634}"/>
    <cellStyle name="Comma 10 2 2 3" xfId="1095" xr:uid="{454058F1-E9E2-49B9-B727-C13D15FE3482}"/>
    <cellStyle name="Comma 10 2 3" xfId="378" xr:uid="{00000000-0005-0000-0000-000006000000}"/>
    <cellStyle name="Comma 10 2 3 2" xfId="954" xr:uid="{F0C4F08A-C9DC-4230-B3DD-D0896881DF7B}"/>
    <cellStyle name="Comma 10 2 3 3" xfId="1268" xr:uid="{3201110C-E0DA-490B-94D8-F4445532A16B}"/>
    <cellStyle name="Comma 10 2 4" xfId="1030" xr:uid="{CFF71E73-29E3-49F7-B999-E4BB55F34127}"/>
    <cellStyle name="Comma 10 3" xfId="195" xr:uid="{00000000-0005-0000-0000-000007000000}"/>
    <cellStyle name="Comma 10 3 2" xfId="442" xr:uid="{00000000-0005-0000-0000-000008000000}"/>
    <cellStyle name="Comma 10 3 2 2" xfId="1332" xr:uid="{9D858545-8FFD-4009-8449-138BA145E30C}"/>
    <cellStyle name="Comma 10 3 3" xfId="1094" xr:uid="{DEB91C3C-EE4A-4AA1-AFFC-1796C1029670}"/>
    <cellStyle name="Comma 10 4" xfId="336" xr:uid="{00000000-0005-0000-0000-000009000000}"/>
    <cellStyle name="Comma 10 4 2" xfId="1226" xr:uid="{F60764C5-54E0-404F-892F-84D205ED03CB}"/>
    <cellStyle name="Comma 10 5" xfId="988" xr:uid="{59AADA4D-17C9-4C6C-81F2-8DB5C986DE47}"/>
    <cellStyle name="Comma 11" xfId="89" xr:uid="{00000000-0005-0000-0000-00000A000000}"/>
    <cellStyle name="Comma 11 2" xfId="151" xr:uid="{00000000-0005-0000-0000-00000B000000}"/>
    <cellStyle name="Comma 11 2 2" xfId="198" xr:uid="{00000000-0005-0000-0000-00000C000000}"/>
    <cellStyle name="Comma 11 2 2 2" xfId="445" xr:uid="{00000000-0005-0000-0000-00000D000000}"/>
    <cellStyle name="Comma 11 2 2 2 2" xfId="1335" xr:uid="{E40A5192-E51C-466B-8F21-BAD174ED2F77}"/>
    <cellStyle name="Comma 11 2 2 3" xfId="1097" xr:uid="{4FFB3823-CD90-4AE8-8207-6FB18E231D41}"/>
    <cellStyle name="Comma 11 2 3" xfId="404" xr:uid="{00000000-0005-0000-0000-00000E000000}"/>
    <cellStyle name="Comma 11 2 3 2" xfId="1294" xr:uid="{3CBC4360-C67C-43B6-AC09-546AE897BC2A}"/>
    <cellStyle name="Comma 11 2 4" xfId="1056" xr:uid="{0148716B-D4B6-496A-AD11-FD794161EB23}"/>
    <cellStyle name="Comma 11 3" xfId="197" xr:uid="{00000000-0005-0000-0000-00000F000000}"/>
    <cellStyle name="Comma 11 3 2" xfId="444" xr:uid="{00000000-0005-0000-0000-000010000000}"/>
    <cellStyle name="Comma 11 3 2 2" xfId="1334" xr:uid="{52F7BCE9-2BEF-4C18-B8B0-754335D23C36}"/>
    <cellStyle name="Comma 11 3 3" xfId="1096" xr:uid="{6E4A6E91-F3DB-4871-BF05-99BF4CC822C0}"/>
    <cellStyle name="Comma 11 4" xfId="362" xr:uid="{00000000-0005-0000-0000-000011000000}"/>
    <cellStyle name="Comma 11 4 2" xfId="1252" xr:uid="{269DDBB4-F3B4-42ED-9900-F30AEECD0C81}"/>
    <cellStyle name="Comma 11 5" xfId="1014" xr:uid="{A8AB5371-427D-460D-8D92-CC1606CA21B5}"/>
    <cellStyle name="Comma 12" xfId="93" xr:uid="{00000000-0005-0000-0000-000012000000}"/>
    <cellStyle name="Comma 13" xfId="91" xr:uid="{00000000-0005-0000-0000-000013000000}"/>
    <cellStyle name="Comma 13 2" xfId="199" xr:uid="{00000000-0005-0000-0000-000014000000}"/>
    <cellStyle name="Comma 13 2 2" xfId="446" xr:uid="{00000000-0005-0000-0000-000015000000}"/>
    <cellStyle name="Comma 13 2 2 2" xfId="1336" xr:uid="{CA9F0CC6-E9B0-4220-B5BD-539EBC63C734}"/>
    <cellStyle name="Comma 13 2 3" xfId="1098" xr:uid="{F2572D67-BAB9-40F8-8F58-5D797F1E8DFF}"/>
    <cellStyle name="Comma 13 3" xfId="364" xr:uid="{00000000-0005-0000-0000-000016000000}"/>
    <cellStyle name="Comma 13 3 2" xfId="1254" xr:uid="{7EA31E1E-A1D6-4FA0-B215-C7B4E2E6F324}"/>
    <cellStyle name="Comma 13 3 3" xfId="1650" xr:uid="{75A89EBE-7D7A-48C2-A530-979FCFDB4DA2}"/>
    <cellStyle name="Comma 13 4" xfId="1016" xr:uid="{420F05A2-59E2-4059-98D8-8902B2B2A788}"/>
    <cellStyle name="Comma 14" xfId="154" xr:uid="{00000000-0005-0000-0000-000017000000}"/>
    <cellStyle name="Comma 14 2" xfId="279" xr:uid="{00000000-0005-0000-0000-000018000000}"/>
    <cellStyle name="Comma 14 2 2" xfId="525" xr:uid="{00000000-0005-0000-0000-000019000000}"/>
    <cellStyle name="Comma 14 2 2 2" xfId="1415" xr:uid="{D417F648-F77A-48ED-AD0D-AA5B20D079DF}"/>
    <cellStyle name="Comma 14 2 3" xfId="1177" xr:uid="{253D8F07-B3E1-4DE5-854E-41B5686F2A0A}"/>
    <cellStyle name="Comma 14 3" xfId="406" xr:uid="{00000000-0005-0000-0000-00001A000000}"/>
    <cellStyle name="Comma 14 3 2" xfId="1296" xr:uid="{880730E8-2FC5-407A-8DAE-429978C3A2FD}"/>
    <cellStyle name="Comma 14 4" xfId="1058" xr:uid="{D0073378-0AD4-4FED-9A95-AB5AAD9514BB}"/>
    <cellStyle name="Comma 15" xfId="171" xr:uid="{00000000-0005-0000-0000-00001B000000}"/>
    <cellStyle name="Comma 15 2" xfId="422" xr:uid="{00000000-0005-0000-0000-00001C000000}"/>
    <cellStyle name="Comma 15 2 2" xfId="1312" xr:uid="{A0AA6568-762E-41C8-AFD4-C8E2FA3DC437}"/>
    <cellStyle name="Comma 15 3" xfId="1074" xr:uid="{1C52586F-F292-41D1-8A2C-8B0B971D6EDC}"/>
    <cellStyle name="Comma 16" xfId="286" xr:uid="{00000000-0005-0000-0000-00001D000000}"/>
    <cellStyle name="Comma 16 2" xfId="1183" xr:uid="{C7DAF17B-477D-443F-8FB9-053493889AF1}"/>
    <cellStyle name="Comma 17" xfId="308" xr:uid="{00000000-0005-0000-0000-00001E000000}"/>
    <cellStyle name="Comma 17 2" xfId="1199" xr:uid="{C31282B4-79F9-4F9D-847F-6B034F337B8A}"/>
    <cellStyle name="Comma 18" xfId="317" xr:uid="{00000000-0005-0000-0000-00001F000000}"/>
    <cellStyle name="Comma 18 2" xfId="1208" xr:uid="{9D34F9F3-D4D4-4E0B-A58F-D58C36FCC439}"/>
    <cellStyle name="Comma 19" xfId="321" xr:uid="{00000000-0005-0000-0000-000020000000}"/>
    <cellStyle name="Comma 19 2" xfId="1211" xr:uid="{ED4835E8-04A5-4EA5-AA74-19EFA10C773E}"/>
    <cellStyle name="Comma 2" xfId="2" xr:uid="{00000000-0005-0000-0000-000021000000}"/>
    <cellStyle name="Comma 2 2" xfId="3" xr:uid="{00000000-0005-0000-0000-000022000000}"/>
    <cellStyle name="Comma 2 2 2" xfId="94" xr:uid="{00000000-0005-0000-0000-000023000000}"/>
    <cellStyle name="Comma 2 2 3" xfId="190" xr:uid="{00000000-0005-0000-0000-000024000000}"/>
    <cellStyle name="Comma 2 3" xfId="551" xr:uid="{00000000-0005-0000-0000-000025000000}"/>
    <cellStyle name="Comma 2 3 2" xfId="1432" xr:uid="{15D42E36-2EF5-44EC-A991-7772F35AD8A1}"/>
    <cellStyle name="Comma 20" xfId="535" xr:uid="{00000000-0005-0000-0000-000026000000}"/>
    <cellStyle name="Comma 20 2" xfId="548" xr:uid="{00000000-0005-0000-0000-000027000000}"/>
    <cellStyle name="Comma 20 2 2" xfId="1429" xr:uid="{94BA3F58-4782-4AA5-85A8-DF6A8A6B716F}"/>
    <cellStyle name="Comma 20 3" xfId="957" xr:uid="{1129D75B-AE13-434F-8CD5-7C5D41325125}"/>
    <cellStyle name="Comma 20 3 2" xfId="974" xr:uid="{031FD91C-E110-43C7-A04B-A524F2C76BE6}"/>
    <cellStyle name="Comma 20 3 3" xfId="1630" xr:uid="{9E2AA9E5-35F4-4B62-8C79-085AFA10F395}"/>
    <cellStyle name="Comma 20 4" xfId="1421" xr:uid="{55B13FA3-4DC4-436D-BAE2-67B8225648BB}"/>
    <cellStyle name="Comma 21" xfId="544" xr:uid="{00000000-0005-0000-0000-000028000000}"/>
    <cellStyle name="Comma 21 2" xfId="1425" xr:uid="{D2670BCB-A74E-4421-AA29-E9C3D171019D}"/>
    <cellStyle name="Comma 22" xfId="557" xr:uid="{00000000-0005-0000-0000-000029000000}"/>
    <cellStyle name="Comma 22 2" xfId="1438" xr:uid="{7F843596-1698-493C-82B9-50873D15832F}"/>
    <cellStyle name="Comma 23" xfId="562" xr:uid="{00000000-0005-0000-0000-00002A000000}"/>
    <cellStyle name="Comma 23 2" xfId="1442" xr:uid="{57B3A189-D1B0-44B8-A665-062EBED2BBBF}"/>
    <cellStyle name="Comma 24" xfId="565" xr:uid="{00000000-0005-0000-0000-00002B000000}"/>
    <cellStyle name="Comma 24 2" xfId="1445" xr:uid="{DA2408F9-0BAF-47D5-872A-59DCE2F83FB3}"/>
    <cellStyle name="Comma 25" xfId="574" xr:uid="{00000000-0005-0000-0000-00002C000000}"/>
    <cellStyle name="Comma 25 2" xfId="1454" xr:uid="{FFD175AF-AD59-4CDF-A3E1-887E2E4901E0}"/>
    <cellStyle name="Comma 26" xfId="597" xr:uid="{00000000-0005-0000-0000-00002D000000}"/>
    <cellStyle name="Comma 26 2" xfId="1473" xr:uid="{F4B83FDC-7F7A-4504-9796-27CA19B6D268}"/>
    <cellStyle name="Comma 27" xfId="900" xr:uid="{00000000-0005-0000-0000-00002E000000}"/>
    <cellStyle name="Comma 27 2" xfId="1580" xr:uid="{C822EDA6-4227-4B6E-A9DA-A92AE2CE6E6D}"/>
    <cellStyle name="Comma 28" xfId="910" xr:uid="{00000000-0005-0000-0000-00002F000000}"/>
    <cellStyle name="Comma 28 2" xfId="1590" xr:uid="{C7C1A5C4-56A6-4CCF-9DE4-AA56B5A7590D}"/>
    <cellStyle name="Comma 29" xfId="923" xr:uid="{00000000-0005-0000-0000-000030000000}"/>
    <cellStyle name="Comma 29 2" xfId="956" xr:uid="{936224D3-74AF-4D9F-ADFF-49EC17468A62}"/>
    <cellStyle name="Comma 29 2 2" xfId="972" xr:uid="{2F5224FA-BAF4-4029-9368-DDEFCA141A55}"/>
    <cellStyle name="Comma 29 2 3" xfId="1629" xr:uid="{36E86D2E-0EC9-4A9F-BB6E-B61174CB3D6E}"/>
    <cellStyle name="Comma 29 3" xfId="1603" xr:uid="{2135FA34-5998-43AB-98E9-BA72C40F0FCD}"/>
    <cellStyle name="Comma 3" xfId="4" xr:uid="{00000000-0005-0000-0000-000031000000}"/>
    <cellStyle name="Comma 3 2" xfId="5" xr:uid="{00000000-0005-0000-0000-000032000000}"/>
    <cellStyle name="Comma 3 2 2" xfId="6" xr:uid="{00000000-0005-0000-0000-000033000000}"/>
    <cellStyle name="Comma 3 2 2 2" xfId="97" xr:uid="{00000000-0005-0000-0000-000034000000}"/>
    <cellStyle name="Comma 3 2 3" xfId="96" xr:uid="{00000000-0005-0000-0000-000035000000}"/>
    <cellStyle name="Comma 3 3" xfId="7" xr:uid="{00000000-0005-0000-0000-000036000000}"/>
    <cellStyle name="Comma 3 3 2" xfId="98" xr:uid="{00000000-0005-0000-0000-000037000000}"/>
    <cellStyle name="Comma 3 4" xfId="95" xr:uid="{00000000-0005-0000-0000-000038000000}"/>
    <cellStyle name="Comma 3 5" xfId="191" xr:uid="{00000000-0005-0000-0000-000039000000}"/>
    <cellStyle name="Comma 3 6" xfId="554" xr:uid="{00000000-0005-0000-0000-00003A000000}"/>
    <cellStyle name="Comma 3 6 2" xfId="1435" xr:uid="{62CAA347-E479-4FBE-888B-278F47C7F027}"/>
    <cellStyle name="Comma 30" xfId="939" xr:uid="{00000000-0005-0000-0000-00003B000000}"/>
    <cellStyle name="Comma 30 2" xfId="1619" xr:uid="{06666870-2CC7-4CBD-980C-1D138D3CDEDE}"/>
    <cellStyle name="Comma 31" xfId="946" xr:uid="{00000000-0005-0000-0000-00003C000000}"/>
    <cellStyle name="Comma 31 2" xfId="1625" xr:uid="{3203C46E-E1BC-4A41-BE59-8BEEBD18F2A2}"/>
    <cellStyle name="Comma 32" xfId="953" xr:uid="{4F22B4BE-E6E9-40FB-BB94-F737FE313C6B}"/>
    <cellStyle name="Comma 32 2" xfId="1628" xr:uid="{03CCA8E7-1C18-47AB-B777-1C9DA02F98F8}"/>
    <cellStyle name="Comma 33" xfId="959" xr:uid="{8A85EF19-7CA1-42DC-8D7B-39BC1D874675}"/>
    <cellStyle name="Comma 33 2" xfId="973" xr:uid="{F7522A61-8A00-4776-832A-23653A73DEDA}"/>
    <cellStyle name="Comma 33 3" xfId="1632" xr:uid="{5DDD20AC-FAA0-4DA8-9042-1EDA7D9D3BE8}"/>
    <cellStyle name="Comma 34" xfId="962" xr:uid="{72BC8A88-B208-4209-948F-B660AFF419F8}"/>
    <cellStyle name="Comma 34 2" xfId="1635" xr:uid="{137AB0A0-0122-47CD-A4F8-9D166CC46E0A}"/>
    <cellStyle name="Comma 35" xfId="970" xr:uid="{ED964FA7-609A-4233-A5C3-00B6BCC32D4A}"/>
    <cellStyle name="Comma 35 2" xfId="1642" xr:uid="{0D645BAA-AFE1-4BC1-B4EE-03973F2F66E8}"/>
    <cellStyle name="Comma 36" xfId="1646" xr:uid="{8E6A6363-EDB3-4EAE-9CA9-02CF72A369F8}"/>
    <cellStyle name="Comma 4" xfId="8" xr:uid="{00000000-0005-0000-0000-00003D000000}"/>
    <cellStyle name="Comma 4 2" xfId="9" xr:uid="{00000000-0005-0000-0000-00003E000000}"/>
    <cellStyle name="Comma 4 2 2" xfId="10" xr:uid="{00000000-0005-0000-0000-00003F000000}"/>
    <cellStyle name="Comma 4 2 2 2" xfId="101" xr:uid="{00000000-0005-0000-0000-000040000000}"/>
    <cellStyle name="Comma 4 2 3" xfId="100" xr:uid="{00000000-0005-0000-0000-000041000000}"/>
    <cellStyle name="Comma 4 3" xfId="11" xr:uid="{00000000-0005-0000-0000-000042000000}"/>
    <cellStyle name="Comma 4 3 2" xfId="102" xr:uid="{00000000-0005-0000-0000-000043000000}"/>
    <cellStyle name="Comma 4 4" xfId="99" xr:uid="{00000000-0005-0000-0000-000044000000}"/>
    <cellStyle name="Comma 5" xfId="12" xr:uid="{00000000-0005-0000-0000-000045000000}"/>
    <cellStyle name="Comma 6" xfId="13" xr:uid="{00000000-0005-0000-0000-000046000000}"/>
    <cellStyle name="Comma 6 2" xfId="14" xr:uid="{00000000-0005-0000-0000-000047000000}"/>
    <cellStyle name="Comma 6 2 2" xfId="104" xr:uid="{00000000-0005-0000-0000-000048000000}"/>
    <cellStyle name="Comma 6 3" xfId="103" xr:uid="{00000000-0005-0000-0000-000049000000}"/>
    <cellStyle name="Comma 67" xfId="951" xr:uid="{371BF5CE-A56D-4899-A5F4-799BCF9FDDBB}"/>
    <cellStyle name="Comma 7" xfId="15" xr:uid="{00000000-0005-0000-0000-00004A000000}"/>
    <cellStyle name="Comma 8" xfId="16" xr:uid="{00000000-0005-0000-0000-00004B000000}"/>
    <cellStyle name="Comma 8 2" xfId="105" xr:uid="{00000000-0005-0000-0000-00004C000000}"/>
    <cellStyle name="Comma 9" xfId="17" xr:uid="{00000000-0005-0000-0000-00004D000000}"/>
    <cellStyle name="Currency" xfId="59" builtinId="4"/>
    <cellStyle name="Currency 2" xfId="123" xr:uid="{00000000-0005-0000-0000-00004F000000}"/>
    <cellStyle name="Hyperlink" xfId="950" builtinId="8"/>
    <cellStyle name="Hyperlink 2" xfId="192" xr:uid="{00000000-0005-0000-0000-000051000000}"/>
    <cellStyle name="Hyperlink 2 2" xfId="539" xr:uid="{00000000-0005-0000-0000-000052000000}"/>
    <cellStyle name="Hyperlink 2 3" xfId="578" xr:uid="{00000000-0005-0000-0000-000053000000}"/>
    <cellStyle name="Normal" xfId="0" builtinId="0"/>
    <cellStyle name="Normal 10" xfId="18" xr:uid="{00000000-0005-0000-0000-000055000000}"/>
    <cellStyle name="Normal 10 2" xfId="546" xr:uid="{00000000-0005-0000-0000-000056000000}"/>
    <cellStyle name="Normal 10 2 2" xfId="1427" xr:uid="{A195903C-12EF-4F4D-AFDD-EC4587606880}"/>
    <cellStyle name="Normal 10 2 2 2 3" xfId="1649" xr:uid="{7B8BCE21-8042-4C9A-845F-763D1987D5F8}"/>
    <cellStyle name="Normal 10 2 4 2" xfId="1651" xr:uid="{65DB777A-B8B6-48B7-A9FF-A30D6A6561B7}"/>
    <cellStyle name="Normal 10 3" xfId="1647" xr:uid="{7A0B64E1-1627-4E85-B49D-9F066D24788D}"/>
    <cellStyle name="Normal 10_Adm. Azua mensual" xfId="702" xr:uid="{00000000-0005-0000-0000-000057000000}"/>
    <cellStyle name="Normal 100" xfId="315" xr:uid="{00000000-0005-0000-0000-000058000000}"/>
    <cellStyle name="Normal 100 2" xfId="1206" xr:uid="{7E60F74D-D635-444E-8DAC-03E1287C95DC}"/>
    <cellStyle name="Normal 101" xfId="316" xr:uid="{00000000-0005-0000-0000-000059000000}"/>
    <cellStyle name="Normal 101 2" xfId="1207" xr:uid="{B870A005-BABC-4131-A84E-C6602D5E812F}"/>
    <cellStyle name="Normal 102" xfId="320" xr:uid="{00000000-0005-0000-0000-00005A000000}"/>
    <cellStyle name="Normal 102 2" xfId="1210" xr:uid="{7AA98FA8-F522-46F0-B521-2F96469D3EFE}"/>
    <cellStyle name="Normal 103" xfId="534" xr:uid="{00000000-0005-0000-0000-00005B000000}"/>
    <cellStyle name="Normal 103 2" xfId="549" xr:uid="{00000000-0005-0000-0000-00005C000000}"/>
    <cellStyle name="Normal 103 2 2" xfId="1430" xr:uid="{1E020045-506D-4476-BF93-42B44486D892}"/>
    <cellStyle name="Normal 103 3" xfId="1420" xr:uid="{A47FCC49-85C8-48E0-8D22-05AC42403B84}"/>
    <cellStyle name="Normal 103_Adm. Bani mensual" xfId="704" xr:uid="{00000000-0005-0000-0000-00005D000000}"/>
    <cellStyle name="Normal 104" xfId="541" xr:uid="{00000000-0005-0000-0000-00005E000000}"/>
    <cellStyle name="Normal 104 2" xfId="1423" xr:uid="{E67303AE-7A3A-4727-B131-B014A675450A}"/>
    <cellStyle name="Normal 105" xfId="543" xr:uid="{00000000-0005-0000-0000-00005F000000}"/>
    <cellStyle name="Normal 105 2" xfId="1424" xr:uid="{3F79B800-8C94-47A6-B02C-934B2B561DA8}"/>
    <cellStyle name="Normal 106" xfId="556" xr:uid="{00000000-0005-0000-0000-000060000000}"/>
    <cellStyle name="Normal 106 2" xfId="1437" xr:uid="{9D173B65-18C7-433A-88AF-720820D3FD51}"/>
    <cellStyle name="Normal 107" xfId="558" xr:uid="{00000000-0005-0000-0000-000061000000}"/>
    <cellStyle name="Normal 107 2" xfId="1439" xr:uid="{96F45306-A997-4010-9920-E3146D066BD6}"/>
    <cellStyle name="Normal 108" xfId="561" xr:uid="{00000000-0005-0000-0000-000062000000}"/>
    <cellStyle name="Normal 108 2" xfId="1441" xr:uid="{3C1ED80D-4B8F-4002-ACE0-4751943C8044}"/>
    <cellStyle name="Normal 109" xfId="564" xr:uid="{00000000-0005-0000-0000-000063000000}"/>
    <cellStyle name="Normal 109 2" xfId="1444" xr:uid="{1BE4CA8D-F124-4CC4-96A0-22E5FABF6D1B}"/>
    <cellStyle name="Normal 11" xfId="19" xr:uid="{00000000-0005-0000-0000-000064000000}"/>
    <cellStyle name="Normal 110" xfId="566" xr:uid="{00000000-0005-0000-0000-000065000000}"/>
    <cellStyle name="Normal 110 2" xfId="1446" xr:uid="{1984A6B6-25C8-42A4-8656-40D882A02ADE}"/>
    <cellStyle name="Normal 111" xfId="567" xr:uid="{00000000-0005-0000-0000-000066000000}"/>
    <cellStyle name="Normal 111 2" xfId="1447" xr:uid="{4A3B1B93-98FD-4FCE-A920-AB7F9A4535A5}"/>
    <cellStyle name="Normal 112" xfId="568" xr:uid="{00000000-0005-0000-0000-000067000000}"/>
    <cellStyle name="Normal 112 2" xfId="1448" xr:uid="{F97578C4-BBC1-4425-B9D5-BA0CC656E008}"/>
    <cellStyle name="Normal 113" xfId="569" xr:uid="{00000000-0005-0000-0000-000068000000}"/>
    <cellStyle name="Normal 113 2" xfId="1449" xr:uid="{2ADBBD84-23FA-4359-9F50-2AF3C8614EDE}"/>
    <cellStyle name="Normal 114" xfId="571" xr:uid="{00000000-0005-0000-0000-000069000000}"/>
    <cellStyle name="Normal 114 2" xfId="1451" xr:uid="{A055A4C7-2D06-4EAA-BFB6-83D0DBE0C8E0}"/>
    <cellStyle name="Normal 115" xfId="573" xr:uid="{00000000-0005-0000-0000-00006A000000}"/>
    <cellStyle name="Normal 115 2" xfId="1453" xr:uid="{026BD581-F8F4-4111-BE55-F934D44660AE}"/>
    <cellStyle name="Normal 116" xfId="577" xr:uid="{00000000-0005-0000-0000-00006B000000}"/>
    <cellStyle name="Normal 116 2" xfId="1456" xr:uid="{845DBA01-3D49-4ECE-8106-583224377268}"/>
    <cellStyle name="Normal 117" xfId="572" xr:uid="{00000000-0005-0000-0000-00006C000000}"/>
    <cellStyle name="Normal 117 2" xfId="1452" xr:uid="{4E6C2DB7-E0BC-492A-AB1B-504B57E953F8}"/>
    <cellStyle name="Normal 118" xfId="576" xr:uid="{00000000-0005-0000-0000-00006D000000}"/>
    <cellStyle name="Normal 118 2" xfId="1455" xr:uid="{36B0463A-C018-4D49-B918-679EC0C88665}"/>
    <cellStyle name="Normal 119" xfId="580" xr:uid="{00000000-0005-0000-0000-00006E000000}"/>
    <cellStyle name="Normal 119 2" xfId="1457" xr:uid="{67AF7484-7A9C-44E6-9E07-C8C608246F7D}"/>
    <cellStyle name="Normal 12" xfId="20" xr:uid="{00000000-0005-0000-0000-00006F000000}"/>
    <cellStyle name="Normal 120" xfId="581" xr:uid="{00000000-0005-0000-0000-000070000000}"/>
    <cellStyle name="Normal 120 2" xfId="1458" xr:uid="{336298B3-BCD8-478E-A8AC-ECDA35345F3B}"/>
    <cellStyle name="Normal 121" xfId="582" xr:uid="{00000000-0005-0000-0000-000071000000}"/>
    <cellStyle name="Normal 121 2" xfId="1459" xr:uid="{BA2FB82D-A4D6-4BB2-BA78-80ED27B54620}"/>
    <cellStyle name="Normal 122" xfId="583" xr:uid="{00000000-0005-0000-0000-000072000000}"/>
    <cellStyle name="Normal 122 2" xfId="1460" xr:uid="{EF059461-C073-4D1F-A7CB-3AF06B3536E5}"/>
    <cellStyle name="Normal 123" xfId="584" xr:uid="{00000000-0005-0000-0000-000073000000}"/>
    <cellStyle name="Normal 123 2" xfId="1461" xr:uid="{3A0C950C-2701-4F29-AFF9-437066387F6B}"/>
    <cellStyle name="Normal 124" xfId="585" xr:uid="{00000000-0005-0000-0000-000074000000}"/>
    <cellStyle name="Normal 124 2" xfId="1462" xr:uid="{A9B5D405-2962-4A4F-83E0-CC80EF54B838}"/>
    <cellStyle name="Normal 125" xfId="586" xr:uid="{00000000-0005-0000-0000-000075000000}"/>
    <cellStyle name="Normal 125 2" xfId="1463" xr:uid="{54CFB5F6-FD53-4D8D-8033-AFFBBC04FF48}"/>
    <cellStyle name="Normal 126" xfId="587" xr:uid="{00000000-0005-0000-0000-000076000000}"/>
    <cellStyle name="Normal 126 2" xfId="1464" xr:uid="{4A1BC7BA-EFED-42B7-A97B-3661A33BE37E}"/>
    <cellStyle name="Normal 127" xfId="588" xr:uid="{00000000-0005-0000-0000-000077000000}"/>
    <cellStyle name="Normal 127 2" xfId="1465" xr:uid="{109CA235-E996-41FB-92D8-35560B1A5B20}"/>
    <cellStyle name="Normal 128" xfId="589" xr:uid="{00000000-0005-0000-0000-000078000000}"/>
    <cellStyle name="Normal 128 2" xfId="1466" xr:uid="{ADCB63B9-6F26-4600-9641-7FB9E1C45BBF}"/>
    <cellStyle name="Normal 129" xfId="590" xr:uid="{00000000-0005-0000-0000-000079000000}"/>
    <cellStyle name="Normal 129 2" xfId="1467" xr:uid="{E0894842-8AE7-466E-A9B0-C0276F376ABB}"/>
    <cellStyle name="Normal 13" xfId="21" xr:uid="{00000000-0005-0000-0000-00007A000000}"/>
    <cellStyle name="Normal 130" xfId="591" xr:uid="{00000000-0005-0000-0000-00007B000000}"/>
    <cellStyle name="Normal 130 2" xfId="1468" xr:uid="{51E41983-D527-4268-83B7-0A7D408F6F2D}"/>
    <cellStyle name="Normal 131" xfId="592" xr:uid="{00000000-0005-0000-0000-00007C000000}"/>
    <cellStyle name="Normal 131 2" xfId="1469" xr:uid="{35413172-E1B4-425D-8515-6955CBDD727D}"/>
    <cellStyle name="Normal 132" xfId="593" xr:uid="{00000000-0005-0000-0000-00007D000000}"/>
    <cellStyle name="Normal 133" xfId="596" xr:uid="{00000000-0005-0000-0000-00007E000000}"/>
    <cellStyle name="Normal 133 2" xfId="1472" xr:uid="{01991BF9-3E13-46A0-915F-A3A93BEB7D49}"/>
    <cellStyle name="Normal 134" xfId="599" xr:uid="{00000000-0005-0000-0000-00007F000000}"/>
    <cellStyle name="Normal 134 2" xfId="1475" xr:uid="{880B7D26-193C-4D43-B2E4-09535991D5B2}"/>
    <cellStyle name="Normal 135" xfId="600" xr:uid="{00000000-0005-0000-0000-000080000000}"/>
    <cellStyle name="Normal 135 2" xfId="1476" xr:uid="{B527C45E-34CE-421E-8150-B80DA394174E}"/>
    <cellStyle name="Normal 136" xfId="601" xr:uid="{00000000-0005-0000-0000-000081000000}"/>
    <cellStyle name="Normal 136 2" xfId="1477" xr:uid="{1DB1E446-EF0C-46D8-9BAA-857B30A5A363}"/>
    <cellStyle name="Normal 137" xfId="602" xr:uid="{00000000-0005-0000-0000-000082000000}"/>
    <cellStyle name="Normal 137 2" xfId="1478" xr:uid="{3A97A420-314A-44DB-BAED-62C08AE0DE5D}"/>
    <cellStyle name="Normal 138" xfId="603" xr:uid="{00000000-0005-0000-0000-000083000000}"/>
    <cellStyle name="Normal 138 2" xfId="1479" xr:uid="{DD871C82-5167-48A9-8770-47C7A34AF82B}"/>
    <cellStyle name="Normal 139" xfId="604" xr:uid="{00000000-0005-0000-0000-000084000000}"/>
    <cellStyle name="Normal 139 2" xfId="1480" xr:uid="{DB1C27FD-14B5-48A5-8993-BC2E1BEB17AA}"/>
    <cellStyle name="Normal 14" xfId="22" xr:uid="{00000000-0005-0000-0000-000085000000}"/>
    <cellStyle name="Normal 140" xfId="605" xr:uid="{00000000-0005-0000-0000-000086000000}"/>
    <cellStyle name="Normal 140 2" xfId="1481" xr:uid="{9AC6F258-CB28-43DD-A463-823E56386224}"/>
    <cellStyle name="Normal 141" xfId="606" xr:uid="{00000000-0005-0000-0000-000087000000}"/>
    <cellStyle name="Normal 141 2" xfId="1482" xr:uid="{456152BA-2629-43F3-8E39-FE23CA39FE5F}"/>
    <cellStyle name="Normal 142" xfId="607" xr:uid="{00000000-0005-0000-0000-000088000000}"/>
    <cellStyle name="Normal 142 2" xfId="1483" xr:uid="{92FED4A3-9A21-425E-B026-98410D67922F}"/>
    <cellStyle name="Normal 143" xfId="608" xr:uid="{00000000-0005-0000-0000-000089000000}"/>
    <cellStyle name="Normal 143 2" xfId="1484" xr:uid="{E21B69EB-C3A9-473E-89A1-53B201EF3471}"/>
    <cellStyle name="Normal 144" xfId="609" xr:uid="{00000000-0005-0000-0000-00008A000000}"/>
    <cellStyle name="Normal 144 2" xfId="1485" xr:uid="{75C64D0B-849C-496C-9A6D-D8C9C8C62D24}"/>
    <cellStyle name="Normal 145" xfId="610" xr:uid="{00000000-0005-0000-0000-00008B000000}"/>
    <cellStyle name="Normal 145 2" xfId="1486" xr:uid="{18A3373B-5CCB-42E1-B835-96DD2DAE7976}"/>
    <cellStyle name="Normal 146" xfId="611" xr:uid="{00000000-0005-0000-0000-00008C000000}"/>
    <cellStyle name="Normal 146 2" xfId="1487" xr:uid="{12E62879-C0D3-4E22-8E1B-4CC738FB1705}"/>
    <cellStyle name="Normal 147" xfId="612" xr:uid="{00000000-0005-0000-0000-00008D000000}"/>
    <cellStyle name="Normal 147 2" xfId="1488" xr:uid="{DF5AB0EB-235F-4876-86C5-FD07C55AFFD2}"/>
    <cellStyle name="Normal 148" xfId="613" xr:uid="{00000000-0005-0000-0000-00008E000000}"/>
    <cellStyle name="Normal 148 2" xfId="1489" xr:uid="{E9133970-91B9-4470-8BD5-7F0515E1DB7E}"/>
    <cellStyle name="Normal 149" xfId="614" xr:uid="{00000000-0005-0000-0000-00008F000000}"/>
    <cellStyle name="Normal 149 2" xfId="1490" xr:uid="{AF5E3932-3B8C-40A6-9CC7-E87920940457}"/>
    <cellStyle name="Normal 15" xfId="23" xr:uid="{00000000-0005-0000-0000-000090000000}"/>
    <cellStyle name="Normal 150" xfId="615" xr:uid="{00000000-0005-0000-0000-000091000000}"/>
    <cellStyle name="Normal 150 2" xfId="1491" xr:uid="{194D4751-A013-4603-898B-7C18A6BC62C3}"/>
    <cellStyle name="Normal 151" xfId="616" xr:uid="{00000000-0005-0000-0000-000092000000}"/>
    <cellStyle name="Normal 151 2" xfId="1492" xr:uid="{40F7064B-FD0F-4707-9A97-8C8E2D90E279}"/>
    <cellStyle name="Normal 152" xfId="617" xr:uid="{00000000-0005-0000-0000-000093000000}"/>
    <cellStyle name="Normal 152 2" xfId="1493" xr:uid="{E19DF0C4-99F3-4C3D-A53B-1EBC16F4F2A1}"/>
    <cellStyle name="Normal 153" xfId="618" xr:uid="{00000000-0005-0000-0000-000094000000}"/>
    <cellStyle name="Normal 153 2" xfId="1494" xr:uid="{BC294913-2C77-425D-853D-E972168CFECF}"/>
    <cellStyle name="Normal 154" xfId="619" xr:uid="{00000000-0005-0000-0000-000095000000}"/>
    <cellStyle name="Normal 154 2" xfId="1495" xr:uid="{6CD45149-BED7-4A5C-A3A2-1F9309022853}"/>
    <cellStyle name="Normal 155" xfId="620" xr:uid="{00000000-0005-0000-0000-000096000000}"/>
    <cellStyle name="Normal 155 2" xfId="1496" xr:uid="{524D6568-BABA-40C2-9DFF-E98FAAC9AE0F}"/>
    <cellStyle name="Normal 156" xfId="621" xr:uid="{00000000-0005-0000-0000-000097000000}"/>
    <cellStyle name="Normal 156 2" xfId="1497" xr:uid="{166E9C9E-E0E8-414C-9AFF-4F16A754B103}"/>
    <cellStyle name="Normal 157" xfId="622" xr:uid="{00000000-0005-0000-0000-000098000000}"/>
    <cellStyle name="Normal 157 2" xfId="1498" xr:uid="{DB35AA7C-5873-4F42-BDB8-776291AF8E10}"/>
    <cellStyle name="Normal 158" xfId="623" xr:uid="{00000000-0005-0000-0000-000099000000}"/>
    <cellStyle name="Normal 158 2" xfId="1499" xr:uid="{4F6280CF-914F-4595-AE06-2F6AC5F3A56B}"/>
    <cellStyle name="Normal 159" xfId="624" xr:uid="{00000000-0005-0000-0000-00009A000000}"/>
    <cellStyle name="Normal 159 2" xfId="1500" xr:uid="{5E16B815-A33F-445F-A35B-E255CBC7E802}"/>
    <cellStyle name="Normal 16" xfId="24" xr:uid="{00000000-0005-0000-0000-00009B000000}"/>
    <cellStyle name="Normal 16 2" xfId="25" xr:uid="{00000000-0005-0000-0000-00009C000000}"/>
    <cellStyle name="Normal 16 2 2" xfId="107" xr:uid="{00000000-0005-0000-0000-00009D000000}"/>
    <cellStyle name="Normal 16 2 2 2" xfId="202" xr:uid="{00000000-0005-0000-0000-00009E000000}"/>
    <cellStyle name="Normal 16 2 2 2 2" xfId="449" xr:uid="{00000000-0005-0000-0000-00009F000000}"/>
    <cellStyle name="Normal 16 2 2 2 2 2" xfId="1339" xr:uid="{8D404D4F-D74F-4515-99C7-DAB2698DB099}"/>
    <cellStyle name="Normal 16 2 2 2 3" xfId="1101" xr:uid="{F749443C-881C-41DC-AB7F-A1366AD402AD}"/>
    <cellStyle name="Normal 16 2 2 2_Adm. Bani mensual" xfId="708" xr:uid="{00000000-0005-0000-0000-0000A0000000}"/>
    <cellStyle name="Normal 16 2 2 3" xfId="366" xr:uid="{00000000-0005-0000-0000-0000A1000000}"/>
    <cellStyle name="Normal 16 2 2 3 2" xfId="1256" xr:uid="{887D01B1-51E3-4F82-97EB-217475A55659}"/>
    <cellStyle name="Normal 16 2 2 4" xfId="1018" xr:uid="{C3EB9FB2-68DF-4B39-8C16-CEE7EA7304B8}"/>
    <cellStyle name="Normal 16 2 2_Adm. Bani mensual" xfId="707" xr:uid="{00000000-0005-0000-0000-0000A2000000}"/>
    <cellStyle name="Normal 16 2 3" xfId="201" xr:uid="{00000000-0005-0000-0000-0000A3000000}"/>
    <cellStyle name="Normal 16 2 3 2" xfId="448" xr:uid="{00000000-0005-0000-0000-0000A4000000}"/>
    <cellStyle name="Normal 16 2 3 2 2" xfId="1338" xr:uid="{95CD34FB-1F26-4E91-981C-E7E9FFD14626}"/>
    <cellStyle name="Normal 16 2 3 3" xfId="1100" xr:uid="{AD607F3A-98C6-4BFF-B3F6-4386B8ED1200}"/>
    <cellStyle name="Normal 16 2 3_Adm. Bani mensual" xfId="709" xr:uid="{00000000-0005-0000-0000-0000A5000000}"/>
    <cellStyle name="Normal 16 2 4" xfId="324" xr:uid="{00000000-0005-0000-0000-0000A6000000}"/>
    <cellStyle name="Normal 16 2 4 2" xfId="1214" xr:uid="{EBC322C8-1FAD-4224-849E-F3533656D263}"/>
    <cellStyle name="Normal 16 2 5" xfId="976" xr:uid="{282EF188-DD9A-4C05-A6AA-7CCC13F366E3}"/>
    <cellStyle name="Normal 16 2_Adm. Bani mensual" xfId="706" xr:uid="{00000000-0005-0000-0000-0000A7000000}"/>
    <cellStyle name="Normal 16 3" xfId="106" xr:uid="{00000000-0005-0000-0000-0000A8000000}"/>
    <cellStyle name="Normal 16 3 2" xfId="203" xr:uid="{00000000-0005-0000-0000-0000A9000000}"/>
    <cellStyle name="Normal 16 3 2 2" xfId="450" xr:uid="{00000000-0005-0000-0000-0000AA000000}"/>
    <cellStyle name="Normal 16 3 2 2 2" xfId="1340" xr:uid="{B9DC0E5E-1D23-48CB-88B8-4F3E492960EA}"/>
    <cellStyle name="Normal 16 3 2 3" xfId="1102" xr:uid="{9CA593E6-E081-4ED1-A761-6B81C7936401}"/>
    <cellStyle name="Normal 16 3 2_Adm. Bani mensual" xfId="711" xr:uid="{00000000-0005-0000-0000-0000AB000000}"/>
    <cellStyle name="Normal 16 3 3" xfId="365" xr:uid="{00000000-0005-0000-0000-0000AC000000}"/>
    <cellStyle name="Normal 16 3 3 2" xfId="1255" xr:uid="{D2DB0DFD-AC45-4FA0-BAE5-0B9613E85B36}"/>
    <cellStyle name="Normal 16 3 4" xfId="1017" xr:uid="{25DAF898-09CF-45B2-BD2B-3A9FC78F74F4}"/>
    <cellStyle name="Normal 16 3_Adm. Bani mensual" xfId="710" xr:uid="{00000000-0005-0000-0000-0000AD000000}"/>
    <cellStyle name="Normal 16 4" xfId="200" xr:uid="{00000000-0005-0000-0000-0000AE000000}"/>
    <cellStyle name="Normal 16 4 2" xfId="447" xr:uid="{00000000-0005-0000-0000-0000AF000000}"/>
    <cellStyle name="Normal 16 4 2 2" xfId="1337" xr:uid="{C476B6AB-7CE6-47F4-9E05-63035A24267C}"/>
    <cellStyle name="Normal 16 4 3" xfId="1099" xr:uid="{8EAD004E-0B57-4CEC-8513-714AB36AFB62}"/>
    <cellStyle name="Normal 16 4_Adm. Bani mensual" xfId="712" xr:uid="{00000000-0005-0000-0000-0000B0000000}"/>
    <cellStyle name="Normal 16 5" xfId="323" xr:uid="{00000000-0005-0000-0000-0000B1000000}"/>
    <cellStyle name="Normal 16 5 2" xfId="1213" xr:uid="{10A0EEA3-F70D-440A-8D00-607F878E589C}"/>
    <cellStyle name="Normal 16 6" xfId="975" xr:uid="{9FA21AA3-7C62-4A61-A017-AC21D8E10303}"/>
    <cellStyle name="Normal 16_Adm. Bani mensual" xfId="705" xr:uid="{00000000-0005-0000-0000-0000B2000000}"/>
    <cellStyle name="Normal 160" xfId="625" xr:uid="{00000000-0005-0000-0000-0000B3000000}"/>
    <cellStyle name="Normal 160 2" xfId="1501" xr:uid="{DF88D893-83B4-4DCA-8CC1-CC8FA4A35D49}"/>
    <cellStyle name="Normal 161" xfId="626" xr:uid="{00000000-0005-0000-0000-0000B4000000}"/>
    <cellStyle name="Normal 161 2" xfId="1502" xr:uid="{B4F52336-FAC7-42A1-8EB8-1454A7AFF27B}"/>
    <cellStyle name="Normal 162" xfId="627" xr:uid="{00000000-0005-0000-0000-0000B5000000}"/>
    <cellStyle name="Normal 162 2" xfId="1503" xr:uid="{C4C99F82-F770-48A7-8C1A-2A48FC914651}"/>
    <cellStyle name="Normal 163" xfId="628" xr:uid="{00000000-0005-0000-0000-0000B6000000}"/>
    <cellStyle name="Normal 163 2" xfId="1504" xr:uid="{4276CAD9-85A0-4A63-BF96-2506F55FAAA0}"/>
    <cellStyle name="Normal 164" xfId="629" xr:uid="{00000000-0005-0000-0000-0000B7000000}"/>
    <cellStyle name="Normal 164 2" xfId="1505" xr:uid="{5A77D51F-D95A-4581-B1B0-8B14769C3CB1}"/>
    <cellStyle name="Normal 165" xfId="630" xr:uid="{00000000-0005-0000-0000-0000B8000000}"/>
    <cellStyle name="Normal 165 2" xfId="1506" xr:uid="{48394C5F-6A9C-4A60-886D-44372DFF7835}"/>
    <cellStyle name="Normal 166" xfId="631" xr:uid="{00000000-0005-0000-0000-0000B9000000}"/>
    <cellStyle name="Normal 166 2" xfId="1507" xr:uid="{6571152B-DDCC-4389-B1D8-87873F2C3870}"/>
    <cellStyle name="Normal 167" xfId="632" xr:uid="{00000000-0005-0000-0000-0000BA000000}"/>
    <cellStyle name="Normal 167 2" xfId="1508" xr:uid="{F0115646-9B13-4985-B740-9493E09D94D7}"/>
    <cellStyle name="Normal 168" xfId="633" xr:uid="{00000000-0005-0000-0000-0000BB000000}"/>
    <cellStyle name="Normal 168 2" xfId="1509" xr:uid="{B4093E31-5A4C-4B68-B3A4-899014DC0ED3}"/>
    <cellStyle name="Normal 169" xfId="634" xr:uid="{00000000-0005-0000-0000-0000BC000000}"/>
    <cellStyle name="Normal 169 2" xfId="1510" xr:uid="{D372FC38-96E0-4CE0-BA76-24CCE0EA5FE8}"/>
    <cellStyle name="Normal 17" xfId="26" xr:uid="{00000000-0005-0000-0000-0000BD000000}"/>
    <cellStyle name="Normal 170" xfId="635" xr:uid="{00000000-0005-0000-0000-0000BE000000}"/>
    <cellStyle name="Normal 170 2" xfId="1511" xr:uid="{D6975C52-5810-4C2A-885E-9E8DCB5C164F}"/>
    <cellStyle name="Normal 171" xfId="636" xr:uid="{00000000-0005-0000-0000-0000BF000000}"/>
    <cellStyle name="Normal 171 2" xfId="1512" xr:uid="{533FCE44-4BBA-45D0-8A5B-3D05AD1ACD98}"/>
    <cellStyle name="Normal 172" xfId="637" xr:uid="{00000000-0005-0000-0000-0000C0000000}"/>
    <cellStyle name="Normal 172 2" xfId="1513" xr:uid="{43B5A09D-7D67-4B5D-999F-7BB83A322727}"/>
    <cellStyle name="Normal 173" xfId="638" xr:uid="{00000000-0005-0000-0000-0000C1000000}"/>
    <cellStyle name="Normal 173 2" xfId="1514" xr:uid="{EC0690EB-204A-4A90-BCD2-E18F7639177F}"/>
    <cellStyle name="Normal 174" xfId="639" xr:uid="{00000000-0005-0000-0000-0000C2000000}"/>
    <cellStyle name="Normal 174 2" xfId="1515" xr:uid="{C72006C6-271E-4245-8BB7-761F0BCF2E45}"/>
    <cellStyle name="Normal 175" xfId="640" xr:uid="{00000000-0005-0000-0000-0000C3000000}"/>
    <cellStyle name="Normal 175 2" xfId="1516" xr:uid="{CC09BFD7-C549-4C56-AC92-4D20AF200CC5}"/>
    <cellStyle name="Normal 176" xfId="641" xr:uid="{00000000-0005-0000-0000-0000C4000000}"/>
    <cellStyle name="Normal 176 2" xfId="1517" xr:uid="{6E4B68C6-DC6D-437A-BCF0-52B08EF3A982}"/>
    <cellStyle name="Normal 177" xfId="642" xr:uid="{00000000-0005-0000-0000-0000C5000000}"/>
    <cellStyle name="Normal 177 2" xfId="1518" xr:uid="{C3219026-51B5-4852-8ACE-0ED6F97E3B93}"/>
    <cellStyle name="Normal 178" xfId="643" xr:uid="{00000000-0005-0000-0000-0000C6000000}"/>
    <cellStyle name="Normal 178 2" xfId="1519" xr:uid="{224BAF94-EFB6-4237-930B-170D337C40A6}"/>
    <cellStyle name="Normal 179" xfId="644" xr:uid="{00000000-0005-0000-0000-0000C7000000}"/>
    <cellStyle name="Normal 179 2" xfId="1520" xr:uid="{E2D68F4D-EA4B-4CC7-AA1F-DF121A692872}"/>
    <cellStyle name="Normal 18" xfId="27" xr:uid="{00000000-0005-0000-0000-0000C8000000}"/>
    <cellStyle name="Normal 18 2" xfId="108" xr:uid="{00000000-0005-0000-0000-0000C9000000}"/>
    <cellStyle name="Normal 18 2 2" xfId="205" xr:uid="{00000000-0005-0000-0000-0000CA000000}"/>
    <cellStyle name="Normal 18 2 2 2" xfId="452" xr:uid="{00000000-0005-0000-0000-0000CB000000}"/>
    <cellStyle name="Normal 18 2 2 2 2" xfId="1342" xr:uid="{99FE0890-31B3-46EE-B0D5-A0179990C4AD}"/>
    <cellStyle name="Normal 18 2 2 3" xfId="1104" xr:uid="{DD9EE5BB-630D-4D74-8204-324E3992AF2A}"/>
    <cellStyle name="Normal 18 2 2_Adm. Bani mensual" xfId="715" xr:uid="{00000000-0005-0000-0000-0000CC000000}"/>
    <cellStyle name="Normal 18 2 3" xfId="367" xr:uid="{00000000-0005-0000-0000-0000CD000000}"/>
    <cellStyle name="Normal 18 2 3 2" xfId="1257" xr:uid="{E4F5CE22-84D3-488B-86CB-21E515BD1BA8}"/>
    <cellStyle name="Normal 18 2 4" xfId="1019" xr:uid="{7936C2B6-3F6C-4D13-A266-2F9FBFDAAAB0}"/>
    <cellStyle name="Normal 18 2_Adm. Bani mensual" xfId="714" xr:uid="{00000000-0005-0000-0000-0000CE000000}"/>
    <cellStyle name="Normal 18 3" xfId="204" xr:uid="{00000000-0005-0000-0000-0000CF000000}"/>
    <cellStyle name="Normal 18 3 2" xfId="451" xr:uid="{00000000-0005-0000-0000-0000D0000000}"/>
    <cellStyle name="Normal 18 3 2 2" xfId="1341" xr:uid="{7A0E2DC7-3BB0-462C-B2AC-AA63A41781F6}"/>
    <cellStyle name="Normal 18 3 3" xfId="1103" xr:uid="{F1CECD5C-5AEF-4476-8433-45884F5877C6}"/>
    <cellStyle name="Normal 18 3_Adm. Bani mensual" xfId="716" xr:uid="{00000000-0005-0000-0000-0000D1000000}"/>
    <cellStyle name="Normal 18 4" xfId="325" xr:uid="{00000000-0005-0000-0000-0000D2000000}"/>
    <cellStyle name="Normal 18 4 2" xfId="1215" xr:uid="{1F04E1F0-B5BE-48DC-969E-7EC76EF269CA}"/>
    <cellStyle name="Normal 18 5" xfId="977" xr:uid="{53B81790-76E1-48A0-82AA-4A94BE336564}"/>
    <cellStyle name="Normal 18_Adm. Bani mensual" xfId="713" xr:uid="{00000000-0005-0000-0000-0000D3000000}"/>
    <cellStyle name="Normal 180" xfId="645" xr:uid="{00000000-0005-0000-0000-0000D4000000}"/>
    <cellStyle name="Normal 180 2" xfId="1521" xr:uid="{99286358-A7A6-4DF9-A5C9-CDC0C96DC930}"/>
    <cellStyle name="Normal 181" xfId="646" xr:uid="{00000000-0005-0000-0000-0000D5000000}"/>
    <cellStyle name="Normal 181 2" xfId="1522" xr:uid="{566D9005-9B1A-43E3-A0E5-0DB17DDCF68D}"/>
    <cellStyle name="Normal 182" xfId="647" xr:uid="{00000000-0005-0000-0000-0000D6000000}"/>
    <cellStyle name="Normal 182 2" xfId="1523" xr:uid="{52544E1C-58D3-46BC-A50A-E4159D5DF3AE}"/>
    <cellStyle name="Normal 183" xfId="648" xr:uid="{00000000-0005-0000-0000-0000D7000000}"/>
    <cellStyle name="Normal 183 2" xfId="1524" xr:uid="{D458F715-FC43-457C-A5F0-8E473DD1BE7A}"/>
    <cellStyle name="Normal 184" xfId="649" xr:uid="{00000000-0005-0000-0000-0000D8000000}"/>
    <cellStyle name="Normal 184 2" xfId="1525" xr:uid="{B105D09F-8E9C-4703-BAC4-05ABDDE2E478}"/>
    <cellStyle name="Normal 185" xfId="650" xr:uid="{00000000-0005-0000-0000-0000D9000000}"/>
    <cellStyle name="Normal 185 2" xfId="1526" xr:uid="{2CCD7EA8-AE51-491F-8D6D-3263EE3BCBDF}"/>
    <cellStyle name="Normal 186" xfId="651" xr:uid="{00000000-0005-0000-0000-0000DA000000}"/>
    <cellStyle name="Normal 186 2" xfId="1527" xr:uid="{A6E183C1-43BC-495E-815C-E6417F6A486B}"/>
    <cellStyle name="Normal 187" xfId="652" xr:uid="{00000000-0005-0000-0000-0000DB000000}"/>
    <cellStyle name="Normal 187 2" xfId="1528" xr:uid="{77D21036-8AB5-4DB5-A84F-1569C12053ED}"/>
    <cellStyle name="Normal 188" xfId="653" xr:uid="{00000000-0005-0000-0000-0000DC000000}"/>
    <cellStyle name="Normal 188 2" xfId="1529" xr:uid="{9EEB3CE8-AE0D-49B7-A66B-78033F8C63F7}"/>
    <cellStyle name="Normal 189" xfId="654" xr:uid="{00000000-0005-0000-0000-0000DD000000}"/>
    <cellStyle name="Normal 189 2" xfId="1530" xr:uid="{49B09335-CAE0-4E21-801E-8926502C2C11}"/>
    <cellStyle name="Normal 19" xfId="28" xr:uid="{00000000-0005-0000-0000-0000DE000000}"/>
    <cellStyle name="Normal 19 2" xfId="109" xr:uid="{00000000-0005-0000-0000-0000DF000000}"/>
    <cellStyle name="Normal 19 2 2" xfId="207" xr:uid="{00000000-0005-0000-0000-0000E0000000}"/>
    <cellStyle name="Normal 19 2 2 2" xfId="454" xr:uid="{00000000-0005-0000-0000-0000E1000000}"/>
    <cellStyle name="Normal 19 2 2 2 2" xfId="1344" xr:uid="{EB235CB7-ED95-4FA2-ACAC-9D5E8F350C06}"/>
    <cellStyle name="Normal 19 2 2 3" xfId="1106" xr:uid="{4E1CF02B-DD41-405A-BDBD-57F8C4055477}"/>
    <cellStyle name="Normal 19 2 2_Adm. Bani mensual" xfId="719" xr:uid="{00000000-0005-0000-0000-0000E2000000}"/>
    <cellStyle name="Normal 19 2 3" xfId="368" xr:uid="{00000000-0005-0000-0000-0000E3000000}"/>
    <cellStyle name="Normal 19 2 3 2" xfId="1258" xr:uid="{AFF4A07A-B077-4396-95D2-60F6DE3092C3}"/>
    <cellStyle name="Normal 19 2 4" xfId="1020" xr:uid="{C17EBDBB-9539-4DD0-9D5F-3C42F55D228D}"/>
    <cellStyle name="Normal 19 2_Adm. Bani mensual" xfId="718" xr:uid="{00000000-0005-0000-0000-0000E4000000}"/>
    <cellStyle name="Normal 19 3" xfId="206" xr:uid="{00000000-0005-0000-0000-0000E5000000}"/>
    <cellStyle name="Normal 19 3 2" xfId="453" xr:uid="{00000000-0005-0000-0000-0000E6000000}"/>
    <cellStyle name="Normal 19 3 2 2" xfId="1343" xr:uid="{923258BB-70F9-419F-92C5-5EDFE2205583}"/>
    <cellStyle name="Normal 19 3 3" xfId="1105" xr:uid="{D8AF23D5-59C5-4203-A67D-0944C3067E27}"/>
    <cellStyle name="Normal 19 3_Adm. Bani mensual" xfId="720" xr:uid="{00000000-0005-0000-0000-0000E7000000}"/>
    <cellStyle name="Normal 19 4" xfId="326" xr:uid="{00000000-0005-0000-0000-0000E8000000}"/>
    <cellStyle name="Normal 19 4 2" xfId="1216" xr:uid="{9CED8715-ED95-4C94-9829-30460E650085}"/>
    <cellStyle name="Normal 19 5" xfId="978" xr:uid="{FF8B4C63-AD58-4734-9318-146661F68ADC}"/>
    <cellStyle name="Normal 19_Adm. Bani mensual" xfId="717" xr:uid="{00000000-0005-0000-0000-0000E9000000}"/>
    <cellStyle name="Normal 190" xfId="655" xr:uid="{00000000-0005-0000-0000-0000EA000000}"/>
    <cellStyle name="Normal 190 2" xfId="1531" xr:uid="{BCEDD11F-E3B0-42C7-9BAA-78D1AFFE9756}"/>
    <cellStyle name="Normal 191" xfId="656" xr:uid="{00000000-0005-0000-0000-0000EB000000}"/>
    <cellStyle name="Normal 191 2" xfId="1532" xr:uid="{5C9DC710-B379-4D69-B902-629BEAA736B5}"/>
    <cellStyle name="Normal 192" xfId="657" xr:uid="{00000000-0005-0000-0000-0000EC000000}"/>
    <cellStyle name="Normal 192 2" xfId="1533" xr:uid="{D05713CA-5F8D-4C7D-9804-8E0340F6D440}"/>
    <cellStyle name="Normal 193" xfId="658" xr:uid="{00000000-0005-0000-0000-0000ED000000}"/>
    <cellStyle name="Normal 193 2" xfId="1534" xr:uid="{7B0DD634-E5EA-4D1F-BFE0-C1E8F1BBA1DC}"/>
    <cellStyle name="Normal 194" xfId="659" xr:uid="{00000000-0005-0000-0000-0000EE000000}"/>
    <cellStyle name="Normal 194 2" xfId="1535" xr:uid="{9C920A4A-1F68-455D-AF75-353C6A083D0A}"/>
    <cellStyle name="Normal 195" xfId="660" xr:uid="{00000000-0005-0000-0000-0000EF000000}"/>
    <cellStyle name="Normal 195 2" xfId="1536" xr:uid="{B34D2066-14CD-4286-B022-E2B32456FF63}"/>
    <cellStyle name="Normal 196" xfId="661" xr:uid="{00000000-0005-0000-0000-0000F0000000}"/>
    <cellStyle name="Normal 196 2" xfId="1537" xr:uid="{53031B6F-469C-4D38-B7C6-326DA8F76B30}"/>
    <cellStyle name="Normal 197" xfId="662" xr:uid="{00000000-0005-0000-0000-0000F1000000}"/>
    <cellStyle name="Normal 197 2" xfId="1538" xr:uid="{8E3638BB-7F9E-4C50-86B3-E62B511E5362}"/>
    <cellStyle name="Normal 198" xfId="663" xr:uid="{00000000-0005-0000-0000-0000F2000000}"/>
    <cellStyle name="Normal 198 2" xfId="1539" xr:uid="{57DAFB7C-589B-443A-B871-F9F3FE4FADA8}"/>
    <cellStyle name="Normal 199" xfId="664" xr:uid="{00000000-0005-0000-0000-0000F3000000}"/>
    <cellStyle name="Normal 199 2" xfId="1540" xr:uid="{D031E845-1EA7-46C0-B883-8471AC9B9096}"/>
    <cellStyle name="Normal 2" xfId="29" xr:uid="{00000000-0005-0000-0000-0000F4000000}"/>
    <cellStyle name="Normal 2 10" xfId="1643" xr:uid="{EDE9F962-712C-4DD9-9119-7ED76F03980D}"/>
    <cellStyle name="Normal 2 11" xfId="1652" xr:uid="{39A5A524-89D1-41FD-A7D6-B33B974DF985}"/>
    <cellStyle name="Normal 2 2" xfId="30" xr:uid="{00000000-0005-0000-0000-0000F5000000}"/>
    <cellStyle name="Normal 2 2 2" xfId="193" xr:uid="{00000000-0005-0000-0000-0000F6000000}"/>
    <cellStyle name="Normal 2 2 3" xfId="540" xr:uid="{00000000-0005-0000-0000-0000F7000000}"/>
    <cellStyle name="Normal 2 2 4" xfId="560" xr:uid="{00000000-0005-0000-0000-0000F8000000}"/>
    <cellStyle name="Normal 2 2 5" xfId="579" xr:uid="{00000000-0005-0000-0000-0000F9000000}"/>
    <cellStyle name="Normal 2 3" xfId="537" xr:uid="{00000000-0005-0000-0000-0000FA000000}"/>
    <cellStyle name="Normal 2 4" xfId="542" xr:uid="{00000000-0005-0000-0000-0000FB000000}"/>
    <cellStyle name="Normal 2 5" xfId="550" xr:uid="{00000000-0005-0000-0000-0000FC000000}"/>
    <cellStyle name="Normal 2 5 2" xfId="1431" xr:uid="{28744E6C-1AA7-4BDD-8C5D-CC2932E9618D}"/>
    <cellStyle name="Normal 2 6" xfId="277" xr:uid="{00000000-0005-0000-0000-0000FD000000}"/>
    <cellStyle name="Normal 2 7" xfId="559" xr:uid="{00000000-0005-0000-0000-0000FE000000}"/>
    <cellStyle name="Normal 2 7 2" xfId="1440" xr:uid="{7F83CB0C-5A6B-4E7E-AD48-C4FBFCAB9C6C}"/>
    <cellStyle name="Normal 2 8" xfId="594" xr:uid="{00000000-0005-0000-0000-0000FF000000}"/>
    <cellStyle name="Normal 2 8 2" xfId="1470" xr:uid="{CEEB411B-1EB3-4D1A-B725-49D8F8870BB6}"/>
    <cellStyle name="Normal 2 9" xfId="963" xr:uid="{A2DB5593-F88B-407A-9D85-D9BBF12981E5}"/>
    <cellStyle name="Normal 2_Adm. Azua mensual" xfId="703" xr:uid="{00000000-0005-0000-0000-000000010000}"/>
    <cellStyle name="Normal 20" xfId="60" xr:uid="{00000000-0005-0000-0000-000001010000}"/>
    <cellStyle name="Normal 20 2" xfId="156" xr:uid="{00000000-0005-0000-0000-000002010000}"/>
    <cellStyle name="Normal 20 2 2" xfId="408" xr:uid="{00000000-0005-0000-0000-000003010000}"/>
    <cellStyle name="Normal 20 2 2 2" xfId="1298" xr:uid="{E5DDB7F5-B47C-4A3A-A32E-5BAED0366414}"/>
    <cellStyle name="Normal 20 2 3" xfId="1060" xr:uid="{F2E331BF-A9E4-402A-B80C-EEC0DE7650D2}"/>
    <cellStyle name="Normal 20 2_Adm. Bani mensual" xfId="721" xr:uid="{00000000-0005-0000-0000-000004010000}"/>
    <cellStyle name="Normal 20 3" xfId="288" xr:uid="{00000000-0005-0000-0000-000005010000}"/>
    <cellStyle name="Normal 20 3 2" xfId="1185" xr:uid="{EF158D1E-A54D-4B48-B3A5-917B477FE44A}"/>
    <cellStyle name="Normal 20 4" xfId="940" xr:uid="{00000000-0005-0000-0000-000006010000}"/>
    <cellStyle name="Normal 20 4 2" xfId="1620" xr:uid="{F9D31041-2994-4503-8317-3D8656040FDE}"/>
    <cellStyle name="Normal 20 5" xfId="944" xr:uid="{00000000-0005-0000-0000-000007010000}"/>
    <cellStyle name="Normal 20 5 2" xfId="1623" xr:uid="{80809562-17ED-41A0-ABA6-4D20E96ABF63}"/>
    <cellStyle name="Normal 200" xfId="665" xr:uid="{00000000-0005-0000-0000-000008010000}"/>
    <cellStyle name="Normal 200 2" xfId="1541" xr:uid="{0FE0A644-9D88-456C-8230-677CDF2C1ACC}"/>
    <cellStyle name="Normal 201" xfId="666" xr:uid="{00000000-0005-0000-0000-000009010000}"/>
    <cellStyle name="Normal 201 2" xfId="1542" xr:uid="{6F940EBD-BB8C-4C80-A4DF-26F561258EC0}"/>
    <cellStyle name="Normal 202" xfId="667" xr:uid="{00000000-0005-0000-0000-00000A010000}"/>
    <cellStyle name="Normal 202 2" xfId="1543" xr:uid="{9BC88D87-3BC2-4DAA-8E64-8629595FA4F3}"/>
    <cellStyle name="Normal 203" xfId="668" xr:uid="{00000000-0005-0000-0000-00000B010000}"/>
    <cellStyle name="Normal 203 2" xfId="1544" xr:uid="{00F68534-548A-4C2B-BE47-958F19BEB112}"/>
    <cellStyle name="Normal 204" xfId="669" xr:uid="{00000000-0005-0000-0000-00000C010000}"/>
    <cellStyle name="Normal 204 2" xfId="1545" xr:uid="{A6BF24E0-B650-4B17-AE0E-1CD427B43A17}"/>
    <cellStyle name="Normal 205" xfId="670" xr:uid="{00000000-0005-0000-0000-00000D010000}"/>
    <cellStyle name="Normal 205 2" xfId="1546" xr:uid="{2B4DF284-AFC5-4379-9D2E-CB92D83B2754}"/>
    <cellStyle name="Normal 206" xfId="671" xr:uid="{00000000-0005-0000-0000-00000E010000}"/>
    <cellStyle name="Normal 206 2" xfId="1547" xr:uid="{1AAB1076-955F-422D-9630-C7E2595D463D}"/>
    <cellStyle name="Normal 207" xfId="672" xr:uid="{00000000-0005-0000-0000-00000F010000}"/>
    <cellStyle name="Normal 207 2" xfId="1548" xr:uid="{98040DB3-6EA2-4A6A-8FF9-F8B0D9098315}"/>
    <cellStyle name="Normal 208" xfId="673" xr:uid="{00000000-0005-0000-0000-000010010000}"/>
    <cellStyle name="Normal 208 2" xfId="1549" xr:uid="{D79C2B92-6265-4D2D-9A29-A317AA12769C}"/>
    <cellStyle name="Normal 209" xfId="674" xr:uid="{00000000-0005-0000-0000-000011010000}"/>
    <cellStyle name="Normal 209 2" xfId="1550" xr:uid="{94D7400A-E8FD-45FB-9EAD-00BA59220C20}"/>
    <cellStyle name="Normal 21" xfId="62" xr:uid="{00000000-0005-0000-0000-000012010000}"/>
    <cellStyle name="Normal 21 2" xfId="124" xr:uid="{00000000-0005-0000-0000-000013010000}"/>
    <cellStyle name="Normal 21 2 2" xfId="209" xr:uid="{00000000-0005-0000-0000-000014010000}"/>
    <cellStyle name="Normal 21 2 2 2" xfId="456" xr:uid="{00000000-0005-0000-0000-000015010000}"/>
    <cellStyle name="Normal 21 2 2 2 2" xfId="1346" xr:uid="{E231F197-27DB-47FB-9FEE-3117082F9B1A}"/>
    <cellStyle name="Normal 21 2 2 3" xfId="1108" xr:uid="{7A95659A-CACB-4F3A-93A7-2A4936D44ACD}"/>
    <cellStyle name="Normal 21 2 2_Adm. Bani mensual" xfId="724" xr:uid="{00000000-0005-0000-0000-000016010000}"/>
    <cellStyle name="Normal 21 2 3" xfId="377" xr:uid="{00000000-0005-0000-0000-000017010000}"/>
    <cellStyle name="Normal 21 2 3 2" xfId="1267" xr:uid="{38366A85-1FF3-4414-8E4E-9EE7D3379351}"/>
    <cellStyle name="Normal 21 2 4" xfId="1029" xr:uid="{9BBFA72D-215D-41A5-89F8-8A550D4BA932}"/>
    <cellStyle name="Normal 21 2_Adm. Bani mensual" xfId="723" xr:uid="{00000000-0005-0000-0000-000018010000}"/>
    <cellStyle name="Normal 21 3" xfId="208" xr:uid="{00000000-0005-0000-0000-000019010000}"/>
    <cellStyle name="Normal 21 3 2" xfId="455" xr:uid="{00000000-0005-0000-0000-00001A010000}"/>
    <cellStyle name="Normal 21 3 2 2" xfId="1345" xr:uid="{A3CC83F0-2C19-44BB-8E37-E0082DC62407}"/>
    <cellStyle name="Normal 21 3 3" xfId="1107" xr:uid="{729595B6-B6D1-4DFE-A6C9-3B1A8BAD8351}"/>
    <cellStyle name="Normal 21 3_Adm. Bani mensual" xfId="725" xr:uid="{00000000-0005-0000-0000-00001B010000}"/>
    <cellStyle name="Normal 21 4" xfId="335" xr:uid="{00000000-0005-0000-0000-00001C010000}"/>
    <cellStyle name="Normal 21 4 2" xfId="1225" xr:uid="{BC8416B8-03C1-4D1D-9E97-BA08EF246269}"/>
    <cellStyle name="Normal 21 5" xfId="987" xr:uid="{6919286E-1A93-40B0-840E-2A8BB7036975}"/>
    <cellStyle name="Normal 21_Adm. Bani mensual" xfId="722" xr:uid="{00000000-0005-0000-0000-00001D010000}"/>
    <cellStyle name="Normal 210" xfId="676" xr:uid="{00000000-0005-0000-0000-00001E010000}"/>
    <cellStyle name="Normal 210 2" xfId="1552" xr:uid="{DC042782-6AE8-4997-BEFA-13AC5F1FB7EA}"/>
    <cellStyle name="Normal 211" xfId="677" xr:uid="{00000000-0005-0000-0000-00001F010000}"/>
    <cellStyle name="Normal 211 2" xfId="1553" xr:uid="{A7DF97C2-5821-4FB4-88FC-1EE9F7294326}"/>
    <cellStyle name="Normal 212" xfId="678" xr:uid="{00000000-0005-0000-0000-000020010000}"/>
    <cellStyle name="Normal 212 2" xfId="1554" xr:uid="{609300A9-B070-4EEB-BBB1-E764A1CCDFE1}"/>
    <cellStyle name="Normal 213" xfId="679" xr:uid="{00000000-0005-0000-0000-000021010000}"/>
    <cellStyle name="Normal 213 2" xfId="1555" xr:uid="{FCEB9308-2032-47AA-A3FD-D035E2690FAC}"/>
    <cellStyle name="Normal 214" xfId="680" xr:uid="{00000000-0005-0000-0000-000022010000}"/>
    <cellStyle name="Normal 214 2" xfId="1556" xr:uid="{A745739C-B4F9-4F31-B334-05E3F875510B}"/>
    <cellStyle name="Normal 215" xfId="681" xr:uid="{00000000-0005-0000-0000-000023010000}"/>
    <cellStyle name="Normal 215 2" xfId="1557" xr:uid="{F61F5AEC-EFC1-4096-B859-3D5894B9B5D6}"/>
    <cellStyle name="Normal 216" xfId="682" xr:uid="{00000000-0005-0000-0000-000024010000}"/>
    <cellStyle name="Normal 216 2" xfId="1558" xr:uid="{C8C05FD9-AB4F-4ABA-8113-37E7F483B3E6}"/>
    <cellStyle name="Normal 217" xfId="683" xr:uid="{00000000-0005-0000-0000-000025010000}"/>
    <cellStyle name="Normal 217 2" xfId="1559" xr:uid="{594E63D0-A738-4E62-A568-2A518A379618}"/>
    <cellStyle name="Normal 218" xfId="684" xr:uid="{00000000-0005-0000-0000-000026010000}"/>
    <cellStyle name="Normal 218 2" xfId="1560" xr:uid="{A3FF3B9E-F2B0-4392-951B-D8D822DED2A2}"/>
    <cellStyle name="Normal 219" xfId="685" xr:uid="{00000000-0005-0000-0000-000027010000}"/>
    <cellStyle name="Normal 219 2" xfId="1561" xr:uid="{5828EE7D-A36E-446C-8242-07CA3FC023B0}"/>
    <cellStyle name="Normal 22" xfId="64" xr:uid="{00000000-0005-0000-0000-000028010000}"/>
    <cellStyle name="Normal 22 10" xfId="299" xr:uid="{00000000-0005-0000-0000-000029010000}"/>
    <cellStyle name="Normal 22 11" xfId="337" xr:uid="{00000000-0005-0000-0000-00002A010000}"/>
    <cellStyle name="Normal 22 11 2" xfId="1227" xr:uid="{5BDC6219-4B91-432C-B116-2C6984832434}"/>
    <cellStyle name="Normal 22 12" xfId="941" xr:uid="{00000000-0005-0000-0000-00002B010000}"/>
    <cellStyle name="Normal 22 13" xfId="989" xr:uid="{336E23A6-142B-4BA3-A89C-80372708DA86}"/>
    <cellStyle name="Normal 22 2" xfId="126" xr:uid="{00000000-0005-0000-0000-00002C010000}"/>
    <cellStyle name="Normal 22 2 2" xfId="211" xr:uid="{00000000-0005-0000-0000-00002D010000}"/>
    <cellStyle name="Normal 22 2 2 2" xfId="458" xr:uid="{00000000-0005-0000-0000-00002E010000}"/>
    <cellStyle name="Normal 22 2 2 2 2" xfId="1348" xr:uid="{3B3624C6-99B5-49E8-95DC-6BC25036C217}"/>
    <cellStyle name="Normal 22 2 2 3" xfId="1110" xr:uid="{E3D5417C-C99A-4E81-95EB-76A7753CABF9}"/>
    <cellStyle name="Normal 22 2 2_Adm. Bani mensual" xfId="728" xr:uid="{00000000-0005-0000-0000-00002F010000}"/>
    <cellStyle name="Normal 22 2 3" xfId="379" xr:uid="{00000000-0005-0000-0000-000030010000}"/>
    <cellStyle name="Normal 22 2 3 2" xfId="1269" xr:uid="{E8A3BDC5-151B-4F61-8DFB-49DDDA3F77A3}"/>
    <cellStyle name="Normal 22 2 4" xfId="1031" xr:uid="{1E8C6B0A-F47E-471F-B014-B3A95AF65CE6}"/>
    <cellStyle name="Normal 22 2_Adm. Bani mensual" xfId="727" xr:uid="{00000000-0005-0000-0000-000031010000}"/>
    <cellStyle name="Normal 22 3" xfId="157" xr:uid="{00000000-0005-0000-0000-000032010000}"/>
    <cellStyle name="Normal 22 4" xfId="210" xr:uid="{00000000-0005-0000-0000-000033010000}"/>
    <cellStyle name="Normal 22 4 2" xfId="457" xr:uid="{00000000-0005-0000-0000-000034010000}"/>
    <cellStyle name="Normal 22 4 2 2" xfId="1347" xr:uid="{10B4116A-8421-4C85-B571-4BBCDDF59D08}"/>
    <cellStyle name="Normal 22 4 3" xfId="1109" xr:uid="{CFC1C40A-8596-4B1C-AE05-A711FFD791E9}"/>
    <cellStyle name="Normal 22 4_Adm. Bani mensual" xfId="729" xr:uid="{00000000-0005-0000-0000-000035010000}"/>
    <cellStyle name="Normal 22 5" xfId="289" xr:uid="{00000000-0005-0000-0000-000036010000}"/>
    <cellStyle name="Normal 22 6" xfId="291" xr:uid="{00000000-0005-0000-0000-000037010000}"/>
    <cellStyle name="Normal 22 7" xfId="293" xr:uid="{00000000-0005-0000-0000-000038010000}"/>
    <cellStyle name="Normal 22 8" xfId="295" xr:uid="{00000000-0005-0000-0000-000039010000}"/>
    <cellStyle name="Normal 22 9" xfId="297" xr:uid="{00000000-0005-0000-0000-00003A010000}"/>
    <cellStyle name="Normal 22_Adm. Bani mensual" xfId="726" xr:uid="{00000000-0005-0000-0000-00003B010000}"/>
    <cellStyle name="Normal 220" xfId="686" xr:uid="{00000000-0005-0000-0000-00003C010000}"/>
    <cellStyle name="Normal 220 2" xfId="1562" xr:uid="{67956E02-DABA-415A-8AE7-5D37EDD18CF0}"/>
    <cellStyle name="Normal 221" xfId="687" xr:uid="{00000000-0005-0000-0000-00003D010000}"/>
    <cellStyle name="Normal 221 2" xfId="1563" xr:uid="{FBA7CDB6-D68F-4B29-94B3-86729D91E073}"/>
    <cellStyle name="Normal 222" xfId="688" xr:uid="{00000000-0005-0000-0000-00003E010000}"/>
    <cellStyle name="Normal 222 2" xfId="1564" xr:uid="{FD236D6E-DDA7-4EAB-94B0-113D945F0CC3}"/>
    <cellStyle name="Normal 223" xfId="689" xr:uid="{00000000-0005-0000-0000-00003F010000}"/>
    <cellStyle name="Normal 223 2" xfId="1565" xr:uid="{3D872273-113C-4D14-A2EB-90DD53C90CA8}"/>
    <cellStyle name="Normal 224" xfId="690" xr:uid="{00000000-0005-0000-0000-000040010000}"/>
    <cellStyle name="Normal 224 2" xfId="1566" xr:uid="{86FE7DEC-D139-41A4-9DBA-3B0DE4ECBB4C}"/>
    <cellStyle name="Normal 225" xfId="691" xr:uid="{00000000-0005-0000-0000-000041010000}"/>
    <cellStyle name="Normal 225 2" xfId="1567" xr:uid="{D080018B-8554-417C-A8AB-6B66170C44D2}"/>
    <cellStyle name="Normal 226" xfId="692" xr:uid="{00000000-0005-0000-0000-000042010000}"/>
    <cellStyle name="Normal 226 2" xfId="1568" xr:uid="{3A59671B-C055-4602-8C20-A1A13801E671}"/>
    <cellStyle name="Normal 227" xfId="693" xr:uid="{00000000-0005-0000-0000-000043010000}"/>
    <cellStyle name="Normal 227 2" xfId="1569" xr:uid="{F940660B-9E94-4FCC-8AB6-77D3849B0DEA}"/>
    <cellStyle name="Normal 228" xfId="694" xr:uid="{00000000-0005-0000-0000-000044010000}"/>
    <cellStyle name="Normal 228 2" xfId="1570" xr:uid="{16DFE56B-5DC1-4C49-BB2E-DFD5F9DFDE38}"/>
    <cellStyle name="Normal 229" xfId="695" xr:uid="{00000000-0005-0000-0000-000045010000}"/>
    <cellStyle name="Normal 229 2" xfId="1571" xr:uid="{A9F3650A-4649-4EB7-B368-226F30805303}"/>
    <cellStyle name="Normal 23" xfId="65" xr:uid="{00000000-0005-0000-0000-000046010000}"/>
    <cellStyle name="Normal 23 2" xfId="127" xr:uid="{00000000-0005-0000-0000-000047010000}"/>
    <cellStyle name="Normal 23 2 2" xfId="213" xr:uid="{00000000-0005-0000-0000-000048010000}"/>
    <cellStyle name="Normal 23 2 2 2" xfId="460" xr:uid="{00000000-0005-0000-0000-000049010000}"/>
    <cellStyle name="Normal 23 2 2 2 2" xfId="1350" xr:uid="{4F0993B3-8499-4C1D-A786-B801BCF75F88}"/>
    <cellStyle name="Normal 23 2 2 3" xfId="1112" xr:uid="{B5AC3ECA-512D-4186-B751-84523D4F7468}"/>
    <cellStyle name="Normal 23 2 2_Adm. Bani mensual" xfId="732" xr:uid="{00000000-0005-0000-0000-00004A010000}"/>
    <cellStyle name="Normal 23 2 3" xfId="380" xr:uid="{00000000-0005-0000-0000-00004B010000}"/>
    <cellStyle name="Normal 23 2 3 2" xfId="1270" xr:uid="{1D3B05B8-3446-4AD8-9F25-A7E0C463962C}"/>
    <cellStyle name="Normal 23 2 4" xfId="1032" xr:uid="{6D73449E-EC79-4A8A-BDAB-22589C471678}"/>
    <cellStyle name="Normal 23 2_Adm. Bani mensual" xfId="731" xr:uid="{00000000-0005-0000-0000-00004C010000}"/>
    <cellStyle name="Normal 23 3" xfId="212" xr:uid="{00000000-0005-0000-0000-00004D010000}"/>
    <cellStyle name="Normal 23 3 2" xfId="459" xr:uid="{00000000-0005-0000-0000-00004E010000}"/>
    <cellStyle name="Normal 23 3 2 2" xfId="1349" xr:uid="{6CA0077E-6034-43F2-AFC4-5031F9BA8367}"/>
    <cellStyle name="Normal 23 3 3" xfId="1111" xr:uid="{BA4FD077-094C-4536-89AF-EFFBFCE70D7A}"/>
    <cellStyle name="Normal 23 3_Adm. Bani mensual" xfId="733" xr:uid="{00000000-0005-0000-0000-00004F010000}"/>
    <cellStyle name="Normal 23 4" xfId="338" xr:uid="{00000000-0005-0000-0000-000050010000}"/>
    <cellStyle name="Normal 23 4 2" xfId="1228" xr:uid="{064AE17D-8E7A-4409-89C1-629A9075DDC4}"/>
    <cellStyle name="Normal 23 5" xfId="990" xr:uid="{6E9C8E24-FBA3-4AE6-841C-CCA2A5D25B4D}"/>
    <cellStyle name="Normal 23_Adm. Bani mensual" xfId="730" xr:uid="{00000000-0005-0000-0000-000051010000}"/>
    <cellStyle name="Normal 230" xfId="696" xr:uid="{00000000-0005-0000-0000-000052010000}"/>
    <cellStyle name="Normal 230 2" xfId="1572" xr:uid="{859168EC-9D97-47D6-A7D9-023B07FF39EA}"/>
    <cellStyle name="Normal 231" xfId="697" xr:uid="{00000000-0005-0000-0000-000053010000}"/>
    <cellStyle name="Normal 231 2" xfId="1573" xr:uid="{27CCA9BA-00D3-49B1-B004-3B62EE2CBC78}"/>
    <cellStyle name="Normal 232" xfId="675" xr:uid="{00000000-0005-0000-0000-000054010000}"/>
    <cellStyle name="Normal 232 2" xfId="1551" xr:uid="{CBA4C63B-4FEA-463C-9DEA-10FC5EDCFC39}"/>
    <cellStyle name="Normal 233" xfId="698" xr:uid="{00000000-0005-0000-0000-000055010000}"/>
    <cellStyle name="Normal 233 2" xfId="1574" xr:uid="{40F03EA6-710B-4B75-B9ED-549D124D8328}"/>
    <cellStyle name="Normal 234" xfId="699" xr:uid="{00000000-0005-0000-0000-000056010000}"/>
    <cellStyle name="Normal 234 2" xfId="1575" xr:uid="{B12A6EC9-1498-4D06-9E3C-44119BAAC00A}"/>
    <cellStyle name="Normal 235" xfId="700" xr:uid="{00000000-0005-0000-0000-000057010000}"/>
    <cellStyle name="Normal 235 2" xfId="1576" xr:uid="{D0F40A78-EB43-4EDD-B815-A5775CDD3B81}"/>
    <cellStyle name="Normal 236" xfId="701" xr:uid="{00000000-0005-0000-0000-000058010000}"/>
    <cellStyle name="Normal 236 2" xfId="1577" xr:uid="{CE5A2A64-F36D-48EC-9081-BF3DEC9A3E3A}"/>
    <cellStyle name="Normal 237" xfId="898" xr:uid="{00000000-0005-0000-0000-000059010000}"/>
    <cellStyle name="Normal 237 2" xfId="1578" xr:uid="{9AB27762-5609-4CB0-8311-058B1EF62A96}"/>
    <cellStyle name="Normal 238" xfId="899" xr:uid="{00000000-0005-0000-0000-00005A010000}"/>
    <cellStyle name="Normal 238 2" xfId="1579" xr:uid="{EBF4A028-F550-4023-A0F3-372704036244}"/>
    <cellStyle name="Normal 239" xfId="901" xr:uid="{00000000-0005-0000-0000-00005B010000}"/>
    <cellStyle name="Normal 239 2" xfId="1581" xr:uid="{4085A71B-389D-4537-BEE1-1FA87FB684D2}"/>
    <cellStyle name="Normal 24" xfId="66" xr:uid="{00000000-0005-0000-0000-00005C010000}"/>
    <cellStyle name="Normal 24 2" xfId="128" xr:uid="{00000000-0005-0000-0000-00005D010000}"/>
    <cellStyle name="Normal 24 2 2" xfId="215" xr:uid="{00000000-0005-0000-0000-00005E010000}"/>
    <cellStyle name="Normal 24 2 2 2" xfId="462" xr:uid="{00000000-0005-0000-0000-00005F010000}"/>
    <cellStyle name="Normal 24 2 2 2 2" xfId="1352" xr:uid="{FC7A25F9-6506-4A87-9075-A5386FD1E115}"/>
    <cellStyle name="Normal 24 2 2 3" xfId="1114" xr:uid="{D1B681EA-65CF-460D-84B7-732098950F50}"/>
    <cellStyle name="Normal 24 2 2_Adm. Bani mensual" xfId="736" xr:uid="{00000000-0005-0000-0000-000060010000}"/>
    <cellStyle name="Normal 24 2 3" xfId="381" xr:uid="{00000000-0005-0000-0000-000061010000}"/>
    <cellStyle name="Normal 24 2 3 2" xfId="1271" xr:uid="{6523D9EA-2B18-45DB-967E-4282386CE4D3}"/>
    <cellStyle name="Normal 24 2 4" xfId="1033" xr:uid="{A2D4B524-AD64-43E4-80FF-FB6DA7387F92}"/>
    <cellStyle name="Normal 24 2_Adm. Bani mensual" xfId="735" xr:uid="{00000000-0005-0000-0000-000062010000}"/>
    <cellStyle name="Normal 24 3" xfId="214" xr:uid="{00000000-0005-0000-0000-000063010000}"/>
    <cellStyle name="Normal 24 3 2" xfId="461" xr:uid="{00000000-0005-0000-0000-000064010000}"/>
    <cellStyle name="Normal 24 3 2 2" xfId="1351" xr:uid="{80997E2A-B356-45E2-8696-0257C052866C}"/>
    <cellStyle name="Normal 24 3 3" xfId="1113" xr:uid="{4F7932D1-E5F3-4B64-BC9D-6296DAD3FDCE}"/>
    <cellStyle name="Normal 24 3_Adm. Bani mensual" xfId="737" xr:uid="{00000000-0005-0000-0000-000065010000}"/>
    <cellStyle name="Normal 24 4" xfId="339" xr:uid="{00000000-0005-0000-0000-000066010000}"/>
    <cellStyle name="Normal 24 4 2" xfId="1229" xr:uid="{59D0445D-2F52-4303-86F9-A9BF5138B27C}"/>
    <cellStyle name="Normal 24 5" xfId="991" xr:uid="{9FD14F5A-41C5-43C3-BEF2-89710FA61BE6}"/>
    <cellStyle name="Normal 24_Adm. Bani mensual" xfId="734" xr:uid="{00000000-0005-0000-0000-000067010000}"/>
    <cellStyle name="Normal 240" xfId="902" xr:uid="{00000000-0005-0000-0000-000068010000}"/>
    <cellStyle name="Normal 240 2" xfId="1582" xr:uid="{5DDC270D-8A67-4BB4-8EE0-1395577E4C95}"/>
    <cellStyle name="Normal 241" xfId="903" xr:uid="{00000000-0005-0000-0000-000069010000}"/>
    <cellStyle name="Normal 241 2" xfId="1583" xr:uid="{CC6CC4FD-9901-4427-B65A-3B404723C1C8}"/>
    <cellStyle name="Normal 242" xfId="904" xr:uid="{00000000-0005-0000-0000-00006A010000}"/>
    <cellStyle name="Normal 242 2" xfId="1584" xr:uid="{C8F8EFA2-6521-47BE-8FCB-A58A0D666895}"/>
    <cellStyle name="Normal 243" xfId="905" xr:uid="{00000000-0005-0000-0000-00006B010000}"/>
    <cellStyle name="Normal 243 2" xfId="1585" xr:uid="{714A9BB8-DAB3-4550-9027-4686D5746036}"/>
    <cellStyle name="Normal 244" xfId="907" xr:uid="{00000000-0005-0000-0000-00006C010000}"/>
    <cellStyle name="Normal 244 2" xfId="1587" xr:uid="{AFC6930A-D064-454B-BBF4-B5362B22CA29}"/>
    <cellStyle name="Normal 245" xfId="906" xr:uid="{00000000-0005-0000-0000-00006D010000}"/>
    <cellStyle name="Normal 245 2" xfId="1586" xr:uid="{8EFEDEC1-D58E-4B8B-B0F5-666A9A082957}"/>
    <cellStyle name="Normal 246" xfId="908" xr:uid="{00000000-0005-0000-0000-00006E010000}"/>
    <cellStyle name="Normal 246 2" xfId="1588" xr:uid="{B8E867A6-EDFC-45DE-BC27-07FF8F073F3A}"/>
    <cellStyle name="Normal 247" xfId="909" xr:uid="{00000000-0005-0000-0000-00006F010000}"/>
    <cellStyle name="Normal 247 2" xfId="1589" xr:uid="{B8346595-6646-4361-AE0A-1A9F47B7C0CE}"/>
    <cellStyle name="Normal 248" xfId="912" xr:uid="{00000000-0005-0000-0000-000070010000}"/>
    <cellStyle name="Normal 248 2" xfId="1592" xr:uid="{26657639-BC80-4FBA-B3B2-981950D6EAD5}"/>
    <cellStyle name="Normal 249" xfId="913" xr:uid="{00000000-0005-0000-0000-000071010000}"/>
    <cellStyle name="Normal 249 2" xfId="1593" xr:uid="{8A305CE1-E974-4D25-8664-CCEC57A446E3}"/>
    <cellStyle name="Normal 25" xfId="67" xr:uid="{00000000-0005-0000-0000-000072010000}"/>
    <cellStyle name="Normal 25 2" xfId="129" xr:uid="{00000000-0005-0000-0000-000073010000}"/>
    <cellStyle name="Normal 25 2 2" xfId="217" xr:uid="{00000000-0005-0000-0000-000074010000}"/>
    <cellStyle name="Normal 25 2 2 2" xfId="464" xr:uid="{00000000-0005-0000-0000-000075010000}"/>
    <cellStyle name="Normal 25 2 2 2 2" xfId="1354" xr:uid="{5DBC8D1C-2D95-4E27-BCB9-3C281F6919CE}"/>
    <cellStyle name="Normal 25 2 2 3" xfId="1116" xr:uid="{617D789C-69C1-4354-9492-86628EA71211}"/>
    <cellStyle name="Normal 25 2 2_Adm. Bani mensual" xfId="740" xr:uid="{00000000-0005-0000-0000-000076010000}"/>
    <cellStyle name="Normal 25 2 3" xfId="382" xr:uid="{00000000-0005-0000-0000-000077010000}"/>
    <cellStyle name="Normal 25 2 3 2" xfId="1272" xr:uid="{65497C8E-67F5-44F1-A852-98A160E3AF20}"/>
    <cellStyle name="Normal 25 2 4" xfId="1034" xr:uid="{300E3442-EFA0-412A-9719-13638C3D6F95}"/>
    <cellStyle name="Normal 25 2_Adm. Bani mensual" xfId="739" xr:uid="{00000000-0005-0000-0000-000078010000}"/>
    <cellStyle name="Normal 25 3" xfId="216" xr:uid="{00000000-0005-0000-0000-000079010000}"/>
    <cellStyle name="Normal 25 3 2" xfId="463" xr:uid="{00000000-0005-0000-0000-00007A010000}"/>
    <cellStyle name="Normal 25 3 2 2" xfId="1353" xr:uid="{0D912FF1-2FC6-4498-BDAD-A07F0F7479AD}"/>
    <cellStyle name="Normal 25 3 3" xfId="1115" xr:uid="{07C1DCF2-B2B3-4336-A6C6-817F5360D42F}"/>
    <cellStyle name="Normal 25 3_Adm. Bani mensual" xfId="741" xr:uid="{00000000-0005-0000-0000-00007B010000}"/>
    <cellStyle name="Normal 25 4" xfId="340" xr:uid="{00000000-0005-0000-0000-00007C010000}"/>
    <cellStyle name="Normal 25 4 2" xfId="1230" xr:uid="{587559EB-8226-4547-84C9-C83A00144ABE}"/>
    <cellStyle name="Normal 25 5" xfId="992" xr:uid="{D9301CC8-1456-44E4-8908-2C1B475071B9}"/>
    <cellStyle name="Normal 25_Adm. Bani mensual" xfId="738" xr:uid="{00000000-0005-0000-0000-00007D010000}"/>
    <cellStyle name="Normal 250" xfId="914" xr:uid="{00000000-0005-0000-0000-00007E010000}"/>
    <cellStyle name="Normal 250 2" xfId="1594" xr:uid="{F0AB67AD-CEBD-4CDE-BADE-5FAC93954861}"/>
    <cellStyle name="Normal 251" xfId="915" xr:uid="{00000000-0005-0000-0000-00007F010000}"/>
    <cellStyle name="Normal 251 2" xfId="1595" xr:uid="{A304305F-28AF-409A-9E53-4FC8C2D675C0}"/>
    <cellStyle name="Normal 252" xfId="916" xr:uid="{00000000-0005-0000-0000-000080010000}"/>
    <cellStyle name="Normal 252 2" xfId="1596" xr:uid="{F4B77467-E17F-4DA7-8988-8A3BC81A2CAE}"/>
    <cellStyle name="Normal 253" xfId="917" xr:uid="{00000000-0005-0000-0000-000081010000}"/>
    <cellStyle name="Normal 253 2" xfId="1597" xr:uid="{080A51E5-078C-48E7-A6B9-6355AA7FF42C}"/>
    <cellStyle name="Normal 254" xfId="918" xr:uid="{00000000-0005-0000-0000-000082010000}"/>
    <cellStyle name="Normal 254 2" xfId="1598" xr:uid="{BBCB3D1E-A5F9-4B12-91BD-9ED301D98586}"/>
    <cellStyle name="Normal 255" xfId="919" xr:uid="{00000000-0005-0000-0000-000083010000}"/>
    <cellStyle name="Normal 255 2" xfId="1599" xr:uid="{52E1D470-4EBC-4D7F-8951-C4DE5CADB834}"/>
    <cellStyle name="Normal 256" xfId="920" xr:uid="{00000000-0005-0000-0000-000084010000}"/>
    <cellStyle name="Normal 256 2" xfId="1600" xr:uid="{9C840034-2510-4F90-B42F-058BD1DC09EA}"/>
    <cellStyle name="Normal 257" xfId="921" xr:uid="{00000000-0005-0000-0000-000085010000}"/>
    <cellStyle name="Normal 257 2" xfId="1601" xr:uid="{F3A69390-C306-43EA-9169-F6F022BC8F73}"/>
    <cellStyle name="Normal 258" xfId="922" xr:uid="{00000000-0005-0000-0000-000086010000}"/>
    <cellStyle name="Normal 258 2" xfId="1602" xr:uid="{8A8DAC0B-F88E-414D-B659-E46C1ED6B08D}"/>
    <cellStyle name="Normal 259" xfId="924" xr:uid="{00000000-0005-0000-0000-000087010000}"/>
    <cellStyle name="Normal 259 2" xfId="1604" xr:uid="{EDA9C4C3-9ED0-47B7-BDA4-9574A802B2BE}"/>
    <cellStyle name="Normal 26" xfId="68" xr:uid="{00000000-0005-0000-0000-000088010000}"/>
    <cellStyle name="Normal 26 2" xfId="130" xr:uid="{00000000-0005-0000-0000-000089010000}"/>
    <cellStyle name="Normal 26 2 2" xfId="219" xr:uid="{00000000-0005-0000-0000-00008A010000}"/>
    <cellStyle name="Normal 26 2 2 2" xfId="466" xr:uid="{00000000-0005-0000-0000-00008B010000}"/>
    <cellStyle name="Normal 26 2 2 2 2" xfId="1356" xr:uid="{7EB90390-49E1-4693-B1FF-15019BE70260}"/>
    <cellStyle name="Normal 26 2 2 3" xfId="1118" xr:uid="{B1F65CC4-F10E-413B-9C45-CB09A8558DCA}"/>
    <cellStyle name="Normal 26 2 2_Adm. Bani mensual" xfId="744" xr:uid="{00000000-0005-0000-0000-00008C010000}"/>
    <cellStyle name="Normal 26 2 3" xfId="383" xr:uid="{00000000-0005-0000-0000-00008D010000}"/>
    <cellStyle name="Normal 26 2 3 2" xfId="1273" xr:uid="{EEB5CC01-F66C-44F1-8EFC-C88905A21CC9}"/>
    <cellStyle name="Normal 26 2 4" xfId="1035" xr:uid="{FD56730B-760B-40DF-93C5-178EB8C18243}"/>
    <cellStyle name="Normal 26 2_Adm. Bani mensual" xfId="743" xr:uid="{00000000-0005-0000-0000-00008E010000}"/>
    <cellStyle name="Normal 26 3" xfId="218" xr:uid="{00000000-0005-0000-0000-00008F010000}"/>
    <cellStyle name="Normal 26 3 2" xfId="465" xr:uid="{00000000-0005-0000-0000-000090010000}"/>
    <cellStyle name="Normal 26 3 2 2" xfId="1355" xr:uid="{4FDA4F15-FB63-4F91-9825-7E671F595522}"/>
    <cellStyle name="Normal 26 3 3" xfId="1117" xr:uid="{A4EAD735-032D-4692-839C-96782BF886A2}"/>
    <cellStyle name="Normal 26 3_Adm. Bani mensual" xfId="745" xr:uid="{00000000-0005-0000-0000-000091010000}"/>
    <cellStyle name="Normal 26 4" xfId="341" xr:uid="{00000000-0005-0000-0000-000092010000}"/>
    <cellStyle name="Normal 26 4 2" xfId="1231" xr:uid="{90A52767-C565-440D-A5E6-7660D397B5F1}"/>
    <cellStyle name="Normal 26 5" xfId="993" xr:uid="{F2981123-9F55-4333-A5CE-665EFC3F00F1}"/>
    <cellStyle name="Normal 26_Adm. Bani mensual" xfId="742" xr:uid="{00000000-0005-0000-0000-000093010000}"/>
    <cellStyle name="Normal 260" xfId="925" xr:uid="{00000000-0005-0000-0000-000094010000}"/>
    <cellStyle name="Normal 260 2" xfId="1605" xr:uid="{128F7977-BEB1-4A69-BD5E-F30226F5012E}"/>
    <cellStyle name="Normal 261" xfId="926" xr:uid="{00000000-0005-0000-0000-000095010000}"/>
    <cellStyle name="Normal 261 2" xfId="1606" xr:uid="{98B8E19B-BF73-46E8-8BDD-D2E3073667B8}"/>
    <cellStyle name="Normal 262" xfId="927" xr:uid="{00000000-0005-0000-0000-000096010000}"/>
    <cellStyle name="Normal 262 2" xfId="1607" xr:uid="{7BAA8DE6-F915-4301-AD81-7F6DE0B07B76}"/>
    <cellStyle name="Normal 263" xfId="928" xr:uid="{00000000-0005-0000-0000-000097010000}"/>
    <cellStyle name="Normal 263 2" xfId="1608" xr:uid="{3BCB3758-3E07-4B2C-B43A-92CEDA7B7B31}"/>
    <cellStyle name="Normal 264" xfId="929" xr:uid="{00000000-0005-0000-0000-000098010000}"/>
    <cellStyle name="Normal 264 2" xfId="1609" xr:uid="{3903769C-52C1-41DD-A4C6-7CD74887623A}"/>
    <cellStyle name="Normal 265" xfId="930" xr:uid="{00000000-0005-0000-0000-000099010000}"/>
    <cellStyle name="Normal 265 2" xfId="1610" xr:uid="{E69CC844-1D83-4254-B3AC-B584F5E0BAE4}"/>
    <cellStyle name="Normal 266" xfId="931" xr:uid="{00000000-0005-0000-0000-00009A010000}"/>
    <cellStyle name="Normal 266 2" xfId="1611" xr:uid="{7F5B4455-2CC4-4A0D-80AE-E86F01DDC91F}"/>
    <cellStyle name="Normal 267" xfId="932" xr:uid="{00000000-0005-0000-0000-00009B010000}"/>
    <cellStyle name="Normal 267 2" xfId="1612" xr:uid="{59B058E8-D7F1-4ED9-A85D-0B7CE3879AD4}"/>
    <cellStyle name="Normal 268" xfId="933" xr:uid="{00000000-0005-0000-0000-00009C010000}"/>
    <cellStyle name="Normal 268 2" xfId="1613" xr:uid="{21F96C2E-761E-4C74-9F15-A611943BCAEF}"/>
    <cellStyle name="Normal 269" xfId="934" xr:uid="{00000000-0005-0000-0000-00009D010000}"/>
    <cellStyle name="Normal 269 2" xfId="1614" xr:uid="{2F889333-95A7-4628-B3F0-1247412128A6}"/>
    <cellStyle name="Normal 27" xfId="69" xr:uid="{00000000-0005-0000-0000-00009E010000}"/>
    <cellStyle name="Normal 27 2" xfId="131" xr:uid="{00000000-0005-0000-0000-00009F010000}"/>
    <cellStyle name="Normal 27 2 2" xfId="221" xr:uid="{00000000-0005-0000-0000-0000A0010000}"/>
    <cellStyle name="Normal 27 2 2 2" xfId="468" xr:uid="{00000000-0005-0000-0000-0000A1010000}"/>
    <cellStyle name="Normal 27 2 2 2 2" xfId="1358" xr:uid="{50B12A0F-D0AD-4388-976D-9E07672A5B4D}"/>
    <cellStyle name="Normal 27 2 2 3" xfId="1120" xr:uid="{7BBA4977-167A-4DAE-A48E-F02817DD0EC3}"/>
    <cellStyle name="Normal 27 2 2_Adm. Bani mensual" xfId="748" xr:uid="{00000000-0005-0000-0000-0000A2010000}"/>
    <cellStyle name="Normal 27 2 3" xfId="384" xr:uid="{00000000-0005-0000-0000-0000A3010000}"/>
    <cellStyle name="Normal 27 2 3 2" xfId="1274" xr:uid="{3836FEC5-576F-4AAD-97D0-C7CE21506359}"/>
    <cellStyle name="Normal 27 2 4" xfId="1036" xr:uid="{6CB0E260-8BF3-45ED-ADF1-8997D4485EF4}"/>
    <cellStyle name="Normal 27 2_Adm. Bani mensual" xfId="747" xr:uid="{00000000-0005-0000-0000-0000A4010000}"/>
    <cellStyle name="Normal 27 3" xfId="220" xr:uid="{00000000-0005-0000-0000-0000A5010000}"/>
    <cellStyle name="Normal 27 3 2" xfId="467" xr:uid="{00000000-0005-0000-0000-0000A6010000}"/>
    <cellStyle name="Normal 27 3 2 2" xfId="1357" xr:uid="{A5323B20-6CB8-4C5B-88B3-3D7051522196}"/>
    <cellStyle name="Normal 27 3 3" xfId="1119" xr:uid="{083ABDC0-AC47-4345-8DFB-B79D5AC10535}"/>
    <cellStyle name="Normal 27 3_Adm. Bani mensual" xfId="749" xr:uid="{00000000-0005-0000-0000-0000A7010000}"/>
    <cellStyle name="Normal 27 4" xfId="342" xr:uid="{00000000-0005-0000-0000-0000A8010000}"/>
    <cellStyle name="Normal 27 4 2" xfId="1232" xr:uid="{B82656EE-0FA3-4D14-9212-994EF9113DCB}"/>
    <cellStyle name="Normal 27 5" xfId="994" xr:uid="{308D17B4-F938-48E9-A4E9-EDC3A93063F7}"/>
    <cellStyle name="Normal 27_Adm. Bani mensual" xfId="746" xr:uid="{00000000-0005-0000-0000-0000A9010000}"/>
    <cellStyle name="Normal 270" xfId="935" xr:uid="{00000000-0005-0000-0000-0000AA010000}"/>
    <cellStyle name="Normal 270 2" xfId="1615" xr:uid="{C14CE6AD-0A31-40A5-9F02-7F4E434C7793}"/>
    <cellStyle name="Normal 271" xfId="936" xr:uid="{00000000-0005-0000-0000-0000AB010000}"/>
    <cellStyle name="Normal 271 2" xfId="1616" xr:uid="{B230E384-7021-4732-8BA4-C0FEC2CF5996}"/>
    <cellStyle name="Normal 272" xfId="937" xr:uid="{00000000-0005-0000-0000-0000AC010000}"/>
    <cellStyle name="Normal 272 2" xfId="1617" xr:uid="{5D28033D-4831-4816-B2AD-0D8D7EBC8AB7}"/>
    <cellStyle name="Normal 273" xfId="938" xr:uid="{00000000-0005-0000-0000-0000AD010000}"/>
    <cellStyle name="Normal 273 2" xfId="1618" xr:uid="{60428BCE-D510-40CB-A088-D806B222B203}"/>
    <cellStyle name="Normal 274" xfId="943" xr:uid="{00000000-0005-0000-0000-0000AE010000}"/>
    <cellStyle name="Normal 274 2" xfId="1622" xr:uid="{80148629-BB76-474F-A0EF-E96380B3E8A7}"/>
    <cellStyle name="Normal 275" xfId="945" xr:uid="{00000000-0005-0000-0000-0000AF010000}"/>
    <cellStyle name="Normal 275 2" xfId="1624" xr:uid="{533C18B6-CDE1-4D42-B22C-F56D9C23635C}"/>
    <cellStyle name="Normal 276" xfId="947" xr:uid="{00000000-0005-0000-0000-0000B0010000}"/>
    <cellStyle name="Normal 276 2" xfId="1626" xr:uid="{A4D60159-6356-4EDE-840D-4253E88E80F7}"/>
    <cellStyle name="Normal 277" xfId="948" xr:uid="{00000000-0005-0000-0000-0000B1010000}"/>
    <cellStyle name="Normal 278" xfId="949" xr:uid="{00000000-0005-0000-0000-0000B2010000}"/>
    <cellStyle name="Normal 279" xfId="952" xr:uid="{AE48C4E1-5F78-4A38-B2F5-1E1FC047B18B}"/>
    <cellStyle name="Normal 279 2" xfId="1627" xr:uid="{F98CCC10-FDE9-46E4-B33D-206FFCBCB448}"/>
    <cellStyle name="Normal 279 3" xfId="1644" xr:uid="{1EC7688A-2C35-44E1-BF6C-D2DB032938CC}"/>
    <cellStyle name="Normal 28" xfId="70" xr:uid="{00000000-0005-0000-0000-0000B3010000}"/>
    <cellStyle name="Normal 28 2" xfId="132" xr:uid="{00000000-0005-0000-0000-0000B4010000}"/>
    <cellStyle name="Normal 28 2 2" xfId="223" xr:uid="{00000000-0005-0000-0000-0000B5010000}"/>
    <cellStyle name="Normal 28 2 2 2" xfId="470" xr:uid="{00000000-0005-0000-0000-0000B6010000}"/>
    <cellStyle name="Normal 28 2 2 2 2" xfId="1360" xr:uid="{064D2313-E41E-406B-93C7-DF917CAC37D3}"/>
    <cellStyle name="Normal 28 2 2 3" xfId="1122" xr:uid="{9FCB0269-176B-4647-98E4-1B60751C58EC}"/>
    <cellStyle name="Normal 28 2 2_Adm. Bani mensual" xfId="752" xr:uid="{00000000-0005-0000-0000-0000B7010000}"/>
    <cellStyle name="Normal 28 2 3" xfId="385" xr:uid="{00000000-0005-0000-0000-0000B8010000}"/>
    <cellStyle name="Normal 28 2 3 2" xfId="1275" xr:uid="{1C4CE5C0-B696-46EA-82A5-AB1B62DAD53C}"/>
    <cellStyle name="Normal 28 2 4" xfId="1037" xr:uid="{D93327BB-0ECE-4BF1-B6BB-87CF278B847D}"/>
    <cellStyle name="Normal 28 2_Adm. Bani mensual" xfId="751" xr:uid="{00000000-0005-0000-0000-0000B9010000}"/>
    <cellStyle name="Normal 28 3" xfId="222" xr:uid="{00000000-0005-0000-0000-0000BA010000}"/>
    <cellStyle name="Normal 28 3 2" xfId="469" xr:uid="{00000000-0005-0000-0000-0000BB010000}"/>
    <cellStyle name="Normal 28 3 2 2" xfId="1359" xr:uid="{3CF9E8A7-D05F-4F6B-85D1-0EB29F54E0EC}"/>
    <cellStyle name="Normal 28 3 3" xfId="1121" xr:uid="{899B9D93-A132-4547-9327-85A53DA39477}"/>
    <cellStyle name="Normal 28 3_Adm. Bani mensual" xfId="753" xr:uid="{00000000-0005-0000-0000-0000BC010000}"/>
    <cellStyle name="Normal 28 4" xfId="343" xr:uid="{00000000-0005-0000-0000-0000BD010000}"/>
    <cellStyle name="Normal 28 4 2" xfId="1233" xr:uid="{99670A0F-F01F-43A2-B6CD-CE3C2937C69F}"/>
    <cellStyle name="Normal 28 5" xfId="570" xr:uid="{00000000-0005-0000-0000-0000BE010000}"/>
    <cellStyle name="Normal 28 5 2" xfId="1450" xr:uid="{63B8C33F-BE12-474B-9AC1-D66B223BEEEB}"/>
    <cellStyle name="Normal 28 6" xfId="995" xr:uid="{BAFD08B4-84F3-4D0C-9C9B-1299F9519BAD}"/>
    <cellStyle name="Normal 28_Adm. Bani mensual" xfId="750" xr:uid="{00000000-0005-0000-0000-0000BF010000}"/>
    <cellStyle name="Normal 280" xfId="958" xr:uid="{99510503-17F5-49CA-A63B-E9D1A55E431F}"/>
    <cellStyle name="Normal 280 2" xfId="1631" xr:uid="{A55753F7-944F-40DA-A93E-2956B60256F7}"/>
    <cellStyle name="Normal 281" xfId="961" xr:uid="{1E13437B-0548-4010-8299-F976745EBBC5}"/>
    <cellStyle name="Normal 281 2" xfId="1634" xr:uid="{ACC01A05-6711-49AD-924D-6671DC08AFE4}"/>
    <cellStyle name="Normal 282" xfId="964" xr:uid="{CE26AF5D-07C5-4E8F-82A4-3E735884F4EE}"/>
    <cellStyle name="Normal 282 2" xfId="1636" xr:uid="{B016A132-E2E8-486B-B85C-4E9724CA619C}"/>
    <cellStyle name="Normal 283" xfId="966" xr:uid="{C94DFDA7-D45A-4A1B-B93F-C59FEF2761DE}"/>
    <cellStyle name="Normal 283 2" xfId="1638" xr:uid="{10A83260-EB50-41FC-B758-5C1AE5B02328}"/>
    <cellStyle name="Normal 284" xfId="965" xr:uid="{DB0C405C-1278-4BF9-BD88-06CD450F3F04}"/>
    <cellStyle name="Normal 284 2" xfId="1637" xr:uid="{8B687F32-83B6-4E82-8F98-829D10D5D1F3}"/>
    <cellStyle name="Normal 285" xfId="967" xr:uid="{7BFC4CAA-966D-4846-9822-40997331A1ED}"/>
    <cellStyle name="Normal 285 2" xfId="1639" xr:uid="{5CAAABB4-35F6-4C49-B028-4A3930EE8F1F}"/>
    <cellStyle name="Normal 286" xfId="968" xr:uid="{5B66A6A7-9516-430A-9AE6-A757C8E2087E}"/>
    <cellStyle name="Normal 286 2" xfId="1640" xr:uid="{75526BD4-C934-461D-8A1E-C4F5A5489AE5}"/>
    <cellStyle name="Normal 287" xfId="969" xr:uid="{CE74840D-5360-4EDB-B623-7E8F7BB4C7D5}"/>
    <cellStyle name="Normal 287 2" xfId="1641" xr:uid="{F8E2B2D5-B8E3-4C33-A452-5C84BDE7C1BB}"/>
    <cellStyle name="Normal 288" xfId="1645" xr:uid="{BC52B698-7F01-44D8-B230-FAE3935EDBE0}"/>
    <cellStyle name="Normal 289" xfId="971" xr:uid="{6E8BE6C4-4B62-4607-A610-072AE7A7E18F}"/>
    <cellStyle name="Normal 29" xfId="71" xr:uid="{00000000-0005-0000-0000-0000C0010000}"/>
    <cellStyle name="Normal 29 2" xfId="133" xr:uid="{00000000-0005-0000-0000-0000C1010000}"/>
    <cellStyle name="Normal 29 2 2" xfId="225" xr:uid="{00000000-0005-0000-0000-0000C2010000}"/>
    <cellStyle name="Normal 29 2 2 2" xfId="472" xr:uid="{00000000-0005-0000-0000-0000C3010000}"/>
    <cellStyle name="Normal 29 2 2 2 2" xfId="1362" xr:uid="{54B36491-55D4-4883-BD81-7CDF55D6F325}"/>
    <cellStyle name="Normal 29 2 2 3" xfId="1124" xr:uid="{BD9960DB-28C6-44BE-AC98-83491A637B7A}"/>
    <cellStyle name="Normal 29 2 2_Adm. Bani mensual" xfId="756" xr:uid="{00000000-0005-0000-0000-0000C4010000}"/>
    <cellStyle name="Normal 29 2 3" xfId="386" xr:uid="{00000000-0005-0000-0000-0000C5010000}"/>
    <cellStyle name="Normal 29 2 3 2" xfId="1276" xr:uid="{C81B45FC-A078-44AA-BDA6-1862F1412A47}"/>
    <cellStyle name="Normal 29 2 4" xfId="1038" xr:uid="{5D2E81C5-AE89-4299-BF44-7058BBF68D4F}"/>
    <cellStyle name="Normal 29 2_Adm. Bani mensual" xfId="755" xr:uid="{00000000-0005-0000-0000-0000C6010000}"/>
    <cellStyle name="Normal 29 3" xfId="224" xr:uid="{00000000-0005-0000-0000-0000C7010000}"/>
    <cellStyle name="Normal 29 3 2" xfId="471" xr:uid="{00000000-0005-0000-0000-0000C8010000}"/>
    <cellStyle name="Normal 29 3 2 2" xfId="1361" xr:uid="{450CE300-C552-4F44-8F36-32E604BDA6A0}"/>
    <cellStyle name="Normal 29 3 3" xfId="1123" xr:uid="{CB07B0DC-1596-4D82-B790-C960108D9EE8}"/>
    <cellStyle name="Normal 29 3_Adm. Bani mensual" xfId="757" xr:uid="{00000000-0005-0000-0000-0000C9010000}"/>
    <cellStyle name="Normal 29 4" xfId="344" xr:uid="{00000000-0005-0000-0000-0000CA010000}"/>
    <cellStyle name="Normal 29 4 2" xfId="1234" xr:uid="{D5BB989E-1036-4A1D-B54D-D0799D4E2F0A}"/>
    <cellStyle name="Normal 29 5" xfId="996" xr:uid="{EA8F6C7D-9A26-457C-8E7D-C09B907A5419}"/>
    <cellStyle name="Normal 29_Adm. Bani mensual" xfId="754" xr:uid="{00000000-0005-0000-0000-0000CB010000}"/>
    <cellStyle name="Normal 291" xfId="1653" xr:uid="{8341F6EA-B086-42AD-A510-708523115E5F}"/>
    <cellStyle name="Normal 3" xfId="31" xr:uid="{00000000-0005-0000-0000-0000CC010000}"/>
    <cellStyle name="Normal 3 2" xfId="538" xr:uid="{00000000-0005-0000-0000-0000CD010000}"/>
    <cellStyle name="Normal 3 3" xfId="553" xr:uid="{00000000-0005-0000-0000-0000CE010000}"/>
    <cellStyle name="Normal 3 3 2" xfId="1434" xr:uid="{CE7AE2B5-4F5A-4738-8461-524B7CE6634E}"/>
    <cellStyle name="Normal 3 4" xfId="575" xr:uid="{00000000-0005-0000-0000-0000CF010000}"/>
    <cellStyle name="Normal 30" xfId="72" xr:uid="{00000000-0005-0000-0000-0000D0010000}"/>
    <cellStyle name="Normal 30 2" xfId="134" xr:uid="{00000000-0005-0000-0000-0000D1010000}"/>
    <cellStyle name="Normal 30 2 2" xfId="227" xr:uid="{00000000-0005-0000-0000-0000D2010000}"/>
    <cellStyle name="Normal 30 2 2 2" xfId="474" xr:uid="{00000000-0005-0000-0000-0000D3010000}"/>
    <cellStyle name="Normal 30 2 2 2 2" xfId="1364" xr:uid="{BFECCA05-EE7F-4B03-8873-0F7F00F70664}"/>
    <cellStyle name="Normal 30 2 2 3" xfId="1126" xr:uid="{99BDED65-532F-491F-8CB4-BFDF831E7C6D}"/>
    <cellStyle name="Normal 30 2 2_Adm. Bani mensual" xfId="760" xr:uid="{00000000-0005-0000-0000-0000D4010000}"/>
    <cellStyle name="Normal 30 2 3" xfId="387" xr:uid="{00000000-0005-0000-0000-0000D5010000}"/>
    <cellStyle name="Normal 30 2 3 2" xfId="1277" xr:uid="{B6564B2F-0255-4C60-9C73-5C492558235D}"/>
    <cellStyle name="Normal 30 2 4" xfId="1039" xr:uid="{34EAFE73-0C4C-439D-8E10-1C37D91CC2D0}"/>
    <cellStyle name="Normal 30 2_Adm. Bani mensual" xfId="759" xr:uid="{00000000-0005-0000-0000-0000D6010000}"/>
    <cellStyle name="Normal 30 3" xfId="226" xr:uid="{00000000-0005-0000-0000-0000D7010000}"/>
    <cellStyle name="Normal 30 3 2" xfId="473" xr:uid="{00000000-0005-0000-0000-0000D8010000}"/>
    <cellStyle name="Normal 30 3 2 2" xfId="1363" xr:uid="{F7F99A3E-3C51-4AA1-B7F0-627C0CC21055}"/>
    <cellStyle name="Normal 30 3 3" xfId="1125" xr:uid="{ED117620-51DE-4F7B-9AF7-27B57EE0D614}"/>
    <cellStyle name="Normal 30 3_Adm. Bani mensual" xfId="761" xr:uid="{00000000-0005-0000-0000-0000D9010000}"/>
    <cellStyle name="Normal 30 4" xfId="345" xr:uid="{00000000-0005-0000-0000-0000DA010000}"/>
    <cellStyle name="Normal 30 4 2" xfId="1235" xr:uid="{223477A0-FA0A-4D9B-8FDE-730C1D6EC54A}"/>
    <cellStyle name="Normal 30 5" xfId="997" xr:uid="{66D8C690-1E07-4950-AE7C-6E1B28AF3E49}"/>
    <cellStyle name="Normal 30_Adm. Bani mensual" xfId="758" xr:uid="{00000000-0005-0000-0000-0000DB010000}"/>
    <cellStyle name="Normal 31" xfId="73" xr:uid="{00000000-0005-0000-0000-0000DC010000}"/>
    <cellStyle name="Normal 31 2" xfId="135" xr:uid="{00000000-0005-0000-0000-0000DD010000}"/>
    <cellStyle name="Normal 31 2 2" xfId="229" xr:uid="{00000000-0005-0000-0000-0000DE010000}"/>
    <cellStyle name="Normal 31 2 2 2" xfId="476" xr:uid="{00000000-0005-0000-0000-0000DF010000}"/>
    <cellStyle name="Normal 31 2 2 2 2" xfId="1366" xr:uid="{1ED4D864-B280-4080-A7C4-7FA43E817970}"/>
    <cellStyle name="Normal 31 2 2 3" xfId="1128" xr:uid="{D9946074-D462-4378-8D3A-D329294C9DDF}"/>
    <cellStyle name="Normal 31 2 2_Adm. Bani mensual" xfId="764" xr:uid="{00000000-0005-0000-0000-0000E0010000}"/>
    <cellStyle name="Normal 31 2 3" xfId="388" xr:uid="{00000000-0005-0000-0000-0000E1010000}"/>
    <cellStyle name="Normal 31 2 3 2" xfId="1278" xr:uid="{C69D8BB0-85C3-4435-9FB1-09CFB415A4CE}"/>
    <cellStyle name="Normal 31 2 4" xfId="1040" xr:uid="{1BCF489B-024A-432B-9CC1-5FE20C3975FD}"/>
    <cellStyle name="Normal 31 2_Adm. Bani mensual" xfId="763" xr:uid="{00000000-0005-0000-0000-0000E2010000}"/>
    <cellStyle name="Normal 31 3" xfId="228" xr:uid="{00000000-0005-0000-0000-0000E3010000}"/>
    <cellStyle name="Normal 31 3 2" xfId="475" xr:uid="{00000000-0005-0000-0000-0000E4010000}"/>
    <cellStyle name="Normal 31 3 2 2" xfId="1365" xr:uid="{47FE6F34-B416-499A-A40F-78B51083BAE0}"/>
    <cellStyle name="Normal 31 3 3" xfId="1127" xr:uid="{1D5B419D-F235-4F34-8F33-C97716E099DD}"/>
    <cellStyle name="Normal 31 3_Adm. Bani mensual" xfId="765" xr:uid="{00000000-0005-0000-0000-0000E5010000}"/>
    <cellStyle name="Normal 31 4" xfId="346" xr:uid="{00000000-0005-0000-0000-0000E6010000}"/>
    <cellStyle name="Normal 31 4 2" xfId="1236" xr:uid="{681B8B87-5CA7-4FDB-92B6-786362B658AD}"/>
    <cellStyle name="Normal 31 5" xfId="998" xr:uid="{864DCEF1-069C-4645-AC0F-9248EACA4768}"/>
    <cellStyle name="Normal 31_Adm. Bani mensual" xfId="762" xr:uid="{00000000-0005-0000-0000-0000E7010000}"/>
    <cellStyle name="Normal 32" xfId="74" xr:uid="{00000000-0005-0000-0000-0000E8010000}"/>
    <cellStyle name="Normal 32 2" xfId="136" xr:uid="{00000000-0005-0000-0000-0000E9010000}"/>
    <cellStyle name="Normal 32 2 2" xfId="231" xr:uid="{00000000-0005-0000-0000-0000EA010000}"/>
    <cellStyle name="Normal 32 2 2 2" xfId="478" xr:uid="{00000000-0005-0000-0000-0000EB010000}"/>
    <cellStyle name="Normal 32 2 2 2 2" xfId="1368" xr:uid="{479C2E0E-3141-4C32-81A3-66FB4B92C72C}"/>
    <cellStyle name="Normal 32 2 2 3" xfId="1130" xr:uid="{B8EC5661-BBBB-48F5-989D-274B3E66B8BB}"/>
    <cellStyle name="Normal 32 2 2_Adm. Bani mensual" xfId="768" xr:uid="{00000000-0005-0000-0000-0000EC010000}"/>
    <cellStyle name="Normal 32 2 3" xfId="389" xr:uid="{00000000-0005-0000-0000-0000ED010000}"/>
    <cellStyle name="Normal 32 2 3 2" xfId="1279" xr:uid="{CE6D4DDB-4823-4AAD-987E-BBBECA99CC87}"/>
    <cellStyle name="Normal 32 2 4" xfId="1041" xr:uid="{CAF7A639-9F15-4CB9-86CB-3BA1819EF44C}"/>
    <cellStyle name="Normal 32 2_Adm. Bani mensual" xfId="767" xr:uid="{00000000-0005-0000-0000-0000EE010000}"/>
    <cellStyle name="Normal 32 3" xfId="230" xr:uid="{00000000-0005-0000-0000-0000EF010000}"/>
    <cellStyle name="Normal 32 3 2" xfId="477" xr:uid="{00000000-0005-0000-0000-0000F0010000}"/>
    <cellStyle name="Normal 32 3 2 2" xfId="1367" xr:uid="{AD9C96BC-565C-4977-BE34-51F195534F5F}"/>
    <cellStyle name="Normal 32 3 3" xfId="1129" xr:uid="{D503068B-F606-4A83-8466-51A5A0A37352}"/>
    <cellStyle name="Normal 32 3_Adm. Bani mensual" xfId="769" xr:uid="{00000000-0005-0000-0000-0000F1010000}"/>
    <cellStyle name="Normal 32 4" xfId="347" xr:uid="{00000000-0005-0000-0000-0000F2010000}"/>
    <cellStyle name="Normal 32 4 2" xfId="1237" xr:uid="{95233607-EB73-43DD-8F23-E453D9C8EFFE}"/>
    <cellStyle name="Normal 32 5" xfId="999" xr:uid="{7539D621-4B55-4D53-B968-E515B472CC7E}"/>
    <cellStyle name="Normal 32_Adm. Bani mensual" xfId="766" xr:uid="{00000000-0005-0000-0000-0000F3010000}"/>
    <cellStyle name="Normal 33" xfId="75" xr:uid="{00000000-0005-0000-0000-0000F4010000}"/>
    <cellStyle name="Normal 33 2" xfId="137" xr:uid="{00000000-0005-0000-0000-0000F5010000}"/>
    <cellStyle name="Normal 33 2 2" xfId="233" xr:uid="{00000000-0005-0000-0000-0000F6010000}"/>
    <cellStyle name="Normal 33 2 2 2" xfId="480" xr:uid="{00000000-0005-0000-0000-0000F7010000}"/>
    <cellStyle name="Normal 33 2 2 2 2" xfId="1370" xr:uid="{5425C28F-3126-4CA2-84E6-4936D1E34D76}"/>
    <cellStyle name="Normal 33 2 2 3" xfId="1132" xr:uid="{E0B80069-FE5F-4CCA-9139-82C4CC3A9395}"/>
    <cellStyle name="Normal 33 2 2_Adm. Bani mensual" xfId="772" xr:uid="{00000000-0005-0000-0000-0000F8010000}"/>
    <cellStyle name="Normal 33 2 3" xfId="390" xr:uid="{00000000-0005-0000-0000-0000F9010000}"/>
    <cellStyle name="Normal 33 2 3 2" xfId="1280" xr:uid="{F07BD36A-9E92-4626-8E9B-F63EBD2AA0A8}"/>
    <cellStyle name="Normal 33 2 4" xfId="1042" xr:uid="{56211867-D659-44E6-8734-C46D8AE7AD49}"/>
    <cellStyle name="Normal 33 2_Adm. Bani mensual" xfId="771" xr:uid="{00000000-0005-0000-0000-0000FA010000}"/>
    <cellStyle name="Normal 33 3" xfId="232" xr:uid="{00000000-0005-0000-0000-0000FB010000}"/>
    <cellStyle name="Normal 33 3 2" xfId="479" xr:uid="{00000000-0005-0000-0000-0000FC010000}"/>
    <cellStyle name="Normal 33 3 2 2" xfId="1369" xr:uid="{561C2ACD-EFC5-4B97-8258-853F1392D0F4}"/>
    <cellStyle name="Normal 33 3 3" xfId="1131" xr:uid="{B686FA3D-91DC-478B-B786-10DA633E66D9}"/>
    <cellStyle name="Normal 33 3_Adm. Bani mensual" xfId="773" xr:uid="{00000000-0005-0000-0000-0000FD010000}"/>
    <cellStyle name="Normal 33 4" xfId="348" xr:uid="{00000000-0005-0000-0000-0000FE010000}"/>
    <cellStyle name="Normal 33 4 2" xfId="1238" xr:uid="{10490F37-6F30-4870-8B7D-4C5F6F80BD6E}"/>
    <cellStyle name="Normal 33 5" xfId="1000" xr:uid="{3AA08477-65FF-49D5-BD8B-D1E225227F72}"/>
    <cellStyle name="Normal 33_Adm. Bani mensual" xfId="770" xr:uid="{00000000-0005-0000-0000-0000FF010000}"/>
    <cellStyle name="Normal 34" xfId="76" xr:uid="{00000000-0005-0000-0000-000000020000}"/>
    <cellStyle name="Normal 34 2" xfId="138" xr:uid="{00000000-0005-0000-0000-000001020000}"/>
    <cellStyle name="Normal 34 2 2" xfId="235" xr:uid="{00000000-0005-0000-0000-000002020000}"/>
    <cellStyle name="Normal 34 2 2 2" xfId="482" xr:uid="{00000000-0005-0000-0000-000003020000}"/>
    <cellStyle name="Normal 34 2 2 2 2" xfId="1372" xr:uid="{E4A870E8-09B4-432E-80D1-D0097E8672BD}"/>
    <cellStyle name="Normal 34 2 2 3" xfId="1134" xr:uid="{FDB6AF7A-8F1E-418D-8965-CD4563D6F1F5}"/>
    <cellStyle name="Normal 34 2 2_Adm. Bani mensual" xfId="776" xr:uid="{00000000-0005-0000-0000-000004020000}"/>
    <cellStyle name="Normal 34 2 3" xfId="391" xr:uid="{00000000-0005-0000-0000-000005020000}"/>
    <cellStyle name="Normal 34 2 3 2" xfId="1281" xr:uid="{D2C37D0C-2B55-4AF7-A442-B113702D4F40}"/>
    <cellStyle name="Normal 34 2 4" xfId="1043" xr:uid="{E10F90E0-E457-4549-BB97-77E6370F94F4}"/>
    <cellStyle name="Normal 34 2_Adm. Bani mensual" xfId="775" xr:uid="{00000000-0005-0000-0000-000006020000}"/>
    <cellStyle name="Normal 34 3" xfId="234" xr:uid="{00000000-0005-0000-0000-000007020000}"/>
    <cellStyle name="Normal 34 3 2" xfId="481" xr:uid="{00000000-0005-0000-0000-000008020000}"/>
    <cellStyle name="Normal 34 3 2 2" xfId="1371" xr:uid="{1F8E2AF3-BD12-4C1E-B7AF-73D2FC36ABF1}"/>
    <cellStyle name="Normal 34 3 3" xfId="1133" xr:uid="{814B0F83-755C-4253-8143-4082591AA90D}"/>
    <cellStyle name="Normal 34 3_Adm. Bani mensual" xfId="777" xr:uid="{00000000-0005-0000-0000-000009020000}"/>
    <cellStyle name="Normal 34 4" xfId="349" xr:uid="{00000000-0005-0000-0000-00000A020000}"/>
    <cellStyle name="Normal 34 4 2" xfId="1239" xr:uid="{CE99C8BE-103A-48A1-8174-05193BF1B72C}"/>
    <cellStyle name="Normal 34 5" xfId="1001" xr:uid="{DAD97AA8-0A08-4B88-A1C1-4290369576D8}"/>
    <cellStyle name="Normal 34_Adm. Bani mensual" xfId="774" xr:uid="{00000000-0005-0000-0000-00000B020000}"/>
    <cellStyle name="Normal 35" xfId="77" xr:uid="{00000000-0005-0000-0000-00000C020000}"/>
    <cellStyle name="Normal 35 2" xfId="139" xr:uid="{00000000-0005-0000-0000-00000D020000}"/>
    <cellStyle name="Normal 35 2 2" xfId="237" xr:uid="{00000000-0005-0000-0000-00000E020000}"/>
    <cellStyle name="Normal 35 2 2 2" xfId="484" xr:uid="{00000000-0005-0000-0000-00000F020000}"/>
    <cellStyle name="Normal 35 2 2 2 2" xfId="1374" xr:uid="{489D0BEE-9093-428E-94D9-156AE5D58BE6}"/>
    <cellStyle name="Normal 35 2 2 3" xfId="1136" xr:uid="{40E1034E-40BE-4EE6-825B-CCA00C079671}"/>
    <cellStyle name="Normal 35 2 2_Adm. Bani mensual" xfId="780" xr:uid="{00000000-0005-0000-0000-000010020000}"/>
    <cellStyle name="Normal 35 2 3" xfId="392" xr:uid="{00000000-0005-0000-0000-000011020000}"/>
    <cellStyle name="Normal 35 2 3 2" xfId="1282" xr:uid="{2B5B3B57-C472-4A84-BEA8-18D57BF40026}"/>
    <cellStyle name="Normal 35 2 4" xfId="1044" xr:uid="{65306AB4-7010-42A2-9BA8-2D1FDCD6BD52}"/>
    <cellStyle name="Normal 35 2_Adm. Bani mensual" xfId="779" xr:uid="{00000000-0005-0000-0000-000012020000}"/>
    <cellStyle name="Normal 35 3" xfId="236" xr:uid="{00000000-0005-0000-0000-000013020000}"/>
    <cellStyle name="Normal 35 3 2" xfId="483" xr:uid="{00000000-0005-0000-0000-000014020000}"/>
    <cellStyle name="Normal 35 3 2 2" xfId="1373" xr:uid="{08CCC793-EF8D-4D3E-9B6B-48947668188F}"/>
    <cellStyle name="Normal 35 3 3" xfId="1135" xr:uid="{56D307F5-B995-45D5-B6C4-908A66DC90C6}"/>
    <cellStyle name="Normal 35 3_Adm. Bani mensual" xfId="781" xr:uid="{00000000-0005-0000-0000-000015020000}"/>
    <cellStyle name="Normal 35 4" xfId="350" xr:uid="{00000000-0005-0000-0000-000016020000}"/>
    <cellStyle name="Normal 35 4 2" xfId="1240" xr:uid="{F4A4B333-59DA-428A-8B08-93C4109B8E53}"/>
    <cellStyle name="Normal 35 5" xfId="1002" xr:uid="{E6B3918B-B12E-4115-9A37-ECE1E185361A}"/>
    <cellStyle name="Normal 35_Adm. Bani mensual" xfId="778" xr:uid="{00000000-0005-0000-0000-000017020000}"/>
    <cellStyle name="Normal 36" xfId="78" xr:uid="{00000000-0005-0000-0000-000018020000}"/>
    <cellStyle name="Normal 36 2" xfId="140" xr:uid="{00000000-0005-0000-0000-000019020000}"/>
    <cellStyle name="Normal 36 2 2" xfId="239" xr:uid="{00000000-0005-0000-0000-00001A020000}"/>
    <cellStyle name="Normal 36 2 2 2" xfId="486" xr:uid="{00000000-0005-0000-0000-00001B020000}"/>
    <cellStyle name="Normal 36 2 2 2 2" xfId="1376" xr:uid="{21309E33-DD39-4428-A476-F5557A68E99B}"/>
    <cellStyle name="Normal 36 2 2 3" xfId="1138" xr:uid="{FD007103-4F83-4188-BA61-26FD5DCE6AB4}"/>
    <cellStyle name="Normal 36 2 2_Adm. Bani mensual" xfId="784" xr:uid="{00000000-0005-0000-0000-00001C020000}"/>
    <cellStyle name="Normal 36 2 3" xfId="393" xr:uid="{00000000-0005-0000-0000-00001D020000}"/>
    <cellStyle name="Normal 36 2 3 2" xfId="1283" xr:uid="{AB3242D0-3169-4330-B156-C9228FF99178}"/>
    <cellStyle name="Normal 36 2 4" xfId="1045" xr:uid="{475603CF-E831-4D32-ACD8-983E69229B85}"/>
    <cellStyle name="Normal 36 2_Adm. Bani mensual" xfId="783" xr:uid="{00000000-0005-0000-0000-00001E020000}"/>
    <cellStyle name="Normal 36 3" xfId="238" xr:uid="{00000000-0005-0000-0000-00001F020000}"/>
    <cellStyle name="Normal 36 3 2" xfId="485" xr:uid="{00000000-0005-0000-0000-000020020000}"/>
    <cellStyle name="Normal 36 3 2 2" xfId="1375" xr:uid="{F37E9F1D-701C-4DC4-9A5F-4B1A3ED96068}"/>
    <cellStyle name="Normal 36 3 3" xfId="1137" xr:uid="{AE0DB10B-A9CE-460A-ACA9-6B37D70FE888}"/>
    <cellStyle name="Normal 36 3_Adm. Bani mensual" xfId="785" xr:uid="{00000000-0005-0000-0000-000021020000}"/>
    <cellStyle name="Normal 36 4" xfId="351" xr:uid="{00000000-0005-0000-0000-000022020000}"/>
    <cellStyle name="Normal 36 4 2" xfId="1241" xr:uid="{93DDE068-577B-4D6F-B34E-CD1523AAF5A2}"/>
    <cellStyle name="Normal 36 5" xfId="1003" xr:uid="{2DF00020-2AB9-4BF1-AB6A-2964490D059B}"/>
    <cellStyle name="Normal 36_Adm. Bani mensual" xfId="782" xr:uid="{00000000-0005-0000-0000-000023020000}"/>
    <cellStyle name="Normal 37" xfId="79" xr:uid="{00000000-0005-0000-0000-000024020000}"/>
    <cellStyle name="Normal 37 2" xfId="141" xr:uid="{00000000-0005-0000-0000-000025020000}"/>
    <cellStyle name="Normal 37 2 2" xfId="241" xr:uid="{00000000-0005-0000-0000-000026020000}"/>
    <cellStyle name="Normal 37 2 2 2" xfId="488" xr:uid="{00000000-0005-0000-0000-000027020000}"/>
    <cellStyle name="Normal 37 2 2 2 2" xfId="1378" xr:uid="{85B828DC-B803-432C-86FE-76CB4457FAF6}"/>
    <cellStyle name="Normal 37 2 2 3" xfId="1140" xr:uid="{431A89B9-B5B9-49C5-8660-482477A85C60}"/>
    <cellStyle name="Normal 37 2 2_Adm. Bani mensual" xfId="788" xr:uid="{00000000-0005-0000-0000-000028020000}"/>
    <cellStyle name="Normal 37 2 3" xfId="394" xr:uid="{00000000-0005-0000-0000-000029020000}"/>
    <cellStyle name="Normal 37 2 3 2" xfId="1284" xr:uid="{DA6AB804-F4AE-45E5-A8E5-76337BF91156}"/>
    <cellStyle name="Normal 37 2 4" xfId="1046" xr:uid="{828E57CC-A313-4289-BB96-C30DE747DF56}"/>
    <cellStyle name="Normal 37 2_Adm. Bani mensual" xfId="787" xr:uid="{00000000-0005-0000-0000-00002A020000}"/>
    <cellStyle name="Normal 37 3" xfId="240" xr:uid="{00000000-0005-0000-0000-00002B020000}"/>
    <cellStyle name="Normal 37 3 2" xfId="487" xr:uid="{00000000-0005-0000-0000-00002C020000}"/>
    <cellStyle name="Normal 37 3 2 2" xfId="1377" xr:uid="{1112D114-2DC0-4D8C-8C6A-6251F3E71511}"/>
    <cellStyle name="Normal 37 3 3" xfId="1139" xr:uid="{103F819D-A757-41B7-A27F-930CCECCDFC7}"/>
    <cellStyle name="Normal 37 3_Adm. Bani mensual" xfId="789" xr:uid="{00000000-0005-0000-0000-00002D020000}"/>
    <cellStyle name="Normal 37 4" xfId="352" xr:uid="{00000000-0005-0000-0000-00002E020000}"/>
    <cellStyle name="Normal 37 4 2" xfId="1242" xr:uid="{4EF6DC07-87F8-40D0-B2A9-147595B0252D}"/>
    <cellStyle name="Normal 37 5" xfId="1004" xr:uid="{A919749C-5E74-4254-A222-E5AFAC27A0B4}"/>
    <cellStyle name="Normal 37_Adm. Bani mensual" xfId="786" xr:uid="{00000000-0005-0000-0000-00002F020000}"/>
    <cellStyle name="Normal 38" xfId="80" xr:uid="{00000000-0005-0000-0000-000030020000}"/>
    <cellStyle name="Normal 38 2" xfId="142" xr:uid="{00000000-0005-0000-0000-000031020000}"/>
    <cellStyle name="Normal 38 2 2" xfId="243" xr:uid="{00000000-0005-0000-0000-000032020000}"/>
    <cellStyle name="Normal 38 2 2 2" xfId="490" xr:uid="{00000000-0005-0000-0000-000033020000}"/>
    <cellStyle name="Normal 38 2 2 2 2" xfId="1380" xr:uid="{CCA721B4-A597-4BE0-AC83-1F3A4BCB79A4}"/>
    <cellStyle name="Normal 38 2 2 3" xfId="1142" xr:uid="{77E8507B-0F72-4E0B-8D50-68007855255E}"/>
    <cellStyle name="Normal 38 2 2_Adm. Bani mensual" xfId="792" xr:uid="{00000000-0005-0000-0000-000034020000}"/>
    <cellStyle name="Normal 38 2 3" xfId="395" xr:uid="{00000000-0005-0000-0000-000035020000}"/>
    <cellStyle name="Normal 38 2 3 2" xfId="1285" xr:uid="{B0E6C0A0-5A02-46A8-9995-18F6896B45E1}"/>
    <cellStyle name="Normal 38 2 4" xfId="1047" xr:uid="{1BEB5A7C-6CCF-44E0-8F0C-C4A2FEF4D4C0}"/>
    <cellStyle name="Normal 38 2_Adm. Bani mensual" xfId="791" xr:uid="{00000000-0005-0000-0000-000036020000}"/>
    <cellStyle name="Normal 38 3" xfId="242" xr:uid="{00000000-0005-0000-0000-000037020000}"/>
    <cellStyle name="Normal 38 3 2" xfId="489" xr:uid="{00000000-0005-0000-0000-000038020000}"/>
    <cellStyle name="Normal 38 3 2 2" xfId="1379" xr:uid="{34E0704E-FF38-496A-A3D7-2B3B249CD0F4}"/>
    <cellStyle name="Normal 38 3 3" xfId="1141" xr:uid="{303B403D-A054-450B-9A7C-9CBE1B5D53F0}"/>
    <cellStyle name="Normal 38 3_Adm. Bani mensual" xfId="793" xr:uid="{00000000-0005-0000-0000-000039020000}"/>
    <cellStyle name="Normal 38 4" xfId="353" xr:uid="{00000000-0005-0000-0000-00003A020000}"/>
    <cellStyle name="Normal 38 4 2" xfId="1243" xr:uid="{335DEDE3-CE4B-4019-B04E-974CAECE7DC2}"/>
    <cellStyle name="Normal 38 5" xfId="1005" xr:uid="{5E060B72-53EA-40A1-87AF-943A73BC6647}"/>
    <cellStyle name="Normal 38_Adm. Bani mensual" xfId="790" xr:uid="{00000000-0005-0000-0000-00003B020000}"/>
    <cellStyle name="Normal 39" xfId="81" xr:uid="{00000000-0005-0000-0000-00003C020000}"/>
    <cellStyle name="Normal 39 2" xfId="143" xr:uid="{00000000-0005-0000-0000-00003D020000}"/>
    <cellStyle name="Normal 39 2 2" xfId="245" xr:uid="{00000000-0005-0000-0000-00003E020000}"/>
    <cellStyle name="Normal 39 2 2 2" xfId="492" xr:uid="{00000000-0005-0000-0000-00003F020000}"/>
    <cellStyle name="Normal 39 2 2 2 2" xfId="1382" xr:uid="{8260D272-17BB-432E-AD52-15C5435E6C86}"/>
    <cellStyle name="Normal 39 2 2 3" xfId="1144" xr:uid="{3DC4CC2D-1773-492D-BA35-AC2B955E56F4}"/>
    <cellStyle name="Normal 39 2 2_Adm. Bani mensual" xfId="796" xr:uid="{00000000-0005-0000-0000-000040020000}"/>
    <cellStyle name="Normal 39 2 3" xfId="396" xr:uid="{00000000-0005-0000-0000-000041020000}"/>
    <cellStyle name="Normal 39 2 3 2" xfId="1286" xr:uid="{4E6897E4-E4E9-42AD-A785-BF6884AE4FBC}"/>
    <cellStyle name="Normal 39 2 4" xfId="1048" xr:uid="{A41D4B38-CE58-41B5-AEF4-76BE380F16BF}"/>
    <cellStyle name="Normal 39 2_Adm. Bani mensual" xfId="795" xr:uid="{00000000-0005-0000-0000-000042020000}"/>
    <cellStyle name="Normal 39 3" xfId="244" xr:uid="{00000000-0005-0000-0000-000043020000}"/>
    <cellStyle name="Normal 39 3 2" xfId="491" xr:uid="{00000000-0005-0000-0000-000044020000}"/>
    <cellStyle name="Normal 39 3 2 2" xfId="1381" xr:uid="{6F1228BF-AC61-4A87-8854-565412E557DA}"/>
    <cellStyle name="Normal 39 3 3" xfId="1143" xr:uid="{5A9E0DDB-548C-4A37-8F2D-8CCCC80FC1F6}"/>
    <cellStyle name="Normal 39 3_Adm. Bani mensual" xfId="797" xr:uid="{00000000-0005-0000-0000-000045020000}"/>
    <cellStyle name="Normal 39 4" xfId="354" xr:uid="{00000000-0005-0000-0000-000046020000}"/>
    <cellStyle name="Normal 39 4 2" xfId="1244" xr:uid="{9F8ED3FB-3B3F-4A2A-8E95-3BE1096DA74B}"/>
    <cellStyle name="Normal 39 5" xfId="1006" xr:uid="{F3D18D97-7CE0-44D9-BF51-492E7497678C}"/>
    <cellStyle name="Normal 39_Adm. Bani mensual" xfId="794"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2" xr:uid="{00000000-0005-0000-0000-00004B020000}"/>
    <cellStyle name="Normal 4 2 2 2 2" xfId="249" xr:uid="{00000000-0005-0000-0000-00004C020000}"/>
    <cellStyle name="Normal 4 2 2 2 2 2" xfId="496" xr:uid="{00000000-0005-0000-0000-00004D020000}"/>
    <cellStyle name="Normal 4 2 2 2 2 2 2" xfId="1386" xr:uid="{25B0B8AA-B4CC-41B6-9865-F391B2D98233}"/>
    <cellStyle name="Normal 4 2 2 2 2 3" xfId="1148" xr:uid="{E8862E5E-6ED3-4A5C-B20F-11B762A00996}"/>
    <cellStyle name="Normal 4 2 2 2 2_Adm. Bani mensual" xfId="802" xr:uid="{00000000-0005-0000-0000-00004E020000}"/>
    <cellStyle name="Normal 4 2 2 2 3" xfId="371" xr:uid="{00000000-0005-0000-0000-00004F020000}"/>
    <cellStyle name="Normal 4 2 2 2 3 2" xfId="1261" xr:uid="{21A7BAF5-AA6E-46CE-949C-47F341DCAEB6}"/>
    <cellStyle name="Normal 4 2 2 2 4" xfId="1023" xr:uid="{498E79A0-CE9D-48B8-943B-5175FF70C05E}"/>
    <cellStyle name="Normal 4 2 2 2_Adm. Bani mensual" xfId="801" xr:uid="{00000000-0005-0000-0000-000050020000}"/>
    <cellStyle name="Normal 4 2 2 3" xfId="248" xr:uid="{00000000-0005-0000-0000-000051020000}"/>
    <cellStyle name="Normal 4 2 2 3 2" xfId="495" xr:uid="{00000000-0005-0000-0000-000052020000}"/>
    <cellStyle name="Normal 4 2 2 3 2 2" xfId="1385" xr:uid="{8D5548E7-30A3-4EAC-8284-23853A06E1EF}"/>
    <cellStyle name="Normal 4 2 2 3 3" xfId="1147" xr:uid="{7BF4501B-0E8A-49AA-9DED-EA7D23D34556}"/>
    <cellStyle name="Normal 4 2 2 3_Adm. Bani mensual" xfId="803" xr:uid="{00000000-0005-0000-0000-000053020000}"/>
    <cellStyle name="Normal 4 2 2 4" xfId="329" xr:uid="{00000000-0005-0000-0000-000054020000}"/>
    <cellStyle name="Normal 4 2 2 4 2" xfId="1219" xr:uid="{B192F56A-57B7-4A97-A281-87C46DF36651}"/>
    <cellStyle name="Normal 4 2 2 5" xfId="981" xr:uid="{79701CA1-A1BF-4D47-B0D9-AAE025DADA4D}"/>
    <cellStyle name="Normal 4 2 2_Adm. Bani mensual" xfId="800" xr:uid="{00000000-0005-0000-0000-000055020000}"/>
    <cellStyle name="Normal 4 2 3" xfId="111" xr:uid="{00000000-0005-0000-0000-000056020000}"/>
    <cellStyle name="Normal 4 2 3 2" xfId="250" xr:uid="{00000000-0005-0000-0000-000057020000}"/>
    <cellStyle name="Normal 4 2 3 2 2" xfId="497" xr:uid="{00000000-0005-0000-0000-000058020000}"/>
    <cellStyle name="Normal 4 2 3 2 2 2" xfId="1387" xr:uid="{51EF1E87-DAF9-4B3B-B192-3AEF617064D0}"/>
    <cellStyle name="Normal 4 2 3 2 3" xfId="1149" xr:uid="{0E323982-EC30-4A3D-828A-6FCDB827F73A}"/>
    <cellStyle name="Normal 4 2 3 2_Adm. Bani mensual" xfId="805" xr:uid="{00000000-0005-0000-0000-000059020000}"/>
    <cellStyle name="Normal 4 2 3 3" xfId="370" xr:uid="{00000000-0005-0000-0000-00005A020000}"/>
    <cellStyle name="Normal 4 2 3 3 2" xfId="1260" xr:uid="{1C488BF1-D555-4E1E-B240-43B3839BAC22}"/>
    <cellStyle name="Normal 4 2 3 4" xfId="1022" xr:uid="{60976060-962C-47F4-9B3F-1CF3F9A07A6B}"/>
    <cellStyle name="Normal 4 2 3_Adm. Bani mensual" xfId="804" xr:uid="{00000000-0005-0000-0000-00005B020000}"/>
    <cellStyle name="Normal 4 2 4" xfId="247" xr:uid="{00000000-0005-0000-0000-00005C020000}"/>
    <cellStyle name="Normal 4 2 4 2" xfId="494" xr:uid="{00000000-0005-0000-0000-00005D020000}"/>
    <cellStyle name="Normal 4 2 4 2 2" xfId="1384" xr:uid="{7A2B4486-E3F5-4E06-BA22-21F58A05DA8B}"/>
    <cellStyle name="Normal 4 2 4 3" xfId="1146" xr:uid="{AE17E7E4-24D0-44D7-ADDE-E1ADC20E12EB}"/>
    <cellStyle name="Normal 4 2 4_Adm. Bani mensual" xfId="806" xr:uid="{00000000-0005-0000-0000-00005E020000}"/>
    <cellStyle name="Normal 4 2 5" xfId="328" xr:uid="{00000000-0005-0000-0000-00005F020000}"/>
    <cellStyle name="Normal 4 2 5 2" xfId="1218" xr:uid="{266486C1-0840-4414-94EE-56892A005CBB}"/>
    <cellStyle name="Normal 4 2 6" xfId="980" xr:uid="{F22B4DA2-1F71-485B-90E8-AE6E5F57FF06}"/>
    <cellStyle name="Normal 4 2_Adm. Bani mensual" xfId="799" xr:uid="{00000000-0005-0000-0000-000060020000}"/>
    <cellStyle name="Normal 4 3" xfId="35" xr:uid="{00000000-0005-0000-0000-000061020000}"/>
    <cellStyle name="Normal 4 3 2" xfId="113" xr:uid="{00000000-0005-0000-0000-000062020000}"/>
    <cellStyle name="Normal 4 3 2 2" xfId="252" xr:uid="{00000000-0005-0000-0000-000063020000}"/>
    <cellStyle name="Normal 4 3 2 2 2" xfId="499" xr:uid="{00000000-0005-0000-0000-000064020000}"/>
    <cellStyle name="Normal 4 3 2 2 2 2" xfId="1389" xr:uid="{0F473753-7710-4545-A636-BB1EA1B7EB30}"/>
    <cellStyle name="Normal 4 3 2 2 3" xfId="1151" xr:uid="{6B001A62-065E-44CC-AABB-99D21337A323}"/>
    <cellStyle name="Normal 4 3 2 2_Adm. Bani mensual" xfId="809" xr:uid="{00000000-0005-0000-0000-000065020000}"/>
    <cellStyle name="Normal 4 3 2 3" xfId="372" xr:uid="{00000000-0005-0000-0000-000066020000}"/>
    <cellStyle name="Normal 4 3 2 3 2" xfId="1262" xr:uid="{5519F107-2D0A-4A7E-9168-9BA1B645A88E}"/>
    <cellStyle name="Normal 4 3 2 4" xfId="1024" xr:uid="{51C61505-D33E-4C21-89D7-90B9018B30F9}"/>
    <cellStyle name="Normal 4 3 2_Adm. Bani mensual" xfId="808" xr:uid="{00000000-0005-0000-0000-000067020000}"/>
    <cellStyle name="Normal 4 3 3" xfId="251" xr:uid="{00000000-0005-0000-0000-000068020000}"/>
    <cellStyle name="Normal 4 3 3 2" xfId="498" xr:uid="{00000000-0005-0000-0000-000069020000}"/>
    <cellStyle name="Normal 4 3 3 2 2" xfId="1388" xr:uid="{826BD593-626F-4759-A1AB-7A2829217F30}"/>
    <cellStyle name="Normal 4 3 3 3" xfId="1150" xr:uid="{BE77050C-C4C2-491F-B62F-438580074FD7}"/>
    <cellStyle name="Normal 4 3 3_Adm. Bani mensual" xfId="810" xr:uid="{00000000-0005-0000-0000-00006A020000}"/>
    <cellStyle name="Normal 4 3 4" xfId="330" xr:uid="{00000000-0005-0000-0000-00006B020000}"/>
    <cellStyle name="Normal 4 3 4 2" xfId="1220" xr:uid="{2D1C1F06-AAFD-4F45-A3FD-1B739F60870D}"/>
    <cellStyle name="Normal 4 3 5" xfId="982" xr:uid="{40784B1E-4F27-4812-BF40-F0D83228B8C1}"/>
    <cellStyle name="Normal 4 3_Adm. Bani mensual" xfId="807" xr:uid="{00000000-0005-0000-0000-00006C020000}"/>
    <cellStyle name="Normal 4 4" xfId="110" xr:uid="{00000000-0005-0000-0000-00006D020000}"/>
    <cellStyle name="Normal 4 4 2" xfId="253" xr:uid="{00000000-0005-0000-0000-00006E020000}"/>
    <cellStyle name="Normal 4 4 2 2" xfId="500" xr:uid="{00000000-0005-0000-0000-00006F020000}"/>
    <cellStyle name="Normal 4 4 2 2 2" xfId="1390" xr:uid="{D5516ED3-DDBA-428A-8DCF-09DD79EBD577}"/>
    <cellStyle name="Normal 4 4 2 3" xfId="1152" xr:uid="{4CEDF921-222F-438C-9257-FCEB79C87AE1}"/>
    <cellStyle name="Normal 4 4 2_Adm. Bani mensual" xfId="812" xr:uid="{00000000-0005-0000-0000-000070020000}"/>
    <cellStyle name="Normal 4 4 3" xfId="369" xr:uid="{00000000-0005-0000-0000-000071020000}"/>
    <cellStyle name="Normal 4 4 3 2" xfId="1259" xr:uid="{7452052D-29D9-4E77-A494-F0192530B7A2}"/>
    <cellStyle name="Normal 4 4 4" xfId="1021" xr:uid="{7B66776E-F588-4022-A12B-F1696AEA87BD}"/>
    <cellStyle name="Normal 4 4_Adm. Bani mensual" xfId="811" xr:uid="{00000000-0005-0000-0000-000072020000}"/>
    <cellStyle name="Normal 4 5" xfId="246" xr:uid="{00000000-0005-0000-0000-000073020000}"/>
    <cellStyle name="Normal 4 5 2" xfId="493" xr:uid="{00000000-0005-0000-0000-000074020000}"/>
    <cellStyle name="Normal 4 5 2 2" xfId="1383" xr:uid="{85DFF6A6-B6F2-4A4F-A9F4-3B6C3FF2DF87}"/>
    <cellStyle name="Normal 4 5 3" xfId="1145" xr:uid="{C757FB54-5D33-48E1-BA1B-9EA630CE3429}"/>
    <cellStyle name="Normal 4 5_Adm. Bani mensual" xfId="813" xr:uid="{00000000-0005-0000-0000-000075020000}"/>
    <cellStyle name="Normal 4 6" xfId="327" xr:uid="{00000000-0005-0000-0000-000076020000}"/>
    <cellStyle name="Normal 4 6 2" xfId="1217" xr:uid="{1DBDF613-AAE0-46AD-8A87-C4D219D21506}"/>
    <cellStyle name="Normal 4 7" xfId="979" xr:uid="{DF588847-E23E-419A-8237-B894FE5EA8D2}"/>
    <cellStyle name="Normal 4_Adm. Bani mensual" xfId="798" xr:uid="{00000000-0005-0000-0000-000077020000}"/>
    <cellStyle name="Normal 40" xfId="82" xr:uid="{00000000-0005-0000-0000-000078020000}"/>
    <cellStyle name="Normal 40 2" xfId="144" xr:uid="{00000000-0005-0000-0000-000079020000}"/>
    <cellStyle name="Normal 40 2 2" xfId="255" xr:uid="{00000000-0005-0000-0000-00007A020000}"/>
    <cellStyle name="Normal 40 2 2 2" xfId="502" xr:uid="{00000000-0005-0000-0000-00007B020000}"/>
    <cellStyle name="Normal 40 2 2 2 2" xfId="1392" xr:uid="{10D5E87E-44ED-445E-8DE2-C3399102F089}"/>
    <cellStyle name="Normal 40 2 2 3" xfId="1154" xr:uid="{8792D4CA-8819-4D95-AA73-9C56384F4568}"/>
    <cellStyle name="Normal 40 2 2_Adm. Bani mensual" xfId="816" xr:uid="{00000000-0005-0000-0000-00007C020000}"/>
    <cellStyle name="Normal 40 2 3" xfId="397" xr:uid="{00000000-0005-0000-0000-00007D020000}"/>
    <cellStyle name="Normal 40 2 3 2" xfId="1287" xr:uid="{2ABD7177-B1EF-4608-BA63-60CFB0F31180}"/>
    <cellStyle name="Normal 40 2 4" xfId="1049" xr:uid="{8B96A89C-CCD9-4D24-9A3B-8534F5D29DE7}"/>
    <cellStyle name="Normal 40 2_Adm. Bani mensual" xfId="815" xr:uid="{00000000-0005-0000-0000-00007E020000}"/>
    <cellStyle name="Normal 40 3" xfId="254" xr:uid="{00000000-0005-0000-0000-00007F020000}"/>
    <cellStyle name="Normal 40 3 2" xfId="501" xr:uid="{00000000-0005-0000-0000-000080020000}"/>
    <cellStyle name="Normal 40 3 2 2" xfId="1391" xr:uid="{81B5F830-A949-4F9E-A6D9-88DFE9E923BA}"/>
    <cellStyle name="Normal 40 3 3" xfId="1153" xr:uid="{2B92D107-EEB1-438C-AB42-C3053A791FE4}"/>
    <cellStyle name="Normal 40 3_Adm. Bani mensual" xfId="817" xr:uid="{00000000-0005-0000-0000-000081020000}"/>
    <cellStyle name="Normal 40 4" xfId="355" xr:uid="{00000000-0005-0000-0000-000082020000}"/>
    <cellStyle name="Normal 40 4 2" xfId="1245" xr:uid="{7EEC7565-EA5C-42F5-8526-C7458B6886E6}"/>
    <cellStyle name="Normal 40 5" xfId="1007" xr:uid="{1004327F-BAB9-457C-A1D5-08CDAC9891DA}"/>
    <cellStyle name="Normal 40_Adm. Bani mensual" xfId="814" xr:uid="{00000000-0005-0000-0000-000083020000}"/>
    <cellStyle name="Normal 41" xfId="83" xr:uid="{00000000-0005-0000-0000-000084020000}"/>
    <cellStyle name="Normal 41 2" xfId="145" xr:uid="{00000000-0005-0000-0000-000085020000}"/>
    <cellStyle name="Normal 41 2 2" xfId="257" xr:uid="{00000000-0005-0000-0000-000086020000}"/>
    <cellStyle name="Normal 41 2 2 2" xfId="504" xr:uid="{00000000-0005-0000-0000-000087020000}"/>
    <cellStyle name="Normal 41 2 2 2 2" xfId="1394" xr:uid="{3CF73A50-09EE-4BD0-A6AC-A6E3D3A2C640}"/>
    <cellStyle name="Normal 41 2 2 3" xfId="1156" xr:uid="{34926D63-76C9-4378-9270-9357A3276713}"/>
    <cellStyle name="Normal 41 2 2_Adm. Bani mensual" xfId="820" xr:uid="{00000000-0005-0000-0000-000088020000}"/>
    <cellStyle name="Normal 41 2 3" xfId="398" xr:uid="{00000000-0005-0000-0000-000089020000}"/>
    <cellStyle name="Normal 41 2 3 2" xfId="1288" xr:uid="{F38CD6E3-1939-4A17-B7E5-413646BDA905}"/>
    <cellStyle name="Normal 41 2 4" xfId="1050" xr:uid="{7610C566-BDB6-44BD-BB37-C9AFB99B46A7}"/>
    <cellStyle name="Normal 41 2_Adm. Bani mensual" xfId="819" xr:uid="{00000000-0005-0000-0000-00008A020000}"/>
    <cellStyle name="Normal 41 3" xfId="256" xr:uid="{00000000-0005-0000-0000-00008B020000}"/>
    <cellStyle name="Normal 41 3 2" xfId="503" xr:uid="{00000000-0005-0000-0000-00008C020000}"/>
    <cellStyle name="Normal 41 3 2 2" xfId="1393" xr:uid="{1707F718-ECF5-48C6-AB4F-BB2F2EA73FA3}"/>
    <cellStyle name="Normal 41 3 3" xfId="1155" xr:uid="{FF91A15E-B7FD-4A42-A929-94AAC5297253}"/>
    <cellStyle name="Normal 41 3_Adm. Bani mensual" xfId="821" xr:uid="{00000000-0005-0000-0000-00008D020000}"/>
    <cellStyle name="Normal 41 4" xfId="356" xr:uid="{00000000-0005-0000-0000-00008E020000}"/>
    <cellStyle name="Normal 41 4 2" xfId="1246" xr:uid="{28230533-6CF5-4E45-B232-903CCEEC0A65}"/>
    <cellStyle name="Normal 41 5" xfId="1008" xr:uid="{C0D51E5C-8317-4748-9AD9-444A837095FE}"/>
    <cellStyle name="Normal 41_Adm. Bani mensual" xfId="818" xr:uid="{00000000-0005-0000-0000-00008F020000}"/>
    <cellStyle name="Normal 42" xfId="84" xr:uid="{00000000-0005-0000-0000-000090020000}"/>
    <cellStyle name="Normal 42 2" xfId="146" xr:uid="{00000000-0005-0000-0000-000091020000}"/>
    <cellStyle name="Normal 42 2 2" xfId="259" xr:uid="{00000000-0005-0000-0000-000092020000}"/>
    <cellStyle name="Normal 42 2 2 2" xfId="506" xr:uid="{00000000-0005-0000-0000-000093020000}"/>
    <cellStyle name="Normal 42 2 2 2 2" xfId="1396" xr:uid="{437B5966-A3C2-4358-B57C-94A13256024A}"/>
    <cellStyle name="Normal 42 2 2 3" xfId="1158" xr:uid="{FD711DBB-6D8E-4B71-8750-B48644DE0BB5}"/>
    <cellStyle name="Normal 42 2 2_Adm. Bani mensual" xfId="824" xr:uid="{00000000-0005-0000-0000-000094020000}"/>
    <cellStyle name="Normal 42 2 3" xfId="399" xr:uid="{00000000-0005-0000-0000-000095020000}"/>
    <cellStyle name="Normal 42 2 3 2" xfId="1289" xr:uid="{973A63CA-EE5D-438E-88D3-B1A99F11091A}"/>
    <cellStyle name="Normal 42 2 4" xfId="1051" xr:uid="{87B07796-EA5D-4B56-A456-1EC5E1D2C070}"/>
    <cellStyle name="Normal 42 2_Adm. Bani mensual" xfId="823" xr:uid="{00000000-0005-0000-0000-000096020000}"/>
    <cellStyle name="Normal 42 3" xfId="258" xr:uid="{00000000-0005-0000-0000-000097020000}"/>
    <cellStyle name="Normal 42 3 2" xfId="505" xr:uid="{00000000-0005-0000-0000-000098020000}"/>
    <cellStyle name="Normal 42 3 2 2" xfId="1395" xr:uid="{C4973E7A-FEAF-48ED-B999-079D30D4DFD9}"/>
    <cellStyle name="Normal 42 3 3" xfId="1157" xr:uid="{BE0FE7DB-B549-4055-9654-FC4A7D226EAE}"/>
    <cellStyle name="Normal 42 3_Adm. Bani mensual" xfId="825" xr:uid="{00000000-0005-0000-0000-000099020000}"/>
    <cellStyle name="Normal 42 4" xfId="357" xr:uid="{00000000-0005-0000-0000-00009A020000}"/>
    <cellStyle name="Normal 42 4 2" xfId="1247" xr:uid="{2BDF980E-DC84-463A-91D6-EE6B56D950B7}"/>
    <cellStyle name="Normal 42 5" xfId="1009" xr:uid="{AE4AFD9A-9CC8-45D0-BB18-80ED82444888}"/>
    <cellStyle name="Normal 42_Adm. Bani mensual" xfId="822" xr:uid="{00000000-0005-0000-0000-00009B020000}"/>
    <cellStyle name="Normal 43" xfId="85" xr:uid="{00000000-0005-0000-0000-00009C020000}"/>
    <cellStyle name="Normal 43 2" xfId="147" xr:uid="{00000000-0005-0000-0000-00009D020000}"/>
    <cellStyle name="Normal 43 2 2" xfId="261" xr:uid="{00000000-0005-0000-0000-00009E020000}"/>
    <cellStyle name="Normal 43 2 2 2" xfId="508" xr:uid="{00000000-0005-0000-0000-00009F020000}"/>
    <cellStyle name="Normal 43 2 2 2 2" xfId="1398" xr:uid="{ED1802B4-AC23-4741-B0FA-4C4AF6AEF973}"/>
    <cellStyle name="Normal 43 2 2 3" xfId="1160" xr:uid="{9913BC96-866B-4222-98AC-6060B48851F8}"/>
    <cellStyle name="Normal 43 2 2_Adm. Bani mensual" xfId="828" xr:uid="{00000000-0005-0000-0000-0000A0020000}"/>
    <cellStyle name="Normal 43 2 3" xfId="400" xr:uid="{00000000-0005-0000-0000-0000A1020000}"/>
    <cellStyle name="Normal 43 2 3 2" xfId="1290" xr:uid="{DA6AC313-8937-4FCD-80A5-E7C9817B9616}"/>
    <cellStyle name="Normal 43 2 4" xfId="1052" xr:uid="{C27F811D-D042-4192-B97A-8ED2D4F46F88}"/>
    <cellStyle name="Normal 43 2_Adm. Bani mensual" xfId="827" xr:uid="{00000000-0005-0000-0000-0000A2020000}"/>
    <cellStyle name="Normal 43 3" xfId="260" xr:uid="{00000000-0005-0000-0000-0000A3020000}"/>
    <cellStyle name="Normal 43 3 2" xfId="507" xr:uid="{00000000-0005-0000-0000-0000A4020000}"/>
    <cellStyle name="Normal 43 3 2 2" xfId="1397" xr:uid="{3597A817-B9D7-422C-91C9-E93AB591782C}"/>
    <cellStyle name="Normal 43 3 3" xfId="1159" xr:uid="{6C07624D-CC7A-42F5-A8C5-FFE0E3C4EA60}"/>
    <cellStyle name="Normal 43 3_Adm. Bani mensual" xfId="829" xr:uid="{00000000-0005-0000-0000-0000A5020000}"/>
    <cellStyle name="Normal 43 4" xfId="358" xr:uid="{00000000-0005-0000-0000-0000A6020000}"/>
    <cellStyle name="Normal 43 4 2" xfId="1248" xr:uid="{D574BECD-C504-4921-AEBA-2805386094FB}"/>
    <cellStyle name="Normal 43 5" xfId="1010" xr:uid="{3D5F71F9-E5B7-4141-BF76-4F90F76D4227}"/>
    <cellStyle name="Normal 43_Adm. Bani mensual" xfId="826" xr:uid="{00000000-0005-0000-0000-0000A7020000}"/>
    <cellStyle name="Normal 44" xfId="86" xr:uid="{00000000-0005-0000-0000-0000A8020000}"/>
    <cellStyle name="Normal 44 2" xfId="148" xr:uid="{00000000-0005-0000-0000-0000A9020000}"/>
    <cellStyle name="Normal 44 2 2" xfId="263" xr:uid="{00000000-0005-0000-0000-0000AA020000}"/>
    <cellStyle name="Normal 44 2 2 2" xfId="510" xr:uid="{00000000-0005-0000-0000-0000AB020000}"/>
    <cellStyle name="Normal 44 2 2 2 2" xfId="1400" xr:uid="{F6F8AB88-AD27-464D-814E-C0844CC1B72C}"/>
    <cellStyle name="Normal 44 2 2 3" xfId="1162" xr:uid="{3A9795D8-129A-4514-962E-296EBA2EF5AF}"/>
    <cellStyle name="Normal 44 2 2_Adm. Bani mensual" xfId="832" xr:uid="{00000000-0005-0000-0000-0000AC020000}"/>
    <cellStyle name="Normal 44 2 3" xfId="401" xr:uid="{00000000-0005-0000-0000-0000AD020000}"/>
    <cellStyle name="Normal 44 2 3 2" xfId="1291" xr:uid="{998A5C40-87D2-4EC0-BCDD-CD5845C5127A}"/>
    <cellStyle name="Normal 44 2 4" xfId="1053" xr:uid="{E0730D7E-5D44-4F95-AEFC-FA034E9DD795}"/>
    <cellStyle name="Normal 44 2_Adm. Bani mensual" xfId="831" xr:uid="{00000000-0005-0000-0000-0000AE020000}"/>
    <cellStyle name="Normal 44 3" xfId="262" xr:uid="{00000000-0005-0000-0000-0000AF020000}"/>
    <cellStyle name="Normal 44 3 2" xfId="509" xr:uid="{00000000-0005-0000-0000-0000B0020000}"/>
    <cellStyle name="Normal 44 3 2 2" xfId="1399" xr:uid="{B17C9C29-C449-471D-ABE6-5272ABC9AAA9}"/>
    <cellStyle name="Normal 44 3 3" xfId="1161" xr:uid="{1C2E5FE6-4C5B-49E3-942D-6996A5D31A29}"/>
    <cellStyle name="Normal 44 3_Adm. Bani mensual" xfId="833" xr:uid="{00000000-0005-0000-0000-0000B1020000}"/>
    <cellStyle name="Normal 44 4" xfId="359" xr:uid="{00000000-0005-0000-0000-0000B2020000}"/>
    <cellStyle name="Normal 44 4 2" xfId="1249" xr:uid="{B7E4FB60-483F-4993-95C9-7C996E6D19CB}"/>
    <cellStyle name="Normal 44 5" xfId="1011" xr:uid="{EE352C68-C7F2-45C8-89EB-7F66CDB69D95}"/>
    <cellStyle name="Normal 44_Adm. Bani mensual" xfId="830" xr:uid="{00000000-0005-0000-0000-0000B3020000}"/>
    <cellStyle name="Normal 45" xfId="87" xr:uid="{00000000-0005-0000-0000-0000B4020000}"/>
    <cellStyle name="Normal 45 2" xfId="149" xr:uid="{00000000-0005-0000-0000-0000B5020000}"/>
    <cellStyle name="Normal 45 2 2" xfId="265" xr:uid="{00000000-0005-0000-0000-0000B6020000}"/>
    <cellStyle name="Normal 45 2 2 2" xfId="512" xr:uid="{00000000-0005-0000-0000-0000B7020000}"/>
    <cellStyle name="Normal 45 2 2 2 2" xfId="1402" xr:uid="{42597D9E-D86C-43FB-826F-495827B6BFD3}"/>
    <cellStyle name="Normal 45 2 2 3" xfId="1164" xr:uid="{3B47A3F1-6EA5-4DFC-A50A-C14B4EBDB517}"/>
    <cellStyle name="Normal 45 2 2_Adm. Bani mensual" xfId="836" xr:uid="{00000000-0005-0000-0000-0000B8020000}"/>
    <cellStyle name="Normal 45 2 3" xfId="402" xr:uid="{00000000-0005-0000-0000-0000B9020000}"/>
    <cellStyle name="Normal 45 2 3 2" xfId="1292" xr:uid="{0B6FAEEE-002D-4CD3-8C31-4850F30B0A78}"/>
    <cellStyle name="Normal 45 2 4" xfId="1054" xr:uid="{FE5ECC08-6554-4E41-8897-1DD8E5C7963F}"/>
    <cellStyle name="Normal 45 2_Adm. Bani mensual" xfId="835" xr:uid="{00000000-0005-0000-0000-0000BA020000}"/>
    <cellStyle name="Normal 45 3" xfId="264" xr:uid="{00000000-0005-0000-0000-0000BB020000}"/>
    <cellStyle name="Normal 45 3 2" xfId="511" xr:uid="{00000000-0005-0000-0000-0000BC020000}"/>
    <cellStyle name="Normal 45 3 2 2" xfId="1401" xr:uid="{8BFA4949-9FDE-4FC0-B15B-F16C56D82019}"/>
    <cellStyle name="Normal 45 3 3" xfId="1163" xr:uid="{1BB86082-0F59-4E36-B88E-1CF3BDA474C2}"/>
    <cellStyle name="Normal 45 3_Adm. Bani mensual" xfId="837" xr:uid="{00000000-0005-0000-0000-0000BD020000}"/>
    <cellStyle name="Normal 45 4" xfId="360" xr:uid="{00000000-0005-0000-0000-0000BE020000}"/>
    <cellStyle name="Normal 45 4 2" xfId="1250" xr:uid="{2BA593C7-0D85-4320-86C7-1040BB1C8111}"/>
    <cellStyle name="Normal 45 5" xfId="1012" xr:uid="{7279D2C7-6DAA-4AED-9D54-C9171D0004A6}"/>
    <cellStyle name="Normal 45_Adm. Bani mensual" xfId="834" xr:uid="{00000000-0005-0000-0000-0000BF020000}"/>
    <cellStyle name="Normal 46" xfId="88" xr:uid="{00000000-0005-0000-0000-0000C0020000}"/>
    <cellStyle name="Normal 46 2" xfId="150" xr:uid="{00000000-0005-0000-0000-0000C1020000}"/>
    <cellStyle name="Normal 46 2 2" xfId="267" xr:uid="{00000000-0005-0000-0000-0000C2020000}"/>
    <cellStyle name="Normal 46 2 2 2" xfId="514" xr:uid="{00000000-0005-0000-0000-0000C3020000}"/>
    <cellStyle name="Normal 46 2 2 2 2" xfId="1404" xr:uid="{7D59961E-4CDC-4F82-9E3D-D8E91086EBB6}"/>
    <cellStyle name="Normal 46 2 2 3" xfId="1166" xr:uid="{46142FA3-E345-4DD5-8FC9-21812AA9947F}"/>
    <cellStyle name="Normal 46 2 2_Adm. Bani mensual" xfId="840" xr:uid="{00000000-0005-0000-0000-0000C4020000}"/>
    <cellStyle name="Normal 46 2 3" xfId="403" xr:uid="{00000000-0005-0000-0000-0000C5020000}"/>
    <cellStyle name="Normal 46 2 3 2" xfId="1293" xr:uid="{AB1F3430-C6D1-4B57-BCA7-F351624808F6}"/>
    <cellStyle name="Normal 46 2 4" xfId="1055" xr:uid="{F8F29A61-0996-424F-81F4-48FBEF02A727}"/>
    <cellStyle name="Normal 46 2_Adm. Bani mensual" xfId="839" xr:uid="{00000000-0005-0000-0000-0000C6020000}"/>
    <cellStyle name="Normal 46 3" xfId="266" xr:uid="{00000000-0005-0000-0000-0000C7020000}"/>
    <cellStyle name="Normal 46 3 2" xfId="513" xr:uid="{00000000-0005-0000-0000-0000C8020000}"/>
    <cellStyle name="Normal 46 3 2 2" xfId="1403" xr:uid="{EDCCCD9B-1E00-496C-9C7F-B68A0AEDB623}"/>
    <cellStyle name="Normal 46 3 3" xfId="1165" xr:uid="{8B770996-FF43-41E1-ABB2-38F63895C2DF}"/>
    <cellStyle name="Normal 46 3_Adm. Bani mensual" xfId="841" xr:uid="{00000000-0005-0000-0000-0000C9020000}"/>
    <cellStyle name="Normal 46 4" xfId="361" xr:uid="{00000000-0005-0000-0000-0000CA020000}"/>
    <cellStyle name="Normal 46 4 2" xfId="1251" xr:uid="{5E8331F8-1F61-4112-9ED2-CB0B71FA5810}"/>
    <cellStyle name="Normal 46 5" xfId="1013" xr:uid="{0F8EC22C-709B-4AF1-B04E-837C7971933D}"/>
    <cellStyle name="Normal 46_Adm. Bani mensual" xfId="838" xr:uid="{00000000-0005-0000-0000-0000CB020000}"/>
    <cellStyle name="Normal 47" xfId="92" xr:uid="{00000000-0005-0000-0000-0000CC020000}"/>
    <cellStyle name="Normal 48" xfId="90" xr:uid="{00000000-0005-0000-0000-0000CD020000}"/>
    <cellStyle name="Normal 48 2" xfId="268" xr:uid="{00000000-0005-0000-0000-0000CE020000}"/>
    <cellStyle name="Normal 48 2 2" xfId="515" xr:uid="{00000000-0005-0000-0000-0000CF020000}"/>
    <cellStyle name="Normal 48 2 2 2" xfId="1405" xr:uid="{1F92BEC7-3B21-450A-BB5F-88AF800F0276}"/>
    <cellStyle name="Normal 48 2 3" xfId="1167" xr:uid="{FBB21997-BF6A-4A82-8C07-C594AD93F7A3}"/>
    <cellStyle name="Normal 48 2_Adm. Bani mensual" xfId="843" xr:uid="{00000000-0005-0000-0000-0000D0020000}"/>
    <cellStyle name="Normal 48 3" xfId="363" xr:uid="{00000000-0005-0000-0000-0000D1020000}"/>
    <cellStyle name="Normal 48 3 2" xfId="1253" xr:uid="{55E0FE77-F6EA-4C54-9DAC-CA39AF1B91C8}"/>
    <cellStyle name="Normal 48 4" xfId="1015" xr:uid="{51F43381-7A3F-4D6A-9DA2-D51A173FBEC0}"/>
    <cellStyle name="Normal 48_Adm. Bani mensual" xfId="842" xr:uid="{00000000-0005-0000-0000-0000D2020000}"/>
    <cellStyle name="Normal 49" xfId="153" xr:uid="{00000000-0005-0000-0000-0000D3020000}"/>
    <cellStyle name="Normal 49 2" xfId="278" xr:uid="{00000000-0005-0000-0000-0000D4020000}"/>
    <cellStyle name="Normal 49 2 2" xfId="524" xr:uid="{00000000-0005-0000-0000-0000D5020000}"/>
    <cellStyle name="Normal 49 2 2 2" xfId="1414" xr:uid="{E101A923-D6A4-42A6-9E07-136A0E1D1419}"/>
    <cellStyle name="Normal 49 2 3" xfId="1176" xr:uid="{FD6B8A2E-DA7C-422D-8795-186DE9C42EAC}"/>
    <cellStyle name="Normal 49 2_Adm. Bani mensual" xfId="845" xr:uid="{00000000-0005-0000-0000-0000D6020000}"/>
    <cellStyle name="Normal 49 3" xfId="405" xr:uid="{00000000-0005-0000-0000-0000D7020000}"/>
    <cellStyle name="Normal 49 3 2" xfId="1295" xr:uid="{851FF8B3-62B0-4C4A-B3A7-2B34F8E9233C}"/>
    <cellStyle name="Normal 49 4" xfId="1057" xr:uid="{1FA1CF37-4A98-4A94-BC79-E24CA8700A24}"/>
    <cellStyle name="Normal 49_Adm. Bani mensual" xfId="844"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6" xr:uid="{00000000-0005-0000-0000-0000DC020000}"/>
    <cellStyle name="Normal 5 2 2 2 2" xfId="272" xr:uid="{00000000-0005-0000-0000-0000DD020000}"/>
    <cellStyle name="Normal 5 2 2 2 2 2" xfId="519" xr:uid="{00000000-0005-0000-0000-0000DE020000}"/>
    <cellStyle name="Normal 5 2 2 2 2 2 2" xfId="1409" xr:uid="{8549EB00-67E1-4B20-BA18-BE2051B4F0C9}"/>
    <cellStyle name="Normal 5 2 2 2 2 3" xfId="1171" xr:uid="{9E638D15-F433-4F61-874B-EE1E11FFCE13}"/>
    <cellStyle name="Normal 5 2 2 2 2_Adm. Bani mensual" xfId="850" xr:uid="{00000000-0005-0000-0000-0000DF020000}"/>
    <cellStyle name="Normal 5 2 2 2 3" xfId="375" xr:uid="{00000000-0005-0000-0000-0000E0020000}"/>
    <cellStyle name="Normal 5 2 2 2 3 2" xfId="1265" xr:uid="{ED988609-1162-420F-86EF-1CB01D037544}"/>
    <cellStyle name="Normal 5 2 2 2 4" xfId="1027" xr:uid="{A4A2CFB0-E6CA-4A92-A8E0-99990A4B4FAA}"/>
    <cellStyle name="Normal 5 2 2 2_Adm. Bani mensual" xfId="849" xr:uid="{00000000-0005-0000-0000-0000E1020000}"/>
    <cellStyle name="Normal 5 2 2 3" xfId="271" xr:uid="{00000000-0005-0000-0000-0000E2020000}"/>
    <cellStyle name="Normal 5 2 2 3 2" xfId="518" xr:uid="{00000000-0005-0000-0000-0000E3020000}"/>
    <cellStyle name="Normal 5 2 2 3 2 2" xfId="1408" xr:uid="{F7885415-A6B8-40EB-932C-FD8E032AD3D4}"/>
    <cellStyle name="Normal 5 2 2 3 3" xfId="1170" xr:uid="{B7F98F72-D0CD-40AA-8066-64CCEE5A1031}"/>
    <cellStyle name="Normal 5 2 2 3_Adm. Bani mensual" xfId="851" xr:uid="{00000000-0005-0000-0000-0000E4020000}"/>
    <cellStyle name="Normal 5 2 2 4" xfId="333" xr:uid="{00000000-0005-0000-0000-0000E5020000}"/>
    <cellStyle name="Normal 5 2 2 4 2" xfId="1223" xr:uid="{9E6BD294-732D-4FCD-BF8F-96805A0A1C98}"/>
    <cellStyle name="Normal 5 2 2 5" xfId="985" xr:uid="{1A8B7A9D-650D-4296-9CA8-97FBE6DCCD69}"/>
    <cellStyle name="Normal 5 2 2_Adm. Bani mensual" xfId="848" xr:uid="{00000000-0005-0000-0000-0000E6020000}"/>
    <cellStyle name="Normal 5 2 3" xfId="115" xr:uid="{00000000-0005-0000-0000-0000E7020000}"/>
    <cellStyle name="Normal 5 2 3 2" xfId="273" xr:uid="{00000000-0005-0000-0000-0000E8020000}"/>
    <cellStyle name="Normal 5 2 3 2 2" xfId="520" xr:uid="{00000000-0005-0000-0000-0000E9020000}"/>
    <cellStyle name="Normal 5 2 3 2 2 2" xfId="1410" xr:uid="{64D8A887-3D22-4A4C-A1A6-7F2593D5E1FE}"/>
    <cellStyle name="Normal 5 2 3 2 3" xfId="1172" xr:uid="{698BA694-FE20-4C42-943A-302B93EC7503}"/>
    <cellStyle name="Normal 5 2 3 2_Adm. Bani mensual" xfId="853" xr:uid="{00000000-0005-0000-0000-0000EA020000}"/>
    <cellStyle name="Normal 5 2 3 3" xfId="374" xr:uid="{00000000-0005-0000-0000-0000EB020000}"/>
    <cellStyle name="Normal 5 2 3 3 2" xfId="1264" xr:uid="{1E8FC0FB-6DD2-408F-A2B7-7E7006C14640}"/>
    <cellStyle name="Normal 5 2 3 4" xfId="1026" xr:uid="{D98F446B-6368-4533-8A5F-DE2BC0428472}"/>
    <cellStyle name="Normal 5 2 3_Adm. Bani mensual" xfId="852" xr:uid="{00000000-0005-0000-0000-0000EC020000}"/>
    <cellStyle name="Normal 5 2 4" xfId="270" xr:uid="{00000000-0005-0000-0000-0000ED020000}"/>
    <cellStyle name="Normal 5 2 4 2" xfId="517" xr:uid="{00000000-0005-0000-0000-0000EE020000}"/>
    <cellStyle name="Normal 5 2 4 2 2" xfId="1407" xr:uid="{DAE377E5-D718-4D77-ACCB-A4CFE56F8609}"/>
    <cellStyle name="Normal 5 2 4 3" xfId="1169" xr:uid="{EDC6A8DB-F3F7-4CCF-AF2B-F0F0023ABC75}"/>
    <cellStyle name="Normal 5 2 4_Adm. Bani mensual" xfId="854" xr:uid="{00000000-0005-0000-0000-0000EF020000}"/>
    <cellStyle name="Normal 5 2 5" xfId="332" xr:uid="{00000000-0005-0000-0000-0000F0020000}"/>
    <cellStyle name="Normal 5 2 5 2" xfId="1222" xr:uid="{13130C2F-0342-4788-BBF3-720AC90835E4}"/>
    <cellStyle name="Normal 5 2 6" xfId="984" xr:uid="{263F0D43-9C58-4DC2-A992-E21DD9C987DE}"/>
    <cellStyle name="Normal 5 2_Adm. Bani mensual" xfId="847" xr:uid="{00000000-0005-0000-0000-0000F1020000}"/>
    <cellStyle name="Normal 5 3" xfId="39" xr:uid="{00000000-0005-0000-0000-0000F2020000}"/>
    <cellStyle name="Normal 5 3 2" xfId="117" xr:uid="{00000000-0005-0000-0000-0000F3020000}"/>
    <cellStyle name="Normal 5 3 2 2" xfId="275" xr:uid="{00000000-0005-0000-0000-0000F4020000}"/>
    <cellStyle name="Normal 5 3 2 2 2" xfId="522" xr:uid="{00000000-0005-0000-0000-0000F5020000}"/>
    <cellStyle name="Normal 5 3 2 2 2 2" xfId="1412" xr:uid="{9E6A1555-3944-43DB-B889-9459F5FBC1C4}"/>
    <cellStyle name="Normal 5 3 2 2 3" xfId="1174" xr:uid="{5D626429-6A72-4666-B796-E8322149E371}"/>
    <cellStyle name="Normal 5 3 2 2_Adm. Bani mensual" xfId="857" xr:uid="{00000000-0005-0000-0000-0000F6020000}"/>
    <cellStyle name="Normal 5 3 2 3" xfId="376" xr:uid="{00000000-0005-0000-0000-0000F7020000}"/>
    <cellStyle name="Normal 5 3 2 3 2" xfId="1266" xr:uid="{5214A20A-579A-4C35-A48B-BA1026E0361F}"/>
    <cellStyle name="Normal 5 3 2 4" xfId="1028" xr:uid="{85B70F5B-AEA2-49CC-B291-3CC361AE95BF}"/>
    <cellStyle name="Normal 5 3 2_Adm. Bani mensual" xfId="856" xr:uid="{00000000-0005-0000-0000-0000F8020000}"/>
    <cellStyle name="Normal 5 3 3" xfId="274" xr:uid="{00000000-0005-0000-0000-0000F9020000}"/>
    <cellStyle name="Normal 5 3 3 2" xfId="521" xr:uid="{00000000-0005-0000-0000-0000FA020000}"/>
    <cellStyle name="Normal 5 3 3 2 2" xfId="1411" xr:uid="{375A9635-A9E0-4B51-A131-5C65D6EC840A}"/>
    <cellStyle name="Normal 5 3 3 3" xfId="1173" xr:uid="{5FE4A160-C416-4D00-A4AE-CE351D58DE9B}"/>
    <cellStyle name="Normal 5 3 3_Adm. Bani mensual" xfId="858" xr:uid="{00000000-0005-0000-0000-0000FB020000}"/>
    <cellStyle name="Normal 5 3 4" xfId="334" xr:uid="{00000000-0005-0000-0000-0000FC020000}"/>
    <cellStyle name="Normal 5 3 4 2" xfId="1224" xr:uid="{F34E543A-1A83-4154-BC26-8F3578B6D935}"/>
    <cellStyle name="Normal 5 3 5" xfId="986" xr:uid="{D79B5348-77FA-4DB7-91ED-A009998411E1}"/>
    <cellStyle name="Normal 5 3_Adm. Bani mensual" xfId="855" xr:uid="{00000000-0005-0000-0000-0000FD020000}"/>
    <cellStyle name="Normal 5 4" xfId="114" xr:uid="{00000000-0005-0000-0000-0000FE020000}"/>
    <cellStyle name="Normal 5 4 2" xfId="276" xr:uid="{00000000-0005-0000-0000-0000FF020000}"/>
    <cellStyle name="Normal 5 4 2 2" xfId="523" xr:uid="{00000000-0005-0000-0000-000000030000}"/>
    <cellStyle name="Normal 5 4 2 2 2" xfId="1413" xr:uid="{011E950D-8746-41EF-81E0-4CBA5EEE56F6}"/>
    <cellStyle name="Normal 5 4 2 3" xfId="1175" xr:uid="{74D684A5-F138-463A-A943-D7420CB608AC}"/>
    <cellStyle name="Normal 5 4 2_Adm. Bani mensual" xfId="860" xr:uid="{00000000-0005-0000-0000-000001030000}"/>
    <cellStyle name="Normal 5 4 3" xfId="373" xr:uid="{00000000-0005-0000-0000-000002030000}"/>
    <cellStyle name="Normal 5 4 3 2" xfId="1263" xr:uid="{59429617-F15B-4FE5-9F70-52110372B477}"/>
    <cellStyle name="Normal 5 4 4" xfId="1025" xr:uid="{F700EB19-04B5-4CC3-A9BF-1CC82E56A375}"/>
    <cellStyle name="Normal 5 4_Adm. Bani mensual" xfId="859" xr:uid="{00000000-0005-0000-0000-000003030000}"/>
    <cellStyle name="Normal 5 5" xfId="269" xr:uid="{00000000-0005-0000-0000-000004030000}"/>
    <cellStyle name="Normal 5 5 2" xfId="516" xr:uid="{00000000-0005-0000-0000-000005030000}"/>
    <cellStyle name="Normal 5 5 2 2" xfId="1406" xr:uid="{927E5C6B-BF71-4C15-A713-557DDC171A0B}"/>
    <cellStyle name="Normal 5 5 3" xfId="1168" xr:uid="{10FF71F0-2CE1-45B6-8EBC-306DE1865202}"/>
    <cellStyle name="Normal 5 5_Adm. Bani mensual" xfId="861" xr:uid="{00000000-0005-0000-0000-000006030000}"/>
    <cellStyle name="Normal 5 6" xfId="331" xr:uid="{00000000-0005-0000-0000-000007030000}"/>
    <cellStyle name="Normal 5 6 2" xfId="1221" xr:uid="{A3CB22F2-CCF1-4C68-A55D-4095D22A7E75}"/>
    <cellStyle name="Normal 5 7" xfId="983" xr:uid="{8CA5DED5-B9F0-4A3C-8B53-2567F1A08DEA}"/>
    <cellStyle name="Normal 5_Adm. Bani mensual" xfId="846" xr:uid="{00000000-0005-0000-0000-000008030000}"/>
    <cellStyle name="Normal 50" xfId="155" xr:uid="{00000000-0005-0000-0000-000009030000}"/>
    <cellStyle name="Normal 50 2" xfId="280" xr:uid="{00000000-0005-0000-0000-00000A030000}"/>
    <cellStyle name="Normal 50 2 2" xfId="526" xr:uid="{00000000-0005-0000-0000-00000B030000}"/>
    <cellStyle name="Normal 50 2 2 2" xfId="1416" xr:uid="{62BDB245-56DD-463F-9FFF-8B83E1CDD3D5}"/>
    <cellStyle name="Normal 50 2 3" xfId="1178" xr:uid="{9DB2B1FA-198E-4E68-9087-E78E5B32A0AB}"/>
    <cellStyle name="Normal 50 2_Adm. Bani mensual" xfId="863" xr:uid="{00000000-0005-0000-0000-00000C030000}"/>
    <cellStyle name="Normal 50 3" xfId="407" xr:uid="{00000000-0005-0000-0000-00000D030000}"/>
    <cellStyle name="Normal 50 3 2" xfId="1297" xr:uid="{0DEEF4CC-BF49-42A3-9F49-EF886DF21637}"/>
    <cellStyle name="Normal 50 4" xfId="1059" xr:uid="{E04F0589-A831-44B6-8ECD-5E936A586541}"/>
    <cellStyle name="Normal 50_Adm. Bani mensual" xfId="862" xr:uid="{00000000-0005-0000-0000-00000E030000}"/>
    <cellStyle name="Normal 51" xfId="161" xr:uid="{00000000-0005-0000-0000-00000F030000}"/>
    <cellStyle name="Normal 51 2" xfId="281" xr:uid="{00000000-0005-0000-0000-000010030000}"/>
    <cellStyle name="Normal 51 2 2" xfId="527" xr:uid="{00000000-0005-0000-0000-000011030000}"/>
    <cellStyle name="Normal 51 2 2 2" xfId="1417" xr:uid="{8B01089D-B995-4281-A9A7-EAAC213D04EC}"/>
    <cellStyle name="Normal 51 2 3" xfId="1179" xr:uid="{8ADB0AC2-D56F-465A-9565-C37ACAA4429A}"/>
    <cellStyle name="Normal 51 2_Adm. Bani mensual" xfId="865" xr:uid="{00000000-0005-0000-0000-000012030000}"/>
    <cellStyle name="Normal 51 3" xfId="412" xr:uid="{00000000-0005-0000-0000-000013030000}"/>
    <cellStyle name="Normal 51 3 2" xfId="1302" xr:uid="{7A417E7E-EEEF-4317-AB8F-0E5F1ADBDAD0}"/>
    <cellStyle name="Normal 51 4" xfId="1064" xr:uid="{2F1E2915-D908-4AA6-950F-76572FE9AAE3}"/>
    <cellStyle name="Normal 51_Adm. Bani mensual" xfId="864" xr:uid="{00000000-0005-0000-0000-000014030000}"/>
    <cellStyle name="Normal 52" xfId="160" xr:uid="{00000000-0005-0000-0000-000015030000}"/>
    <cellStyle name="Normal 52 2" xfId="282" xr:uid="{00000000-0005-0000-0000-000016030000}"/>
    <cellStyle name="Normal 52 2 2" xfId="528" xr:uid="{00000000-0005-0000-0000-000017030000}"/>
    <cellStyle name="Normal 52 2 2 2" xfId="1418" xr:uid="{B753D999-B754-4448-91A9-B2B5F0611548}"/>
    <cellStyle name="Normal 52 2 3" xfId="1180" xr:uid="{A6BD7C35-BC3C-4AE9-A57B-917A008D7174}"/>
    <cellStyle name="Normal 52 2_Adm. Bani mensual" xfId="867" xr:uid="{00000000-0005-0000-0000-000018030000}"/>
    <cellStyle name="Normal 52 3" xfId="411" xr:uid="{00000000-0005-0000-0000-000019030000}"/>
    <cellStyle name="Normal 52 3 2" xfId="1301" xr:uid="{CF1D4F8F-5497-4D09-8636-0CD70D44902E}"/>
    <cellStyle name="Normal 52 4" xfId="1063" xr:uid="{7374AEF0-E6DC-481A-B99E-513BF442073C}"/>
    <cellStyle name="Normal 52_Adm. Bani mensual" xfId="866" xr:uid="{00000000-0005-0000-0000-00001A030000}"/>
    <cellStyle name="Normal 53" xfId="162" xr:uid="{00000000-0005-0000-0000-00001B030000}"/>
    <cellStyle name="Normal 53 2" xfId="283" xr:uid="{00000000-0005-0000-0000-00001C030000}"/>
    <cellStyle name="Normal 53 2 2" xfId="529" xr:uid="{00000000-0005-0000-0000-00001D030000}"/>
    <cellStyle name="Normal 53 2 2 2" xfId="1419" xr:uid="{6E37A7F5-BC77-459C-A080-30470F0581A7}"/>
    <cellStyle name="Normal 53 2 3" xfId="1181" xr:uid="{EA87DE05-F1C2-49BA-8026-4B0EEA0EC8E4}"/>
    <cellStyle name="Normal 53 2_Adm. Bani mensual" xfId="869" xr:uid="{00000000-0005-0000-0000-00001E030000}"/>
    <cellStyle name="Normal 53 3" xfId="413" xr:uid="{00000000-0005-0000-0000-00001F030000}"/>
    <cellStyle name="Normal 53 3 2" xfId="1303" xr:uid="{65585B67-441A-4E8C-AAA0-60DFCF97A9A8}"/>
    <cellStyle name="Normal 53 4" xfId="1065" xr:uid="{6A5F2790-1F5E-4B10-B690-D4E364033141}"/>
    <cellStyle name="Normal 53_Adm. Bani mensual" xfId="868" xr:uid="{00000000-0005-0000-0000-000020030000}"/>
    <cellStyle name="Normal 54" xfId="163" xr:uid="{00000000-0005-0000-0000-000021030000}"/>
    <cellStyle name="Normal 54 2" xfId="414" xr:uid="{00000000-0005-0000-0000-000022030000}"/>
    <cellStyle name="Normal 54 2 2" xfId="1304" xr:uid="{1B7B6FCF-DDF3-4D24-A6A6-1817362457DC}"/>
    <cellStyle name="Normal 54 2 2 2" xfId="319" xr:uid="{00000000-0005-0000-0000-000023030000}"/>
    <cellStyle name="Normal 54 2_Adm. Bani mensual" xfId="871" xr:uid="{00000000-0005-0000-0000-000024030000}"/>
    <cellStyle name="Normal 54 3" xfId="1066" xr:uid="{C8B16A01-4F04-4C9B-A116-9AF53AC5E89F}"/>
    <cellStyle name="Normal 54_Adm. Bani mensual" xfId="870" xr:uid="{00000000-0005-0000-0000-000025030000}"/>
    <cellStyle name="Normal 55" xfId="164" xr:uid="{00000000-0005-0000-0000-000026030000}"/>
    <cellStyle name="Normal 55 2" xfId="415" xr:uid="{00000000-0005-0000-0000-000027030000}"/>
    <cellStyle name="Normal 55 2 2" xfId="1305" xr:uid="{5807BB9F-878F-4D45-8791-A04945EEA656}"/>
    <cellStyle name="Normal 55 3" xfId="1067" xr:uid="{0DA54712-93EF-4E70-842A-1D0643AC509D}"/>
    <cellStyle name="Normal 55_Adm. Bani mensual" xfId="872" xr:uid="{00000000-0005-0000-0000-000028030000}"/>
    <cellStyle name="Normal 56" xfId="165" xr:uid="{00000000-0005-0000-0000-000029030000}"/>
    <cellStyle name="Normal 56 2" xfId="416" xr:uid="{00000000-0005-0000-0000-00002A030000}"/>
    <cellStyle name="Normal 56 2 2" xfId="1306" xr:uid="{7561865F-C9AB-4103-8821-6A71402381F6}"/>
    <cellStyle name="Normal 56 3" xfId="1068" xr:uid="{B9948FCC-6815-4FF0-A67F-633AEFAD2A45}"/>
    <cellStyle name="Normal 56_Adm. Bani mensual" xfId="873" xr:uid="{00000000-0005-0000-0000-00002B030000}"/>
    <cellStyle name="Normal 57" xfId="166" xr:uid="{00000000-0005-0000-0000-00002C030000}"/>
    <cellStyle name="Normal 57 2" xfId="417" xr:uid="{00000000-0005-0000-0000-00002D030000}"/>
    <cellStyle name="Normal 57 2 2" xfId="1307" xr:uid="{9B24A407-5BF7-4DDA-B69E-C4E13D177F47}"/>
    <cellStyle name="Normal 57 3" xfId="1069" xr:uid="{3E071633-8F4F-4B75-96E0-3C7278952F89}"/>
    <cellStyle name="Normal 57_Adm. Bani mensual" xfId="874" xr:uid="{00000000-0005-0000-0000-00002E030000}"/>
    <cellStyle name="Normal 58" xfId="167" xr:uid="{00000000-0005-0000-0000-00002F030000}"/>
    <cellStyle name="Normal 58 2" xfId="418" xr:uid="{00000000-0005-0000-0000-000030030000}"/>
    <cellStyle name="Normal 58 2 2" xfId="1308" xr:uid="{A8BA52FC-799F-4984-ABF2-DE56B5DF74CE}"/>
    <cellStyle name="Normal 58 3" xfId="1070" xr:uid="{563C2F51-B9BB-4F6F-931D-6D8F68FFC6AE}"/>
    <cellStyle name="Normal 58_Adm. Bani mensual" xfId="875" xr:uid="{00000000-0005-0000-0000-000031030000}"/>
    <cellStyle name="Normal 59" xfId="168" xr:uid="{00000000-0005-0000-0000-000032030000}"/>
    <cellStyle name="Normal 59 2" xfId="419" xr:uid="{00000000-0005-0000-0000-000033030000}"/>
    <cellStyle name="Normal 59 2 2" xfId="1309" xr:uid="{B7D49DFD-2A7C-4B2B-880B-B1DC82380134}"/>
    <cellStyle name="Normal 59 3" xfId="1071" xr:uid="{7144E6BE-2183-4E66-9601-771753C4EF24}"/>
    <cellStyle name="Normal 59_Adm. Bani mensual" xfId="876" xr:uid="{00000000-0005-0000-0000-000034030000}"/>
    <cellStyle name="Normal 6" xfId="40" xr:uid="{00000000-0005-0000-0000-000035030000}"/>
    <cellStyle name="Normal 6 2" xfId="41" xr:uid="{00000000-0005-0000-0000-000036030000}"/>
    <cellStyle name="Normal 6_Adm. Bani mensual" xfId="877" xr:uid="{00000000-0005-0000-0000-000037030000}"/>
    <cellStyle name="Normal 60" xfId="169" xr:uid="{00000000-0005-0000-0000-000038030000}"/>
    <cellStyle name="Normal 60 2" xfId="420" xr:uid="{00000000-0005-0000-0000-000039030000}"/>
    <cellStyle name="Normal 60 2 2" xfId="1310" xr:uid="{3BD6A257-85FE-4BDE-A91A-D1449ED8EDDB}"/>
    <cellStyle name="Normal 60 3" xfId="1072" xr:uid="{343EA6D2-A62F-4D81-8E41-502D8C3F961E}"/>
    <cellStyle name="Normal 60_Adm. Bani mensual" xfId="878" xr:uid="{00000000-0005-0000-0000-00003A030000}"/>
    <cellStyle name="Normal 61" xfId="170" xr:uid="{00000000-0005-0000-0000-00003B030000}"/>
    <cellStyle name="Normal 61 2" xfId="421" xr:uid="{00000000-0005-0000-0000-00003C030000}"/>
    <cellStyle name="Normal 61 2 2" xfId="1311" xr:uid="{3EB8BBBB-DD41-44FE-81E7-8537E939A59A}"/>
    <cellStyle name="Normal 61 3" xfId="1073" xr:uid="{2ED354E5-4699-4AE1-8E21-B32437291AF9}"/>
    <cellStyle name="Normal 61_Adm. Bani mensual" xfId="879" xr:uid="{00000000-0005-0000-0000-00003D030000}"/>
    <cellStyle name="Normal 62" xfId="173" xr:uid="{00000000-0005-0000-0000-00003E030000}"/>
    <cellStyle name="Normal 62 2" xfId="424" xr:uid="{00000000-0005-0000-0000-00003F030000}"/>
    <cellStyle name="Normal 62 2 2" xfId="1314" xr:uid="{402318F8-929C-4FF9-BAD0-80D5511E6093}"/>
    <cellStyle name="Normal 62 3" xfId="1076" xr:uid="{B4455FAA-76C4-4CDF-9A57-32AC05F5061D}"/>
    <cellStyle name="Normal 62_Adm. Bani mensual" xfId="880" xr:uid="{00000000-0005-0000-0000-000040030000}"/>
    <cellStyle name="Normal 63" xfId="174" xr:uid="{00000000-0005-0000-0000-000041030000}"/>
    <cellStyle name="Normal 63 2" xfId="425" xr:uid="{00000000-0005-0000-0000-000042030000}"/>
    <cellStyle name="Normal 63 2 2" xfId="1315" xr:uid="{47EB4182-1A83-4AED-A2A3-825C6AF17128}"/>
    <cellStyle name="Normal 63 3" xfId="1077" xr:uid="{C36B866D-A8FE-4FE8-874D-78003A4A958B}"/>
    <cellStyle name="Normal 63_Adm. Bani mensual" xfId="881" xr:uid="{00000000-0005-0000-0000-000043030000}"/>
    <cellStyle name="Normal 64" xfId="175" xr:uid="{00000000-0005-0000-0000-000044030000}"/>
    <cellStyle name="Normal 64 2" xfId="426" xr:uid="{00000000-0005-0000-0000-000045030000}"/>
    <cellStyle name="Normal 64 2 2" xfId="1316" xr:uid="{424D3816-62E8-4899-8DA2-7D1883792DC2}"/>
    <cellStyle name="Normal 64 3" xfId="1078" xr:uid="{45C151CB-47C6-4AD0-AE03-5729695E472C}"/>
    <cellStyle name="Normal 64_Adm. Bani mensual" xfId="882" xr:uid="{00000000-0005-0000-0000-000046030000}"/>
    <cellStyle name="Normal 65" xfId="176" xr:uid="{00000000-0005-0000-0000-000047030000}"/>
    <cellStyle name="Normal 65 2" xfId="427" xr:uid="{00000000-0005-0000-0000-000048030000}"/>
    <cellStyle name="Normal 65 2 2" xfId="1317" xr:uid="{A5B7335F-E6CE-45E7-952D-ECC45B9FBA9A}"/>
    <cellStyle name="Normal 65 3" xfId="1079" xr:uid="{C97D6EC2-BAED-4652-BB1E-C40410F68E38}"/>
    <cellStyle name="Normal 65_Adm. Bani mensual" xfId="883" xr:uid="{00000000-0005-0000-0000-000049030000}"/>
    <cellStyle name="Normal 66" xfId="177" xr:uid="{00000000-0005-0000-0000-00004A030000}"/>
    <cellStyle name="Normal 66 2" xfId="428" xr:uid="{00000000-0005-0000-0000-00004B030000}"/>
    <cellStyle name="Normal 66 2 2" xfId="1318" xr:uid="{2FDC5AD5-CA10-40F7-857B-C374B71FA48F}"/>
    <cellStyle name="Normal 66 3" xfId="1080" xr:uid="{366A1047-9B61-4691-A21A-D348CC3D9EC3}"/>
    <cellStyle name="Normal 66_Adm. Bani mensual" xfId="884" xr:uid="{00000000-0005-0000-0000-00004C030000}"/>
    <cellStyle name="Normal 67" xfId="178" xr:uid="{00000000-0005-0000-0000-00004D030000}"/>
    <cellStyle name="Normal 67 2" xfId="429" xr:uid="{00000000-0005-0000-0000-00004E030000}"/>
    <cellStyle name="Normal 67 2 2" xfId="1319" xr:uid="{33D546BA-D916-4AB9-A52F-806F53A294E5}"/>
    <cellStyle name="Normal 67 3" xfId="1081" xr:uid="{8F0BD73E-625B-4C3F-B6EE-BDC6D44111C4}"/>
    <cellStyle name="Normal 67_Adm. Bani mensual" xfId="885" xr:uid="{00000000-0005-0000-0000-00004F030000}"/>
    <cellStyle name="Normal 68" xfId="180" xr:uid="{00000000-0005-0000-0000-000050030000}"/>
    <cellStyle name="Normal 68 2" xfId="431" xr:uid="{00000000-0005-0000-0000-000051030000}"/>
    <cellStyle name="Normal 68 2 2" xfId="1321" xr:uid="{FE6E453B-78E7-47D5-97DF-8FF95EA66DAB}"/>
    <cellStyle name="Normal 68 3" xfId="1083" xr:uid="{802D5B3C-610B-4671-BA66-BFFEA79A30C6}"/>
    <cellStyle name="Normal 68_Adm. Bani mensual" xfId="886" xr:uid="{00000000-0005-0000-0000-000052030000}"/>
    <cellStyle name="Normal 69" xfId="179" xr:uid="{00000000-0005-0000-0000-000053030000}"/>
    <cellStyle name="Normal 69 2" xfId="430" xr:uid="{00000000-0005-0000-0000-000054030000}"/>
    <cellStyle name="Normal 69 2 2" xfId="1320" xr:uid="{1146A878-3B73-4E48-82AC-0E9DBFF17778}"/>
    <cellStyle name="Normal 69 3" xfId="1082" xr:uid="{412FEA74-8FBE-4338-98E5-4FCA4FB3C16E}"/>
    <cellStyle name="Normal 69_Adm. Bani mensual" xfId="887" xr:uid="{00000000-0005-0000-0000-000055030000}"/>
    <cellStyle name="Normal 7" xfId="42" xr:uid="{00000000-0005-0000-0000-000056030000}"/>
    <cellStyle name="Normal 70" xfId="181" xr:uid="{00000000-0005-0000-0000-000057030000}"/>
    <cellStyle name="Normal 70 2" xfId="432" xr:uid="{00000000-0005-0000-0000-000058030000}"/>
    <cellStyle name="Normal 70 2 2" xfId="1322" xr:uid="{4B38E483-3B5A-4CF9-86C0-315D1FB19E52}"/>
    <cellStyle name="Normal 70 3" xfId="1084" xr:uid="{6DC8E830-FE1A-42AC-BD00-7D7798BC78E2}"/>
    <cellStyle name="Normal 70_Adm. Bani mensual" xfId="888" xr:uid="{00000000-0005-0000-0000-000059030000}"/>
    <cellStyle name="Normal 71" xfId="182" xr:uid="{00000000-0005-0000-0000-00005A030000}"/>
    <cellStyle name="Normal 71 2" xfId="433" xr:uid="{00000000-0005-0000-0000-00005B030000}"/>
    <cellStyle name="Normal 71 2 2" xfId="1323" xr:uid="{8F86D003-53AD-42B6-A466-71B0B973FECB}"/>
    <cellStyle name="Normal 71 3" xfId="1085" xr:uid="{609195C4-EBAA-4933-91BD-50A99CA9161F}"/>
    <cellStyle name="Normal 71_Adm. Bani mensual" xfId="889" xr:uid="{00000000-0005-0000-0000-00005C030000}"/>
    <cellStyle name="Normal 72" xfId="183" xr:uid="{00000000-0005-0000-0000-00005D030000}"/>
    <cellStyle name="Normal 72 2" xfId="434" xr:uid="{00000000-0005-0000-0000-00005E030000}"/>
    <cellStyle name="Normal 72 2 2" xfId="1324" xr:uid="{D91A17CA-A794-45AB-A5D5-1AB103B957C9}"/>
    <cellStyle name="Normal 72 3" xfId="1086" xr:uid="{E0DA55BB-8071-4815-ADC7-516C53A7B0A9}"/>
    <cellStyle name="Normal 72_Adm. Bani mensual" xfId="890" xr:uid="{00000000-0005-0000-0000-00005F030000}"/>
    <cellStyle name="Normal 73" xfId="184" xr:uid="{00000000-0005-0000-0000-000060030000}"/>
    <cellStyle name="Normal 73 2" xfId="435" xr:uid="{00000000-0005-0000-0000-000061030000}"/>
    <cellStyle name="Normal 73 2 2" xfId="1325" xr:uid="{2C2E1D55-B94C-49F5-9277-6571F38B3255}"/>
    <cellStyle name="Normal 73 3" xfId="1087" xr:uid="{02D78D13-E675-4CFC-94D4-3D5EFE49C59D}"/>
    <cellStyle name="Normal 73_Adm. Bani mensual" xfId="891" xr:uid="{00000000-0005-0000-0000-000062030000}"/>
    <cellStyle name="Normal 74" xfId="185" xr:uid="{00000000-0005-0000-0000-000063030000}"/>
    <cellStyle name="Normal 74 2" xfId="436" xr:uid="{00000000-0005-0000-0000-000064030000}"/>
    <cellStyle name="Normal 74 2 2" xfId="1326" xr:uid="{2EE6A609-588F-4725-BE44-635D668397DB}"/>
    <cellStyle name="Normal 74 3" xfId="1088" xr:uid="{E91F37CE-0963-47D8-B909-01586030F4BB}"/>
    <cellStyle name="Normal 74_Adm. Bani mensual" xfId="892" xr:uid="{00000000-0005-0000-0000-000065030000}"/>
    <cellStyle name="Normal 75" xfId="186" xr:uid="{00000000-0005-0000-0000-000066030000}"/>
    <cellStyle name="Normal 75 2" xfId="437" xr:uid="{00000000-0005-0000-0000-000067030000}"/>
    <cellStyle name="Normal 75 2 2" xfId="1327" xr:uid="{66B630D9-B347-45B1-8DB6-4BB0C15BB2CF}"/>
    <cellStyle name="Normal 75 3" xfId="1089" xr:uid="{E382A623-F576-410A-9E8A-EFD74CCD445C}"/>
    <cellStyle name="Normal 75_Adm. Bani mensual" xfId="893" xr:uid="{00000000-0005-0000-0000-000068030000}"/>
    <cellStyle name="Normal 76" xfId="187" xr:uid="{00000000-0005-0000-0000-000069030000}"/>
    <cellStyle name="Normal 76 2" xfId="438" xr:uid="{00000000-0005-0000-0000-00006A030000}"/>
    <cellStyle name="Normal 76 2 2" xfId="1328" xr:uid="{F10F32BA-3409-41C1-951B-8A3303982579}"/>
    <cellStyle name="Normal 76 3" xfId="1090" xr:uid="{A0A50A2C-CDFE-4A58-8205-90835F89140F}"/>
    <cellStyle name="Normal 76_Adm. Bani mensual" xfId="894" xr:uid="{00000000-0005-0000-0000-00006B030000}"/>
    <cellStyle name="Normal 77" xfId="188" xr:uid="{00000000-0005-0000-0000-00006C030000}"/>
    <cellStyle name="Normal 77 2" xfId="439" xr:uid="{00000000-0005-0000-0000-00006D030000}"/>
    <cellStyle name="Normal 77 2 2" xfId="1329" xr:uid="{92A5C425-45EE-4074-BBA3-95262D721B60}"/>
    <cellStyle name="Normal 77 3" xfId="1091" xr:uid="{5BF54B4A-801A-4713-8664-1EB0CEA8AFAD}"/>
    <cellStyle name="Normal 77_Adm. Bani mensual" xfId="895" xr:uid="{00000000-0005-0000-0000-00006E030000}"/>
    <cellStyle name="Normal 78" xfId="189" xr:uid="{00000000-0005-0000-0000-00006F030000}"/>
    <cellStyle name="Normal 78 2" xfId="440" xr:uid="{00000000-0005-0000-0000-000070030000}"/>
    <cellStyle name="Normal 78 2 2" xfId="1330" xr:uid="{521A65A8-57E1-4CFA-B414-6A3F0511FAAE}"/>
    <cellStyle name="Normal 78 3" xfId="1092" xr:uid="{2CB4AF71-6AD4-4602-B7CF-A12E898617C8}"/>
    <cellStyle name="Normal 78_Adm. Bani mensual" xfId="896" xr:uid="{00000000-0005-0000-0000-000071030000}"/>
    <cellStyle name="Normal 79" xfId="194" xr:uid="{00000000-0005-0000-0000-000072030000}"/>
    <cellStyle name="Normal 79 2" xfId="441" xr:uid="{00000000-0005-0000-0000-000073030000}"/>
    <cellStyle name="Normal 79 2 2" xfId="1331" xr:uid="{53ED2176-93C3-433E-AFC6-4336ED9BAF70}"/>
    <cellStyle name="Normal 79 3" xfId="1093" xr:uid="{C7569B5E-3AE9-482D-84E5-84D0AA2F08EA}"/>
    <cellStyle name="Normal 79_Adm. Bani mensual" xfId="897" xr:uid="{00000000-0005-0000-0000-000074030000}"/>
    <cellStyle name="Normal 8" xfId="43" xr:uid="{00000000-0005-0000-0000-000075030000}"/>
    <cellStyle name="Normal 80" xfId="285" xr:uid="{00000000-0005-0000-0000-000076030000}"/>
    <cellStyle name="Normal 80 2" xfId="1182" xr:uid="{0E382F6F-383D-4E00-812E-EB4CBF6F34F1}"/>
    <cellStyle name="Normal 81" xfId="287" xr:uid="{00000000-0005-0000-0000-000077030000}"/>
    <cellStyle name="Normal 81 2" xfId="1184" xr:uid="{3A8CA19D-68B4-4E09-BF33-DF4E1E921F6B}"/>
    <cellStyle name="Normal 82" xfId="292" xr:uid="{00000000-0005-0000-0000-000078030000}"/>
    <cellStyle name="Normal 82 2" xfId="1187" xr:uid="{ACDE27E9-8363-435F-A86A-05A22120C6F9}"/>
    <cellStyle name="Normal 83" xfId="294" xr:uid="{00000000-0005-0000-0000-000079030000}"/>
    <cellStyle name="Normal 83 2" xfId="1188" xr:uid="{0E72D921-8E42-4CB4-BB90-AF9890E05BAC}"/>
    <cellStyle name="Normal 84" xfId="296" xr:uid="{00000000-0005-0000-0000-00007A030000}"/>
    <cellStyle name="Normal 84 2" xfId="1189" xr:uid="{C5FA27C5-237C-4FC6-8235-E44EBF2755EC}"/>
    <cellStyle name="Normal 85" xfId="298" xr:uid="{00000000-0005-0000-0000-00007B030000}"/>
    <cellStyle name="Normal 85 2" xfId="1190" xr:uid="{212C5F73-1C90-435E-9519-8FA8BB3F079D}"/>
    <cellStyle name="Normal 86" xfId="300" xr:uid="{00000000-0005-0000-0000-00007C030000}"/>
    <cellStyle name="Normal 86 2" xfId="1191" xr:uid="{4D5A52EA-2E76-4898-BDEC-B9E460E0361E}"/>
    <cellStyle name="Normal 87" xfId="301" xr:uid="{00000000-0005-0000-0000-00007D030000}"/>
    <cellStyle name="Normal 87 2" xfId="1192" xr:uid="{74936394-3377-4090-9B5B-6CFAAC7AE692}"/>
    <cellStyle name="Normal 88" xfId="302" xr:uid="{00000000-0005-0000-0000-00007E030000}"/>
    <cellStyle name="Normal 88 2" xfId="1193" xr:uid="{69293549-4F1D-4391-A44F-02BDB8F0A2F9}"/>
    <cellStyle name="Normal 89" xfId="303" xr:uid="{00000000-0005-0000-0000-00007F030000}"/>
    <cellStyle name="Normal 89 2" xfId="1194" xr:uid="{6F63DFE8-4D0B-4540-8999-0736FBF0E2F3}"/>
    <cellStyle name="Normal 9" xfId="44" xr:uid="{00000000-0005-0000-0000-000080030000}"/>
    <cellStyle name="Normal 9 2" xfId="547" xr:uid="{00000000-0005-0000-0000-000081030000}"/>
    <cellStyle name="Normal 9 2 2" xfId="1428" xr:uid="{530F89B4-CA8C-4CA4-8A3E-EE51D348B333}"/>
    <cellStyle name="Normal 90" xfId="304" xr:uid="{00000000-0005-0000-0000-000082030000}"/>
    <cellStyle name="Normal 90 2" xfId="1195" xr:uid="{4E31B556-D733-4EB3-9FD8-C8E453834620}"/>
    <cellStyle name="Normal 91" xfId="305" xr:uid="{00000000-0005-0000-0000-000083030000}"/>
    <cellStyle name="Normal 91 2" xfId="1196" xr:uid="{4B30930D-AFB2-45EF-8A1B-30F1AD61A00B}"/>
    <cellStyle name="Normal 92" xfId="307" xr:uid="{00000000-0005-0000-0000-000084030000}"/>
    <cellStyle name="Normal 92 2" xfId="1198" xr:uid="{F1DFB51B-5761-42EC-AD6E-0EF9142640D7}"/>
    <cellStyle name="Normal 93" xfId="306" xr:uid="{00000000-0005-0000-0000-000085030000}"/>
    <cellStyle name="Normal 93 2" xfId="1197" xr:uid="{7AF5B280-2CC7-4363-A93D-198C00396679}"/>
    <cellStyle name="Normal 94" xfId="309" xr:uid="{00000000-0005-0000-0000-000086030000}"/>
    <cellStyle name="Normal 94 2" xfId="1200" xr:uid="{7FC717E6-26AF-421D-9847-EA98E0455E82}"/>
    <cellStyle name="Normal 95" xfId="310" xr:uid="{00000000-0005-0000-0000-000087030000}"/>
    <cellStyle name="Normal 95 2" xfId="1201" xr:uid="{4DF1E2FE-C486-412B-8090-C2064089B033}"/>
    <cellStyle name="Normal 96" xfId="311" xr:uid="{00000000-0005-0000-0000-000088030000}"/>
    <cellStyle name="Normal 96 2" xfId="1202" xr:uid="{A89EF11D-A7E9-4F83-B001-CE5D24C08BC8}"/>
    <cellStyle name="Normal 97" xfId="312" xr:uid="{00000000-0005-0000-0000-000089030000}"/>
    <cellStyle name="Normal 97 2" xfId="1203" xr:uid="{CCD389BD-6900-4EEF-988B-7D8AE4D6D27B}"/>
    <cellStyle name="Normal 98" xfId="313" xr:uid="{00000000-0005-0000-0000-00008A030000}"/>
    <cellStyle name="Normal 98 2" xfId="1204" xr:uid="{95609C87-607B-4514-AB7A-8C11CC68C97F}"/>
    <cellStyle name="Normal 99" xfId="314" xr:uid="{00000000-0005-0000-0000-00008B030000}"/>
    <cellStyle name="Normal 99 2" xfId="1205" xr:uid="{2328A41D-3062-41C0-9EDF-2B473B0E6D05}"/>
    <cellStyle name="Normal_AZUA" xfId="152" xr:uid="{00000000-0005-0000-0000-00008C030000}"/>
    <cellStyle name="Normal_BARAHONA" xfId="61"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Los Minas_1" xfId="531" xr:uid="{00000000-0005-0000-0000-0000B7030000}"/>
    <cellStyle name="Normal_Los Próceres_1" xfId="532" xr:uid="{00000000-0005-0000-0000-0000B9030000}"/>
    <cellStyle name="Normal_MONTECRISTI" xfId="284" xr:uid="{00000000-0005-0000-0000-0000BE030000}"/>
    <cellStyle name="Normal_Montecristi_1" xfId="533" xr:uid="{00000000-0005-0000-0000-0000BF030000}"/>
    <cellStyle name="Normal_Sheet3" xfId="530" xr:uid="{00000000-0005-0000-0000-0000CB030000}"/>
    <cellStyle name="Percent" xfId="51" builtinId="5"/>
    <cellStyle name="Percent 10" xfId="536" xr:uid="{00000000-0005-0000-0000-0000CD030000}"/>
    <cellStyle name="Percent 10 2" xfId="955" xr:uid="{1D19E08E-A0D6-4158-8593-C54420A701B8}"/>
    <cellStyle name="Percent 10 3" xfId="1422" xr:uid="{D252DF89-6618-4590-834C-8EDB40F5676A}"/>
    <cellStyle name="Percent 11" xfId="545" xr:uid="{00000000-0005-0000-0000-0000CE030000}"/>
    <cellStyle name="Percent 11 2" xfId="1426" xr:uid="{9EFCDF66-BBCA-4DF3-A147-D7719BD5519B}"/>
    <cellStyle name="Percent 12" xfId="158" xr:uid="{00000000-0005-0000-0000-0000CF030000}"/>
    <cellStyle name="Percent 12 2" xfId="290" xr:uid="{00000000-0005-0000-0000-0000D0030000}"/>
    <cellStyle name="Percent 12 2 2" xfId="1186" xr:uid="{BE049158-E9C6-4D16-8C9E-DAF975C054A7}"/>
    <cellStyle name="Percent 12 3" xfId="409" xr:uid="{00000000-0005-0000-0000-0000D1030000}"/>
    <cellStyle name="Percent 12 3 2" xfId="1299" xr:uid="{AD141AF8-06C7-4C10-B87F-9893C39A6D7E}"/>
    <cellStyle name="Percent 12 4" xfId="942" xr:uid="{00000000-0005-0000-0000-0000D2030000}"/>
    <cellStyle name="Percent 12 4 2" xfId="1621" xr:uid="{14C9B969-E7D6-4165-A6DD-764C82FF078F}"/>
    <cellStyle name="Percent 12 5" xfId="1061" xr:uid="{F035EA69-B851-4453-956E-19B918BA7DBB}"/>
    <cellStyle name="Percent 13" xfId="563" xr:uid="{00000000-0005-0000-0000-0000D3030000}"/>
    <cellStyle name="Percent 13 2" xfId="1443" xr:uid="{36A36B36-59E9-4656-A689-5D1D19B62739}"/>
    <cellStyle name="Percent 14" xfId="595" xr:uid="{00000000-0005-0000-0000-0000D4030000}"/>
    <cellStyle name="Percent 14 2" xfId="1471" xr:uid="{96F6E241-36F7-4FC2-94CE-31FD4E3F2826}"/>
    <cellStyle name="Percent 14 3" xfId="318" xr:uid="{00000000-0005-0000-0000-0000D5030000}"/>
    <cellStyle name="Percent 14 3 2" xfId="1209" xr:uid="{E8CC96ED-73E1-4BAB-A6CD-0B0658922AFC}"/>
    <cellStyle name="Percent 15" xfId="598" xr:uid="{00000000-0005-0000-0000-0000D6030000}"/>
    <cellStyle name="Percent 15 2" xfId="1474" xr:uid="{B53A6DCA-3A06-46E9-8D6A-82522433541E}"/>
    <cellStyle name="Percent 16" xfId="911" xr:uid="{00000000-0005-0000-0000-0000D7030000}"/>
    <cellStyle name="Percent 16 2" xfId="1591" xr:uid="{A0809BC9-6C18-4A3D-A3FE-80670E7266A7}"/>
    <cellStyle name="Percent 17" xfId="960" xr:uid="{C2DED66F-2E86-4658-8FFB-52D00B1FD19F}"/>
    <cellStyle name="Percent 17 2" xfId="1633" xr:uid="{EC209AC1-C2E4-4EA1-9151-E2021BB0F03C}"/>
    <cellStyle name="Percent 18" xfId="1648" xr:uid="{B7A01F04-11E7-44B2-ACB9-3C4F5264EEDF}"/>
    <cellStyle name="Percent 2" xfId="52" xr:uid="{00000000-0005-0000-0000-0000D8030000}"/>
    <cellStyle name="Percent 2 2" xfId="552" xr:uid="{00000000-0005-0000-0000-0000D9030000}"/>
    <cellStyle name="Percent 2 2 2" xfId="1433" xr:uid="{32C9FC7E-C6D5-49F2-BF43-4918516E7419}"/>
    <cellStyle name="Percent 3" xfId="53" xr:uid="{00000000-0005-0000-0000-0000DA030000}"/>
    <cellStyle name="Percent 3 2" xfId="54" xr:uid="{00000000-0005-0000-0000-0000DB030000}"/>
    <cellStyle name="Percent 3 2 2" xfId="55" xr:uid="{00000000-0005-0000-0000-0000DC030000}"/>
    <cellStyle name="Percent 3 2 2 2" xfId="121" xr:uid="{00000000-0005-0000-0000-0000DD030000}"/>
    <cellStyle name="Percent 3 2 3" xfId="120" xr:uid="{00000000-0005-0000-0000-0000DE030000}"/>
    <cellStyle name="Percent 3 3" xfId="56" xr:uid="{00000000-0005-0000-0000-0000DF030000}"/>
    <cellStyle name="Percent 3 3 2" xfId="122" xr:uid="{00000000-0005-0000-0000-0000E0030000}"/>
    <cellStyle name="Percent 3 4" xfId="119" xr:uid="{00000000-0005-0000-0000-0000E1030000}"/>
    <cellStyle name="Percent 3 5" xfId="555" xr:uid="{00000000-0005-0000-0000-0000E2030000}"/>
    <cellStyle name="Percent 3 5 2" xfId="1436" xr:uid="{FA594131-DD98-4F76-A5E3-55E5511EC153}"/>
    <cellStyle name="Percent 4" xfId="57" xr:uid="{00000000-0005-0000-0000-0000E3030000}"/>
    <cellStyle name="Percent 5" xfId="58" xr:uid="{00000000-0005-0000-0000-0000E4030000}"/>
    <cellStyle name="Percent 6" xfId="118" xr:uid="{00000000-0005-0000-0000-0000E5030000}"/>
    <cellStyle name="Percent 7" xfId="159" xr:uid="{00000000-0005-0000-0000-0000E6030000}"/>
    <cellStyle name="Percent 7 2" xfId="410" xr:uid="{00000000-0005-0000-0000-0000E7030000}"/>
    <cellStyle name="Percent 7 2 2" xfId="1300" xr:uid="{56EFD39E-D353-4B23-A648-C9FD76A84F57}"/>
    <cellStyle name="Percent 7 3" xfId="1062" xr:uid="{2CE96C44-4A7E-495D-9CA4-BC67664AE60B}"/>
    <cellStyle name="Percent 8" xfId="172" xr:uid="{00000000-0005-0000-0000-0000E8030000}"/>
    <cellStyle name="Percent 8 2" xfId="423" xr:uid="{00000000-0005-0000-0000-0000E9030000}"/>
    <cellStyle name="Percent 8 2 2" xfId="1313" xr:uid="{260158DE-AEB4-4AF9-8AB3-647F2E605129}"/>
    <cellStyle name="Percent 8 3" xfId="1075" xr:uid="{89EF33E2-4379-4525-B202-F339FD33BC83}"/>
    <cellStyle name="Percent 9" xfId="322" xr:uid="{00000000-0005-0000-0000-0000EA030000}"/>
    <cellStyle name="Percent 9 2" xfId="1212" xr:uid="{B8A8DFB2-F019-46BB-8AC4-29D0472341B1}"/>
  </cellStyles>
  <dxfs count="0"/>
  <tableStyles count="0" defaultTableStyle="TableStyleMedium9" defaultPivotStyle="PivotStyleLight16"/>
  <colors>
    <mruColors>
      <color rgb="FFFFFFFF"/>
      <color rgb="FF92D050"/>
      <color rgb="FF99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ustomXml" Target="../customXml/item1.xml"/><Relationship Id="rId172"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customXml" Target="../customXml/item2.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sharedStrings" Target="sharedStrings.xml"/><Relationship Id="rId179" Type="http://schemas.openxmlformats.org/officeDocument/2006/relationships/customXml" Target="../customXml/item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microsoft.com/office/2017/10/relationships/person" Target="persons/person.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calcChain" Target="calcChain.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3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4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54428</xdr:colOff>
      <xdr:row>0</xdr:row>
      <xdr:rowOff>27213</xdr:rowOff>
    </xdr:from>
    <xdr:to>
      <xdr:col>15</xdr:col>
      <xdr:colOff>517071</xdr:colOff>
      <xdr:row>76</xdr:row>
      <xdr:rowOff>120653</xdr:rowOff>
    </xdr:to>
    <xdr:pic>
      <xdr:nvPicPr>
        <xdr:cNvPr id="2" name="Picture 1">
          <a:extLst>
            <a:ext uri="{FF2B5EF4-FFF2-40B4-BE49-F238E27FC236}">
              <a16:creationId xmlns:a16="http://schemas.microsoft.com/office/drawing/2014/main" id="{59956220-A96F-536D-86C2-EEACBA1D58F5}"/>
            </a:ext>
          </a:extLst>
        </xdr:cNvPr>
        <xdr:cNvPicPr>
          <a:picLocks noChangeAspect="1"/>
        </xdr:cNvPicPr>
      </xdr:nvPicPr>
      <xdr:blipFill>
        <a:blip xmlns:r="http://schemas.openxmlformats.org/officeDocument/2006/relationships" r:embed="rId1"/>
        <a:stretch>
          <a:fillRect/>
        </a:stretch>
      </xdr:blipFill>
      <xdr:spPr>
        <a:xfrm>
          <a:off x="54428" y="27213"/>
          <a:ext cx="9647464" cy="12503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36</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23</xdr:row>
      <xdr:rowOff>152400</xdr:rowOff>
    </xdr:from>
    <xdr:to>
      <xdr:col>9</xdr:col>
      <xdr:colOff>409575</xdr:colOff>
      <xdr:row>24</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36</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8633" cy="6915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22</xdr:row>
      <xdr:rowOff>0</xdr:rowOff>
    </xdr:from>
    <xdr:to>
      <xdr:col>9</xdr:col>
      <xdr:colOff>432709</xdr:colOff>
      <xdr:row>24</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25</xdr:row>
      <xdr:rowOff>0</xdr:rowOff>
    </xdr:from>
    <xdr:to>
      <xdr:col>9</xdr:col>
      <xdr:colOff>438152</xdr:colOff>
      <xdr:row>29</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100</xdr:row>
      <xdr:rowOff>0</xdr:rowOff>
    </xdr:from>
    <xdr:to>
      <xdr:col>0</xdr:col>
      <xdr:colOff>457200</xdr:colOff>
      <xdr:row>101</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100</xdr:row>
      <xdr:rowOff>0</xdr:rowOff>
    </xdr:from>
    <xdr:to>
      <xdr:col>0</xdr:col>
      <xdr:colOff>457200</xdr:colOff>
      <xdr:row>101</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100</xdr:row>
      <xdr:rowOff>0</xdr:rowOff>
    </xdr:from>
    <xdr:to>
      <xdr:col>0</xdr:col>
      <xdr:colOff>457200</xdr:colOff>
      <xdr:row>101</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100</xdr:row>
      <xdr:rowOff>0</xdr:rowOff>
    </xdr:from>
    <xdr:to>
      <xdr:col>0</xdr:col>
      <xdr:colOff>457200</xdr:colOff>
      <xdr:row>101</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4</xdr:row>
      <xdr:rowOff>0</xdr:rowOff>
    </xdr:from>
    <xdr:to>
      <xdr:col>17</xdr:col>
      <xdr:colOff>104775</xdr:colOff>
      <xdr:row>5</xdr:row>
      <xdr:rowOff>47625</xdr:rowOff>
    </xdr:to>
    <xdr:sp macro="" textlink="">
      <xdr:nvSpPr>
        <xdr:cNvPr id="2" name="Text Box 15">
          <a:extLst>
            <a:ext uri="{FF2B5EF4-FFF2-40B4-BE49-F238E27FC236}">
              <a16:creationId xmlns:a16="http://schemas.microsoft.com/office/drawing/2014/main" id="{46715518-592C-40FC-901C-8C42FFA2F80B}"/>
            </a:ext>
          </a:extLst>
        </xdr:cNvPr>
        <xdr:cNvSpPr txBox="1">
          <a:spLocks noChangeArrowheads="1"/>
        </xdr:cNvSpPr>
      </xdr:nvSpPr>
      <xdr:spPr bwMode="auto">
        <a:xfrm>
          <a:off x="457200" y="381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18</xdr:col>
      <xdr:colOff>0</xdr:colOff>
      <xdr:row>4</xdr:row>
      <xdr:rowOff>0</xdr:rowOff>
    </xdr:from>
    <xdr:ext cx="104775" cy="238125"/>
    <xdr:sp macro="" textlink="">
      <xdr:nvSpPr>
        <xdr:cNvPr id="4" name="Text Box 15">
          <a:extLst>
            <a:ext uri="{FF2B5EF4-FFF2-40B4-BE49-F238E27FC236}">
              <a16:creationId xmlns:a16="http://schemas.microsoft.com/office/drawing/2014/main" id="{B56A9A33-522E-4468-B62B-F64DAD2D7929}"/>
            </a:ext>
          </a:extLst>
        </xdr:cNvPr>
        <xdr:cNvSpPr txBox="1">
          <a:spLocks noChangeArrowheads="1"/>
        </xdr:cNvSpPr>
      </xdr:nvSpPr>
      <xdr:spPr bwMode="auto">
        <a:xfrm>
          <a:off x="17964150" y="13335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533400</xdr:colOff>
      <xdr:row>6</xdr:row>
      <xdr:rowOff>85725</xdr:rowOff>
    </xdr:from>
    <xdr:to>
      <xdr:col>11</xdr:col>
      <xdr:colOff>37838</xdr:colOff>
      <xdr:row>37</xdr:row>
      <xdr:rowOff>142630</xdr:rowOff>
    </xdr:to>
    <xdr:pic>
      <xdr:nvPicPr>
        <xdr:cNvPr id="2" name="Picture 1">
          <a:extLst>
            <a:ext uri="{FF2B5EF4-FFF2-40B4-BE49-F238E27FC236}">
              <a16:creationId xmlns:a16="http://schemas.microsoft.com/office/drawing/2014/main" id="{FD4A7F4F-EA36-B877-78F0-BF65C4CD089A}"/>
            </a:ext>
          </a:extLst>
        </xdr:cNvPr>
        <xdr:cNvPicPr>
          <a:picLocks noChangeAspect="1"/>
        </xdr:cNvPicPr>
      </xdr:nvPicPr>
      <xdr:blipFill>
        <a:blip xmlns:r="http://schemas.openxmlformats.org/officeDocument/2006/relationships" r:embed="rId1"/>
        <a:stretch>
          <a:fillRect/>
        </a:stretch>
      </xdr:blipFill>
      <xdr:spPr>
        <a:xfrm>
          <a:off x="1752600" y="1228725"/>
          <a:ext cx="10162913" cy="59624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904875</xdr:colOff>
      <xdr:row>7</xdr:row>
      <xdr:rowOff>104775</xdr:rowOff>
    </xdr:from>
    <xdr:to>
      <xdr:col>2</xdr:col>
      <xdr:colOff>1011766</xdr:colOff>
      <xdr:row>9</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457200</xdr:colOff>
      <xdr:row>24</xdr:row>
      <xdr:rowOff>38100</xdr:rowOff>
    </xdr:from>
    <xdr:to>
      <xdr:col>0</xdr:col>
      <xdr:colOff>561975</xdr:colOff>
      <xdr:row>25</xdr:row>
      <xdr:rowOff>104775</xdr:rowOff>
    </xdr:to>
    <xdr:sp macro="" textlink="">
      <xdr:nvSpPr>
        <xdr:cNvPr id="2" name="Text Box 15">
          <a:extLst>
            <a:ext uri="{FF2B5EF4-FFF2-40B4-BE49-F238E27FC236}">
              <a16:creationId xmlns:a16="http://schemas.microsoft.com/office/drawing/2014/main" id="{8BBCB122-F00A-48E5-985D-624EC15730D1}"/>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24</xdr:row>
      <xdr:rowOff>38100</xdr:rowOff>
    </xdr:from>
    <xdr:to>
      <xdr:col>0</xdr:col>
      <xdr:colOff>561975</xdr:colOff>
      <xdr:row>25</xdr:row>
      <xdr:rowOff>104775</xdr:rowOff>
    </xdr:to>
    <xdr:sp macro="" textlink="">
      <xdr:nvSpPr>
        <xdr:cNvPr id="3" name="Text Box 15">
          <a:extLst>
            <a:ext uri="{FF2B5EF4-FFF2-40B4-BE49-F238E27FC236}">
              <a16:creationId xmlns:a16="http://schemas.microsoft.com/office/drawing/2014/main" id="{4F3C6876-AD3C-4A93-9FC9-579725B6F34C}"/>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457200</xdr:colOff>
      <xdr:row>24</xdr:row>
      <xdr:rowOff>38100</xdr:rowOff>
    </xdr:from>
    <xdr:to>
      <xdr:col>0</xdr:col>
      <xdr:colOff>561975</xdr:colOff>
      <xdr:row>25</xdr:row>
      <xdr:rowOff>104775</xdr:rowOff>
    </xdr:to>
    <xdr:sp macro="" textlink="">
      <xdr:nvSpPr>
        <xdr:cNvPr id="2" name="Text Box 15">
          <a:extLst>
            <a:ext uri="{FF2B5EF4-FFF2-40B4-BE49-F238E27FC236}">
              <a16:creationId xmlns:a16="http://schemas.microsoft.com/office/drawing/2014/main" id="{00691894-CA54-4796-AF6F-7BCCB10D47B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24</xdr:row>
      <xdr:rowOff>38100</xdr:rowOff>
    </xdr:from>
    <xdr:to>
      <xdr:col>0</xdr:col>
      <xdr:colOff>561975</xdr:colOff>
      <xdr:row>25</xdr:row>
      <xdr:rowOff>104775</xdr:rowOff>
    </xdr:to>
    <xdr:sp macro="" textlink="">
      <xdr:nvSpPr>
        <xdr:cNvPr id="3" name="Text Box 15">
          <a:extLst>
            <a:ext uri="{FF2B5EF4-FFF2-40B4-BE49-F238E27FC236}">
              <a16:creationId xmlns:a16="http://schemas.microsoft.com/office/drawing/2014/main" id="{20C088BD-01C5-4D62-92AB-689EE1DB848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36</xdr:row>
      <xdr:rowOff>38100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58293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47625</xdr:rowOff>
    </xdr:from>
    <xdr:to>
      <xdr:col>1</xdr:col>
      <xdr:colOff>495300</xdr:colOff>
      <xdr:row>36</xdr:row>
      <xdr:rowOff>38100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47625"/>
          <a:ext cx="914400" cy="58197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22</xdr:row>
      <xdr:rowOff>0</xdr:rowOff>
    </xdr:from>
    <xdr:to>
      <xdr:col>10</xdr:col>
      <xdr:colOff>104139</xdr:colOff>
      <xdr:row>28</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457200</xdr:colOff>
      <xdr:row>5</xdr:row>
      <xdr:rowOff>0</xdr:rowOff>
    </xdr:from>
    <xdr:to>
      <xdr:col>0</xdr:col>
      <xdr:colOff>561975</xdr:colOff>
      <xdr:row>6</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457200</xdr:colOff>
      <xdr:row>6</xdr:row>
      <xdr:rowOff>0</xdr:rowOff>
    </xdr:from>
    <xdr:to>
      <xdr:col>0</xdr:col>
      <xdr:colOff>561975</xdr:colOff>
      <xdr:row>7</xdr:row>
      <xdr:rowOff>76200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43</xdr:row>
      <xdr:rowOff>0</xdr:rowOff>
    </xdr:from>
    <xdr:to>
      <xdr:col>0</xdr:col>
      <xdr:colOff>457200</xdr:colOff>
      <xdr:row>44</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123825</xdr:rowOff>
    </xdr:to>
    <xdr:sp macro="" textlink="">
      <xdr:nvSpPr>
        <xdr:cNvPr id="2" name="Text Box 1">
          <a:extLst>
            <a:ext uri="{FF2B5EF4-FFF2-40B4-BE49-F238E27FC236}">
              <a16:creationId xmlns:a16="http://schemas.microsoft.com/office/drawing/2014/main" id="{22CDD4B2-9588-4417-A7F6-1BFA2A58454A}"/>
            </a:ext>
          </a:extLst>
        </xdr:cNvPr>
        <xdr:cNvSpPr txBox="1">
          <a:spLocks noChangeArrowheads="1"/>
        </xdr:cNvSpPr>
      </xdr:nvSpPr>
      <xdr:spPr bwMode="auto">
        <a:xfrm>
          <a:off x="352425" y="7124700"/>
          <a:ext cx="1047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95250</xdr:rowOff>
    </xdr:to>
    <xdr:sp macro="" textlink="">
      <xdr:nvSpPr>
        <xdr:cNvPr id="2" name="Text Box 1">
          <a:extLst>
            <a:ext uri="{FF2B5EF4-FFF2-40B4-BE49-F238E27FC236}">
              <a16:creationId xmlns:a16="http://schemas.microsoft.com/office/drawing/2014/main" id="{708B6C66-287F-411E-AAF5-3709F8C7554F}"/>
            </a:ext>
          </a:extLst>
        </xdr:cNvPr>
        <xdr:cNvSpPr txBox="1">
          <a:spLocks noChangeArrowheads="1"/>
        </xdr:cNvSpPr>
      </xdr:nvSpPr>
      <xdr:spPr bwMode="auto">
        <a:xfrm>
          <a:off x="352425" y="71247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26</xdr:row>
      <xdr:rowOff>38100</xdr:rowOff>
    </xdr:from>
    <xdr:to>
      <xdr:col>0</xdr:col>
      <xdr:colOff>561975</xdr:colOff>
      <xdr:row>27</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26</xdr:row>
      <xdr:rowOff>38100</xdr:rowOff>
    </xdr:from>
    <xdr:to>
      <xdr:col>5</xdr:col>
      <xdr:colOff>561975</xdr:colOff>
      <xdr:row>27</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457200</xdr:colOff>
      <xdr:row>24</xdr:row>
      <xdr:rowOff>38100</xdr:rowOff>
    </xdr:from>
    <xdr:to>
      <xdr:col>0</xdr:col>
      <xdr:colOff>561975</xdr:colOff>
      <xdr:row>25</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24</xdr:row>
      <xdr:rowOff>38100</xdr:rowOff>
    </xdr:from>
    <xdr:to>
      <xdr:col>0</xdr:col>
      <xdr:colOff>561975</xdr:colOff>
      <xdr:row>25</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28</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5.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37</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24</xdr:row>
      <xdr:rowOff>2715</xdr:rowOff>
    </xdr:from>
    <xdr:to>
      <xdr:col>9</xdr:col>
      <xdr:colOff>495299</xdr:colOff>
      <xdr:row>24</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22</xdr:row>
      <xdr:rowOff>0</xdr:rowOff>
    </xdr:from>
    <xdr:to>
      <xdr:col>9</xdr:col>
      <xdr:colOff>381000</xdr:colOff>
      <xdr:row>24</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24</xdr:row>
      <xdr:rowOff>158858</xdr:rowOff>
    </xdr:from>
    <xdr:to>
      <xdr:col>9</xdr:col>
      <xdr:colOff>547685</xdr:colOff>
      <xdr:row>30</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6BF8D05C-BA0C-438B-918A-2A14A5F85547}"/>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AA16A0D9-7607-4AF9-B45C-266CF976A82C}"/>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22</xdr:row>
      <xdr:rowOff>0</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3534D7BE-D501-4116-B15D-61B8980402DB}"/>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04F28DD1-6F10-4A14-9450-746EA622026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E5A1A379-A23C-4227-AA93-F41906A526B6}"/>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3" name="Text Box 2">
          <a:extLst>
            <a:ext uri="{FF2B5EF4-FFF2-40B4-BE49-F238E27FC236}">
              <a16:creationId xmlns:a16="http://schemas.microsoft.com/office/drawing/2014/main" id="{BB31E270-9314-47CE-862B-30AA909AD6F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4BF5C9B3-8791-4C8D-AB69-901A81386891}"/>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Box 2">
          <a:extLst>
            <a:ext uri="{FF2B5EF4-FFF2-40B4-BE49-F238E27FC236}">
              <a16:creationId xmlns:a16="http://schemas.microsoft.com/office/drawing/2014/main" id="{32AA807B-E603-434B-AC0E-EE954F7D637F}"/>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595941EA-3119-4D1B-9708-19E1FA77BFF4}"/>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A63661B9-D620-4DFA-8EE0-8B88DE5336C4}"/>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22</xdr:row>
      <xdr:rowOff>0</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84DA44D1-BB69-4D45-B1F5-F2F7F3189453}"/>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EA323F84-3FCB-42A0-80CF-B481AB2BEA9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MERCADO LABORAL POR PROVINCIAS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2006D6E5-2E36-464B-AE78-136505F45EF3}"/>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3" name="Text Box 2">
          <a:extLst>
            <a:ext uri="{FF2B5EF4-FFF2-40B4-BE49-F238E27FC236}">
              <a16:creationId xmlns:a16="http://schemas.microsoft.com/office/drawing/2014/main" id="{066CADBC-FF7D-4E66-BCAF-684655AD0397}"/>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A0D8F926-092A-427A-943C-4988B0C75E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Box 2">
          <a:extLst>
            <a:ext uri="{FF2B5EF4-FFF2-40B4-BE49-F238E27FC236}">
              <a16:creationId xmlns:a16="http://schemas.microsoft.com/office/drawing/2014/main" id="{97B25E8D-4D49-4D40-9AE7-5ABD01AA346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99C2DF20-DBB0-44FB-9B99-6C1625DE437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B3D393A0-3613-4580-ABE5-C1B4E9BB9482}"/>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21</xdr:row>
      <xdr:rowOff>85725</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9A27EB3F-47E0-4F8C-9B0B-E007D4C4CDE1}"/>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SEXTA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BC9FB474-CBC9-45BF-880F-3E5564784A7D}"/>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VENTAS TARJETAS DE CREDITO</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89F5F033-5627-4199-AE68-CCFF511DB5FF}"/>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3" name="Text Box 2">
          <a:extLst>
            <a:ext uri="{FF2B5EF4-FFF2-40B4-BE49-F238E27FC236}">
              <a16:creationId xmlns:a16="http://schemas.microsoft.com/office/drawing/2014/main" id="{32636DCC-8B86-42DD-B988-80A21E098E96}"/>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90A79523-900F-48A5-8A78-0EC04DAAB85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Box 2">
          <a:extLst>
            <a:ext uri="{FF2B5EF4-FFF2-40B4-BE49-F238E27FC236}">
              <a16:creationId xmlns:a16="http://schemas.microsoft.com/office/drawing/2014/main" id="{A26DFF1C-2941-4C1A-9BD1-A5A18E943BC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634BEDD2-C9AE-4960-B669-83C6F9BCE075}"/>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3C506B5C-A2D4-4BFB-B8AD-2567AB414809}"/>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22</xdr:row>
      <xdr:rowOff>0</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23ED49E8-22C8-48D9-8F63-77569A28E1E7}"/>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SEPTIMA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7D19A2EE-3BA2-4A16-A8A4-2896CECD952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INMUEBLES POR PROVINCIA</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F3638D70-A07D-45F2-8447-24D0C66FC24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3" name="Text Box 2">
          <a:extLst>
            <a:ext uri="{FF2B5EF4-FFF2-40B4-BE49-F238E27FC236}">
              <a16:creationId xmlns:a16="http://schemas.microsoft.com/office/drawing/2014/main" id="{1A607CEA-818F-4CDD-9681-B32272E8F88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E45BD888-1189-4E01-A469-1A9768238A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Box 2">
          <a:extLst>
            <a:ext uri="{FF2B5EF4-FFF2-40B4-BE49-F238E27FC236}">
              <a16:creationId xmlns:a16="http://schemas.microsoft.com/office/drawing/2014/main" id="{C9E3B1A0-E544-48C3-8D3B-26B073D2173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1230CA54-2FFC-4CA1-871A-2F73C65C87C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9A3F6D34-CC07-4587-B9FA-417EB87CCD2E}"/>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22</xdr:row>
      <xdr:rowOff>0</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853646BC-47EB-4044-93A2-50264276EC08}"/>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OCTAVA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A839BF8E-C640-4373-8262-C8C66D3A8C5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CANTIDAD DE CONTRIBUYENTES</a:t>
          </a: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C9B97126-F588-4A58-83A7-F713CA590139}"/>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2</xdr:row>
      <xdr:rowOff>0</xdr:rowOff>
    </xdr:to>
    <xdr:sp macro="" textlink="">
      <xdr:nvSpPr>
        <xdr:cNvPr id="3" name="Text Box 2">
          <a:extLst>
            <a:ext uri="{FF2B5EF4-FFF2-40B4-BE49-F238E27FC236}">
              <a16:creationId xmlns:a16="http://schemas.microsoft.com/office/drawing/2014/main" id="{CCC9C3B0-3AFA-4B8B-AE89-A2C505BA4E44}"/>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F4C795C0-DF88-4683-82CD-A93AFEE270DE}"/>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2</xdr:row>
      <xdr:rowOff>0</xdr:rowOff>
    </xdr:to>
    <xdr:sp macro="" textlink="">
      <xdr:nvSpPr>
        <xdr:cNvPr id="5" name="Text Box 2">
          <a:extLst>
            <a:ext uri="{FF2B5EF4-FFF2-40B4-BE49-F238E27FC236}">
              <a16:creationId xmlns:a16="http://schemas.microsoft.com/office/drawing/2014/main" id="{7E126FBC-089E-4748-8548-747AFB9ED63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37</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24</xdr:row>
      <xdr:rowOff>76199</xdr:rowOff>
    </xdr:from>
    <xdr:to>
      <xdr:col>10</xdr:col>
      <xdr:colOff>543374</xdr:colOff>
      <xdr:row>25</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22</xdr:row>
      <xdr:rowOff>9525</xdr:rowOff>
    </xdr:from>
    <xdr:to>
      <xdr:col>10</xdr:col>
      <xdr:colOff>552450</xdr:colOff>
      <xdr:row>24</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NOVENA</a:t>
          </a:r>
          <a:r>
            <a:rPr lang="en-US" sz="2000" b="1" i="0" strike="noStrike" baseline="0">
              <a:solidFill>
                <a:sysClr val="windowText" lastClr="000000"/>
              </a:solidFill>
              <a:latin typeface="Lucida Sans" panose="020B0602030504020204" pitchFamily="34" charset="0"/>
              <a:cs typeface="Times New Roman"/>
            </a:rPr>
            <a:t> </a:t>
          </a:r>
          <a:r>
            <a:rPr lang="en-US" sz="2000" b="1" i="0" strike="noStrike">
              <a:solidFill>
                <a:sysClr val="windowText" lastClr="000000"/>
              </a:solidFill>
              <a:latin typeface="Lucida Sans" panose="020B0602030504020204" pitchFamily="34" charset="0"/>
              <a:cs typeface="Times New Roman"/>
            </a:rPr>
            <a:t>PARTE</a:t>
          </a:r>
        </a:p>
      </xdr:txBody>
    </xdr:sp>
    <xdr:clientData/>
  </xdr:twoCellAnchor>
  <xdr:twoCellAnchor>
    <xdr:from>
      <xdr:col>1</xdr:col>
      <xdr:colOff>466723</xdr:colOff>
      <xdr:row>25</xdr:row>
      <xdr:rowOff>57149</xdr:rowOff>
    </xdr:from>
    <xdr:to>
      <xdr:col>10</xdr:col>
      <xdr:colOff>571500</xdr:colOff>
      <xdr:row>31</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485776</xdr:colOff>
      <xdr:row>38</xdr:row>
      <xdr:rowOff>123824</xdr:rowOff>
    </xdr:from>
    <xdr:to>
      <xdr:col>5</xdr:col>
      <xdr:colOff>23814</xdr:colOff>
      <xdr:row>39</xdr:row>
      <xdr:rowOff>71437</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2995" y="7755730"/>
          <a:ext cx="8705850" cy="114301"/>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39</xdr:row>
      <xdr:rowOff>85726</xdr:rowOff>
    </xdr:from>
    <xdr:to>
      <xdr:col>5</xdr:col>
      <xdr:colOff>47625</xdr:colOff>
      <xdr:row>42</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59669" y="7884320"/>
          <a:ext cx="8662987" cy="433387"/>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607060</xdr:colOff>
      <xdr:row>65</xdr:row>
      <xdr:rowOff>153035</xdr:rowOff>
    </xdr:to>
    <xdr:grpSp>
      <xdr:nvGrpSpPr>
        <xdr:cNvPr id="3" name="Group 2">
          <a:extLst>
            <a:ext uri="{FF2B5EF4-FFF2-40B4-BE49-F238E27FC236}">
              <a16:creationId xmlns:a16="http://schemas.microsoft.com/office/drawing/2014/main" id="{ABCB9CC7-C0B4-CC7F-F0C9-987EFF042622}"/>
            </a:ext>
          </a:extLst>
        </xdr:cNvPr>
        <xdr:cNvGrpSpPr/>
      </xdr:nvGrpSpPr>
      <xdr:grpSpPr>
        <a:xfrm>
          <a:off x="0" y="0"/>
          <a:ext cx="8531860" cy="10678160"/>
          <a:chOff x="-152352" y="328822"/>
          <a:chExt cx="8725521" cy="12119834"/>
        </a:xfrm>
      </xdr:grpSpPr>
      <xdr:pic>
        <xdr:nvPicPr>
          <xdr:cNvPr id="4" name="Picture 3">
            <a:extLst>
              <a:ext uri="{FF2B5EF4-FFF2-40B4-BE49-F238E27FC236}">
                <a16:creationId xmlns:a16="http://schemas.microsoft.com/office/drawing/2014/main" id="{39C7033E-6718-2997-48FF-396C56459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1849508" y="2025978"/>
            <a:ext cx="12119834" cy="8725521"/>
          </a:xfrm>
          <a:prstGeom prst="rect">
            <a:avLst/>
          </a:prstGeom>
        </xdr:spPr>
      </xdr:pic>
      <xdr:sp macro="" textlink="">
        <xdr:nvSpPr>
          <xdr:cNvPr id="5" name="Rectangle 4">
            <a:extLst>
              <a:ext uri="{FF2B5EF4-FFF2-40B4-BE49-F238E27FC236}">
                <a16:creationId xmlns:a16="http://schemas.microsoft.com/office/drawing/2014/main" id="{B89DA309-3683-FA53-7CEB-257B0B416272}"/>
              </a:ext>
            </a:extLst>
          </xdr:cNvPr>
          <xdr:cNvSpPr/>
        </xdr:nvSpPr>
        <xdr:spPr>
          <a:xfrm>
            <a:off x="616902" y="1969453"/>
            <a:ext cx="2628900" cy="32861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grpSp>
    <xdr:clientData/>
  </xdr:twoCellAnchor>
  <xdr:twoCellAnchor>
    <xdr:from>
      <xdr:col>4</xdr:col>
      <xdr:colOff>47625</xdr:colOff>
      <xdr:row>40</xdr:row>
      <xdr:rowOff>85725</xdr:rowOff>
    </xdr:from>
    <xdr:to>
      <xdr:col>12</xdr:col>
      <xdr:colOff>212725</xdr:colOff>
      <xdr:row>63</xdr:row>
      <xdr:rowOff>64135</xdr:rowOff>
    </xdr:to>
    <xdr:sp macro="" textlink="">
      <xdr:nvSpPr>
        <xdr:cNvPr id="7" name="Subtítulo 9">
          <a:extLst>
            <a:ext uri="{FF2B5EF4-FFF2-40B4-BE49-F238E27FC236}">
              <a16:creationId xmlns:a16="http://schemas.microsoft.com/office/drawing/2014/main" id="{32560FBF-49B2-13E7-CB72-E8F572611770}"/>
            </a:ext>
          </a:extLst>
        </xdr:cNvPr>
        <xdr:cNvSpPr txBox="1">
          <a:spLocks/>
        </xdr:cNvSpPr>
      </xdr:nvSpPr>
      <xdr:spPr>
        <a:xfrm>
          <a:off x="1876425" y="6562725"/>
          <a:ext cx="5041900" cy="3702685"/>
        </a:xfrm>
        <a:prstGeom prst="rect">
          <a:avLst/>
        </a:prstGeom>
      </xdr:spPr>
      <xdr:txBody>
        <a:bodyPr vert="horz" wrap="square" lIns="91440" tIns="45720" rIns="91440" bIns="45720" rtlCol="0">
          <a:noAutofit/>
        </a:bodyPr>
        <a:lstStyle/>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809-689-3444</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Santo Domingo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1-809-200-6060</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el interior sin cargos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809-689-0131</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Quejas y Sugerencias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DGII.GOV.DO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430"/>
            </a:spcBef>
            <a:spcAft>
              <a:spcPts val="800"/>
            </a:spcAft>
          </a:pPr>
          <a:r>
            <a:rPr lang="es-DO" sz="1800" kern="1200">
              <a:solidFill>
                <a:srgbClr val="FFFFFF"/>
              </a:solidFill>
              <a:effectLst/>
              <a:latin typeface="Calibri" panose="020F0502020204030204" pitchFamily="34" charset="0"/>
              <a:ea typeface="SimSun" panose="02010600030101010101" pitchFamily="2" charset="-122"/>
              <a:cs typeface="Times New Roman" panose="02020603050405020304" pitchFamily="18" charset="0"/>
            </a:rPr>
            <a:t>REDES SOCIALES @DGII</a:t>
          </a:r>
          <a:endParaRPr lang="es-DO" sz="1400">
            <a:effectLst/>
            <a:latin typeface="Calibri" panose="020F0502020204030204" pitchFamily="34" charset="0"/>
            <a:ea typeface="SimSun" panose="02010600030101010101" pitchFamily="2" charset="-122"/>
            <a:cs typeface="Times New Roman" panose="02020603050405020304" pitchFamily="18" charset="0"/>
          </a:endParaRPr>
        </a:p>
      </xdr:txBody>
    </xdr:sp>
    <xdr:clientData/>
  </xdr:twoCellAnchor>
  <xdr:twoCellAnchor editAs="oneCell">
    <xdr:from>
      <xdr:col>0</xdr:col>
      <xdr:colOff>0</xdr:colOff>
      <xdr:row>0</xdr:row>
      <xdr:rowOff>0</xdr:rowOff>
    </xdr:from>
    <xdr:to>
      <xdr:col>5</xdr:col>
      <xdr:colOff>606425</xdr:colOff>
      <xdr:row>6</xdr:row>
      <xdr:rowOff>102870</xdr:rowOff>
    </xdr:to>
    <xdr:pic>
      <xdr:nvPicPr>
        <xdr:cNvPr id="8" name="Picture 7" descr="A logo with a circle in the center&#10;&#10;Description automatically generated">
          <a:extLst>
            <a:ext uri="{FF2B5EF4-FFF2-40B4-BE49-F238E27FC236}">
              <a16:creationId xmlns:a16="http://schemas.microsoft.com/office/drawing/2014/main" id="{045BC576-572D-EADD-EC56-6F3FD45A96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044825" cy="107442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drawing" Target="../drawings/drawing5.xml"/><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6.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drawing" Target="../drawings/drawing11.xml"/><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5" Type="http://schemas.openxmlformats.org/officeDocument/2006/relationships/printerSettings" Target="../printerSettings/printerSettings64.bin"/><Relationship Id="rId4" Type="http://schemas.openxmlformats.org/officeDocument/2006/relationships/printerSettings" Target="../printerSettings/printerSettings6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5" Type="http://schemas.openxmlformats.org/officeDocument/2006/relationships/drawing" Target="../drawings/drawing15.xml"/><Relationship Id="rId4" Type="http://schemas.openxmlformats.org/officeDocument/2006/relationships/printerSettings" Target="../printerSettings/printerSettings8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2.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drawing" Target="../drawings/drawing18.xml"/><Relationship Id="rId5" Type="http://schemas.openxmlformats.org/officeDocument/2006/relationships/printerSettings" Target="../printerSettings/printerSettings87.bin"/><Relationship Id="rId4" Type="http://schemas.openxmlformats.org/officeDocument/2006/relationships/printerSettings" Target="../printerSettings/printerSettings8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8.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6" Type="http://schemas.openxmlformats.org/officeDocument/2006/relationships/drawing" Target="../drawings/drawing21.xml"/><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109.bin"/><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 Id="rId6" Type="http://schemas.openxmlformats.org/officeDocument/2006/relationships/drawing" Target="../drawings/drawing22.xml"/><Relationship Id="rId5" Type="http://schemas.openxmlformats.org/officeDocument/2006/relationships/printerSettings" Target="../printerSettings/printerSettings111.bin"/><Relationship Id="rId4" Type="http://schemas.openxmlformats.org/officeDocument/2006/relationships/printerSettings" Target="../printerSettings/printerSettings110.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12.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drawing" Target="../drawings/drawing24.xml"/><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121.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4" Type="http://schemas.openxmlformats.org/officeDocument/2006/relationships/printerSettings" Target="../printerSettings/printerSettings12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5" Type="http://schemas.openxmlformats.org/officeDocument/2006/relationships/drawing" Target="../drawings/drawing25.xml"/><Relationship Id="rId4" Type="http://schemas.openxmlformats.org/officeDocument/2006/relationships/printerSettings" Target="../printerSettings/printerSettings12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26.xml"/><Relationship Id="rId4" Type="http://schemas.openxmlformats.org/officeDocument/2006/relationships/printerSettings" Target="../printerSettings/printerSettings13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4" Type="http://schemas.openxmlformats.org/officeDocument/2006/relationships/printerSettings" Target="../printerSettings/printerSettings14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145.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drawing" Target="../drawings/drawing27.xml"/><Relationship Id="rId5" Type="http://schemas.openxmlformats.org/officeDocument/2006/relationships/printerSettings" Target="../printerSettings/printerSettings153.bin"/><Relationship Id="rId4" Type="http://schemas.openxmlformats.org/officeDocument/2006/relationships/printerSettings" Target="../printerSettings/printerSettings152.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54.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5" Type="http://schemas.openxmlformats.org/officeDocument/2006/relationships/drawing" Target="../drawings/drawing29.xml"/><Relationship Id="rId4" Type="http://schemas.openxmlformats.org/officeDocument/2006/relationships/printerSettings" Target="../printerSettings/printerSettings158.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59.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162.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 Id="rId5" Type="http://schemas.openxmlformats.org/officeDocument/2006/relationships/printerSettings" Target="../printerSettings/printerSettings164.bin"/><Relationship Id="rId4" Type="http://schemas.openxmlformats.org/officeDocument/2006/relationships/printerSettings" Target="../printerSettings/printerSettings16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168.bin"/><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 Id="rId4" Type="http://schemas.openxmlformats.org/officeDocument/2006/relationships/printerSettings" Target="../printerSettings/printerSettings16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173.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 Id="rId5" Type="http://schemas.openxmlformats.org/officeDocument/2006/relationships/printerSettings" Target="../printerSettings/printerSettings175.bin"/><Relationship Id="rId4" Type="http://schemas.openxmlformats.org/officeDocument/2006/relationships/printerSettings" Target="../printerSettings/printerSettings174.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179.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drawing" Target="../drawings/drawing31.xml"/><Relationship Id="rId5" Type="http://schemas.openxmlformats.org/officeDocument/2006/relationships/printerSettings" Target="../printerSettings/printerSettings181.bin"/><Relationship Id="rId4" Type="http://schemas.openxmlformats.org/officeDocument/2006/relationships/printerSettings" Target="../printerSettings/printerSettings1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185.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drawing" Target="../drawings/drawing32.xml"/><Relationship Id="rId5" Type="http://schemas.openxmlformats.org/officeDocument/2006/relationships/printerSettings" Target="../printerSettings/printerSettings187.bin"/><Relationship Id="rId4" Type="http://schemas.openxmlformats.org/officeDocument/2006/relationships/printerSettings" Target="../printerSettings/printerSettings1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191.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5" Type="http://schemas.openxmlformats.org/officeDocument/2006/relationships/drawing" Target="../drawings/drawing33.xml"/><Relationship Id="rId4" Type="http://schemas.openxmlformats.org/officeDocument/2006/relationships/printerSettings" Target="../printerSettings/printerSettings19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196.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5" Type="http://schemas.openxmlformats.org/officeDocument/2006/relationships/printerSettings" Target="../printerSettings/printerSettings198.bin"/><Relationship Id="rId4" Type="http://schemas.openxmlformats.org/officeDocument/2006/relationships/printerSettings" Target="../printerSettings/printerSettings197.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202.bin"/><Relationship Id="rId2" Type="http://schemas.openxmlformats.org/officeDocument/2006/relationships/printerSettings" Target="../printerSettings/printerSettings201.bin"/><Relationship Id="rId1" Type="http://schemas.openxmlformats.org/officeDocument/2006/relationships/printerSettings" Target="../printerSettings/printerSettings200.bin"/><Relationship Id="rId5" Type="http://schemas.openxmlformats.org/officeDocument/2006/relationships/printerSettings" Target="../printerSettings/printerSettings204.bin"/><Relationship Id="rId4" Type="http://schemas.openxmlformats.org/officeDocument/2006/relationships/printerSettings" Target="../printerSettings/printerSettings20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95.xml.rels><?xml version="1.0" encoding="UTF-8" standalone="yes"?>
<Relationships xmlns="http://schemas.openxmlformats.org/package/2006/relationships"><Relationship Id="rId3" Type="http://schemas.openxmlformats.org/officeDocument/2006/relationships/printerSettings" Target="../printerSettings/printerSettings208.bin"/><Relationship Id="rId2" Type="http://schemas.openxmlformats.org/officeDocument/2006/relationships/printerSettings" Target="../printerSettings/printerSettings207.bin"/><Relationship Id="rId1" Type="http://schemas.openxmlformats.org/officeDocument/2006/relationships/printerSettings" Target="../printerSettings/printerSettings206.bin"/><Relationship Id="rId5" Type="http://schemas.openxmlformats.org/officeDocument/2006/relationships/printerSettings" Target="../printerSettings/printerSettings210.bin"/><Relationship Id="rId4" Type="http://schemas.openxmlformats.org/officeDocument/2006/relationships/printerSettings" Target="../printerSettings/printerSettings209.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97.xml.rels><?xml version="1.0" encoding="UTF-8" standalone="yes"?>
<Relationships xmlns="http://schemas.openxmlformats.org/package/2006/relationships"><Relationship Id="rId3" Type="http://schemas.openxmlformats.org/officeDocument/2006/relationships/printerSettings" Target="../printerSettings/printerSettings214.bin"/><Relationship Id="rId2" Type="http://schemas.openxmlformats.org/officeDocument/2006/relationships/printerSettings" Target="../printerSettings/printerSettings213.bin"/><Relationship Id="rId1" Type="http://schemas.openxmlformats.org/officeDocument/2006/relationships/printerSettings" Target="../printerSettings/printerSettings212.bin"/><Relationship Id="rId4" Type="http://schemas.openxmlformats.org/officeDocument/2006/relationships/printerSettings" Target="../printerSettings/printerSettings21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99.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4" Type="http://schemas.openxmlformats.org/officeDocument/2006/relationships/printerSettings" Target="../printerSettings/printerSettings220.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101.xml.rels><?xml version="1.0" encoding="UTF-8" standalone="yes"?>
<Relationships xmlns="http://schemas.openxmlformats.org/package/2006/relationships"><Relationship Id="rId3" Type="http://schemas.openxmlformats.org/officeDocument/2006/relationships/printerSettings" Target="../printerSettings/printerSettings224.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4" Type="http://schemas.openxmlformats.org/officeDocument/2006/relationships/printerSettings" Target="../printerSettings/printerSettings225.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28.bin"/><Relationship Id="rId2" Type="http://schemas.openxmlformats.org/officeDocument/2006/relationships/printerSettings" Target="../printerSettings/printerSettings227.bin"/><Relationship Id="rId1" Type="http://schemas.openxmlformats.org/officeDocument/2006/relationships/printerSettings" Target="../printerSettings/printerSettings226.bin"/><Relationship Id="rId5" Type="http://schemas.openxmlformats.org/officeDocument/2006/relationships/printerSettings" Target="../printerSettings/printerSettings230.bin"/><Relationship Id="rId4" Type="http://schemas.openxmlformats.org/officeDocument/2006/relationships/printerSettings" Target="../printerSettings/printerSettings229.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234.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drawing" Target="../drawings/drawing36.xml"/><Relationship Id="rId5" Type="http://schemas.openxmlformats.org/officeDocument/2006/relationships/printerSettings" Target="../printerSettings/printerSettings236.bin"/><Relationship Id="rId4" Type="http://schemas.openxmlformats.org/officeDocument/2006/relationships/printerSettings" Target="../printerSettings/printerSettings235.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240.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5" Type="http://schemas.openxmlformats.org/officeDocument/2006/relationships/printerSettings" Target="../printerSettings/printerSettings242.bin"/><Relationship Id="rId4" Type="http://schemas.openxmlformats.org/officeDocument/2006/relationships/printerSettings" Target="../printerSettings/printerSettings241.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45.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5" Type="http://schemas.openxmlformats.org/officeDocument/2006/relationships/printerSettings" Target="../printerSettings/printerSettings247.bin"/><Relationship Id="rId4" Type="http://schemas.openxmlformats.org/officeDocument/2006/relationships/printerSettings" Target="../printerSettings/printerSettings246.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50.bin"/><Relationship Id="rId2" Type="http://schemas.openxmlformats.org/officeDocument/2006/relationships/printerSettings" Target="../printerSettings/printerSettings249.bin"/><Relationship Id="rId1" Type="http://schemas.openxmlformats.org/officeDocument/2006/relationships/printerSettings" Target="../printerSettings/printerSettings248.bin"/><Relationship Id="rId5" Type="http://schemas.openxmlformats.org/officeDocument/2006/relationships/printerSettings" Target="../printerSettings/printerSettings252.bin"/><Relationship Id="rId4" Type="http://schemas.openxmlformats.org/officeDocument/2006/relationships/printerSettings" Target="../printerSettings/printerSettings251.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55.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5" Type="http://schemas.openxmlformats.org/officeDocument/2006/relationships/printerSettings" Target="../printerSettings/printerSettings257.bin"/><Relationship Id="rId4" Type="http://schemas.openxmlformats.org/officeDocument/2006/relationships/printerSettings" Target="../printerSettings/printerSettings256.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60.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5" Type="http://schemas.openxmlformats.org/officeDocument/2006/relationships/printerSettings" Target="../printerSettings/printerSettings262.bin"/><Relationship Id="rId4" Type="http://schemas.openxmlformats.org/officeDocument/2006/relationships/printerSettings" Target="../printerSettings/printerSettings261.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265.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5" Type="http://schemas.openxmlformats.org/officeDocument/2006/relationships/printerSettings" Target="../printerSettings/printerSettings267.bin"/><Relationship Id="rId4" Type="http://schemas.openxmlformats.org/officeDocument/2006/relationships/printerSettings" Target="../printerSettings/printerSettings266.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270.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5" Type="http://schemas.openxmlformats.org/officeDocument/2006/relationships/printerSettings" Target="../printerSettings/printerSettings272.bin"/><Relationship Id="rId4" Type="http://schemas.openxmlformats.org/officeDocument/2006/relationships/printerSettings" Target="../printerSettings/printerSettings271.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275.bin"/><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5" Type="http://schemas.openxmlformats.org/officeDocument/2006/relationships/printerSettings" Target="../printerSettings/printerSettings277.bin"/><Relationship Id="rId4" Type="http://schemas.openxmlformats.org/officeDocument/2006/relationships/printerSettings" Target="../printerSettings/printerSettings276.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280.bin"/><Relationship Id="rId2" Type="http://schemas.openxmlformats.org/officeDocument/2006/relationships/printerSettings" Target="../printerSettings/printerSettings279.bin"/><Relationship Id="rId1" Type="http://schemas.openxmlformats.org/officeDocument/2006/relationships/printerSettings" Target="../printerSettings/printerSettings278.bin"/><Relationship Id="rId5" Type="http://schemas.openxmlformats.org/officeDocument/2006/relationships/printerSettings" Target="../printerSettings/printerSettings282.bin"/><Relationship Id="rId4" Type="http://schemas.openxmlformats.org/officeDocument/2006/relationships/printerSettings" Target="../printerSettings/printerSettings281.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285.bin"/><Relationship Id="rId2" Type="http://schemas.openxmlformats.org/officeDocument/2006/relationships/printerSettings" Target="../printerSettings/printerSettings284.bin"/><Relationship Id="rId1" Type="http://schemas.openxmlformats.org/officeDocument/2006/relationships/printerSettings" Target="../printerSettings/printerSettings283.bin"/><Relationship Id="rId5" Type="http://schemas.openxmlformats.org/officeDocument/2006/relationships/printerSettings" Target="../printerSettings/printerSettings287.bin"/><Relationship Id="rId4" Type="http://schemas.openxmlformats.org/officeDocument/2006/relationships/printerSettings" Target="../printerSettings/printerSettings286.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290.bin"/><Relationship Id="rId2" Type="http://schemas.openxmlformats.org/officeDocument/2006/relationships/printerSettings" Target="../printerSettings/printerSettings289.bin"/><Relationship Id="rId1" Type="http://schemas.openxmlformats.org/officeDocument/2006/relationships/printerSettings" Target="../printerSettings/printerSettings288.bin"/><Relationship Id="rId5" Type="http://schemas.openxmlformats.org/officeDocument/2006/relationships/printerSettings" Target="../printerSettings/printerSettings292.bin"/><Relationship Id="rId4" Type="http://schemas.openxmlformats.org/officeDocument/2006/relationships/printerSettings" Target="../printerSettings/printerSettings291.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295.bin"/><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300.bin"/><Relationship Id="rId2" Type="http://schemas.openxmlformats.org/officeDocument/2006/relationships/printerSettings" Target="../printerSettings/printerSettings299.bin"/><Relationship Id="rId1" Type="http://schemas.openxmlformats.org/officeDocument/2006/relationships/printerSettings" Target="../printerSettings/printerSettings298.bin"/><Relationship Id="rId5" Type="http://schemas.openxmlformats.org/officeDocument/2006/relationships/printerSettings" Target="../printerSettings/printerSettings302.bin"/><Relationship Id="rId4" Type="http://schemas.openxmlformats.org/officeDocument/2006/relationships/printerSettings" Target="../printerSettings/printerSettings301.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05.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5" Type="http://schemas.openxmlformats.org/officeDocument/2006/relationships/printerSettings" Target="../printerSettings/printerSettings307.bin"/><Relationship Id="rId4" Type="http://schemas.openxmlformats.org/officeDocument/2006/relationships/printerSettings" Target="../printerSettings/printerSettings306.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10.bin"/><Relationship Id="rId2" Type="http://schemas.openxmlformats.org/officeDocument/2006/relationships/printerSettings" Target="../printerSettings/printerSettings309.bin"/><Relationship Id="rId1" Type="http://schemas.openxmlformats.org/officeDocument/2006/relationships/printerSettings" Target="../printerSettings/printerSettings308.bin"/><Relationship Id="rId5" Type="http://schemas.openxmlformats.org/officeDocument/2006/relationships/printerSettings" Target="../printerSettings/printerSettings312.bin"/><Relationship Id="rId4" Type="http://schemas.openxmlformats.org/officeDocument/2006/relationships/printerSettings" Target="../printerSettings/printerSettings311.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15.bin"/><Relationship Id="rId2" Type="http://schemas.openxmlformats.org/officeDocument/2006/relationships/printerSettings" Target="../printerSettings/printerSettings314.bin"/><Relationship Id="rId1" Type="http://schemas.openxmlformats.org/officeDocument/2006/relationships/printerSettings" Target="../printerSettings/printerSettings313.bin"/><Relationship Id="rId5" Type="http://schemas.openxmlformats.org/officeDocument/2006/relationships/printerSettings" Target="../printerSettings/printerSettings317.bin"/><Relationship Id="rId4" Type="http://schemas.openxmlformats.org/officeDocument/2006/relationships/printerSettings" Target="../printerSettings/printerSettings316.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320.bin"/><Relationship Id="rId2" Type="http://schemas.openxmlformats.org/officeDocument/2006/relationships/printerSettings" Target="../printerSettings/printerSettings319.bin"/><Relationship Id="rId1" Type="http://schemas.openxmlformats.org/officeDocument/2006/relationships/printerSettings" Target="../printerSettings/printerSettings318.bin"/><Relationship Id="rId5" Type="http://schemas.openxmlformats.org/officeDocument/2006/relationships/printerSettings" Target="../printerSettings/printerSettings322.bin"/><Relationship Id="rId4" Type="http://schemas.openxmlformats.org/officeDocument/2006/relationships/printerSettings" Target="../printerSettings/printerSettings321.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3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125.xml.rels><?xml version="1.0" encoding="UTF-8" standalone="yes"?>
<Relationships xmlns="http://schemas.openxmlformats.org/package/2006/relationships"><Relationship Id="rId3" Type="http://schemas.openxmlformats.org/officeDocument/2006/relationships/printerSettings" Target="../printerSettings/printerSettings327.bin"/><Relationship Id="rId2" Type="http://schemas.openxmlformats.org/officeDocument/2006/relationships/printerSettings" Target="../printerSettings/printerSettings326.bin"/><Relationship Id="rId1" Type="http://schemas.openxmlformats.org/officeDocument/2006/relationships/printerSettings" Target="../printerSettings/printerSettings325.bin"/><Relationship Id="rId5" Type="http://schemas.openxmlformats.org/officeDocument/2006/relationships/printerSettings" Target="../printerSettings/printerSettings329.bin"/><Relationship Id="rId4" Type="http://schemas.openxmlformats.org/officeDocument/2006/relationships/printerSettings" Target="../printerSettings/printerSettings328.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32.bin"/><Relationship Id="rId2" Type="http://schemas.openxmlformats.org/officeDocument/2006/relationships/printerSettings" Target="../printerSettings/printerSettings331.bin"/><Relationship Id="rId1" Type="http://schemas.openxmlformats.org/officeDocument/2006/relationships/printerSettings" Target="../printerSettings/printerSettings330.bin"/><Relationship Id="rId5" Type="http://schemas.openxmlformats.org/officeDocument/2006/relationships/printerSettings" Target="../printerSettings/printerSettings334.bin"/><Relationship Id="rId4" Type="http://schemas.openxmlformats.org/officeDocument/2006/relationships/printerSettings" Target="../printerSettings/printerSettings333.bin"/></Relationships>
</file>

<file path=xl/worksheets/_rels/sheet127.xml.rels><?xml version="1.0" encoding="UTF-8" standalone="yes"?>
<Relationships xmlns="http://schemas.openxmlformats.org/package/2006/relationships"><Relationship Id="rId3" Type="http://schemas.openxmlformats.org/officeDocument/2006/relationships/printerSettings" Target="../printerSettings/printerSettings337.bin"/><Relationship Id="rId2" Type="http://schemas.openxmlformats.org/officeDocument/2006/relationships/printerSettings" Target="../printerSettings/printerSettings336.bin"/><Relationship Id="rId1" Type="http://schemas.openxmlformats.org/officeDocument/2006/relationships/printerSettings" Target="../printerSettings/printerSettings335.bin"/><Relationship Id="rId5" Type="http://schemas.openxmlformats.org/officeDocument/2006/relationships/printerSettings" Target="../printerSettings/printerSettings339.bin"/><Relationship Id="rId4" Type="http://schemas.openxmlformats.org/officeDocument/2006/relationships/printerSettings" Target="../printerSettings/printerSettings338.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342.bin"/><Relationship Id="rId2" Type="http://schemas.openxmlformats.org/officeDocument/2006/relationships/printerSettings" Target="../printerSettings/printerSettings341.bin"/><Relationship Id="rId1" Type="http://schemas.openxmlformats.org/officeDocument/2006/relationships/printerSettings" Target="../printerSettings/printerSettings340.bin"/><Relationship Id="rId5" Type="http://schemas.openxmlformats.org/officeDocument/2006/relationships/printerSettings" Target="../printerSettings/printerSettings344.bin"/><Relationship Id="rId4" Type="http://schemas.openxmlformats.org/officeDocument/2006/relationships/printerSettings" Target="../printerSettings/printerSettings343.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45.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346.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132.xml.rels><?xml version="1.0" encoding="UTF-8" standalone="yes"?>
<Relationships xmlns="http://schemas.openxmlformats.org/package/2006/relationships"><Relationship Id="rId3" Type="http://schemas.openxmlformats.org/officeDocument/2006/relationships/printerSettings" Target="../printerSettings/printerSettings350.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5" Type="http://schemas.openxmlformats.org/officeDocument/2006/relationships/printerSettings" Target="../printerSettings/printerSettings352.bin"/><Relationship Id="rId4" Type="http://schemas.openxmlformats.org/officeDocument/2006/relationships/printerSettings" Target="../printerSettings/printerSettings351.bin"/></Relationships>
</file>

<file path=xl/worksheets/_rels/sheet133.xml.rels><?xml version="1.0" encoding="UTF-8" standalone="yes"?>
<Relationships xmlns="http://schemas.openxmlformats.org/package/2006/relationships"><Relationship Id="rId3" Type="http://schemas.openxmlformats.org/officeDocument/2006/relationships/printerSettings" Target="../printerSettings/printerSettings355.bin"/><Relationship Id="rId2" Type="http://schemas.openxmlformats.org/officeDocument/2006/relationships/printerSettings" Target="../printerSettings/printerSettings354.bin"/><Relationship Id="rId1" Type="http://schemas.openxmlformats.org/officeDocument/2006/relationships/printerSettings" Target="../printerSettings/printerSettings353.bin"/><Relationship Id="rId5" Type="http://schemas.openxmlformats.org/officeDocument/2006/relationships/printerSettings" Target="../printerSettings/printerSettings357.bin"/><Relationship Id="rId4" Type="http://schemas.openxmlformats.org/officeDocument/2006/relationships/printerSettings" Target="../printerSettings/printerSettings356.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358.bin"/></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61.bin"/><Relationship Id="rId2" Type="http://schemas.openxmlformats.org/officeDocument/2006/relationships/printerSettings" Target="../printerSettings/printerSettings360.bin"/><Relationship Id="rId1" Type="http://schemas.openxmlformats.org/officeDocument/2006/relationships/printerSettings" Target="../printerSettings/printerSettings359.bin"/><Relationship Id="rId5" Type="http://schemas.openxmlformats.org/officeDocument/2006/relationships/printerSettings" Target="../printerSettings/printerSettings363.bin"/><Relationship Id="rId4" Type="http://schemas.openxmlformats.org/officeDocument/2006/relationships/printerSettings" Target="../printerSettings/printerSettings362.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36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6.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367.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368.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79.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380.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381.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82.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83.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384.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385.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386.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87.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88.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389.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90.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91.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392.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393.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394.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95.bin"/></Relationships>
</file>

<file path=xl/worksheets/_rels/sheet170.xml.rels><?xml version="1.0" encoding="UTF-8" standalone="yes"?>
<Relationships xmlns="http://schemas.openxmlformats.org/package/2006/relationships"><Relationship Id="rId3" Type="http://schemas.openxmlformats.org/officeDocument/2006/relationships/printerSettings" Target="../printerSettings/printerSettings398.bin"/><Relationship Id="rId2" Type="http://schemas.openxmlformats.org/officeDocument/2006/relationships/printerSettings" Target="../printerSettings/printerSettings397.bin"/><Relationship Id="rId1" Type="http://schemas.openxmlformats.org/officeDocument/2006/relationships/printerSettings" Target="../printerSettings/printerSettings396.bin"/><Relationship Id="rId6" Type="http://schemas.openxmlformats.org/officeDocument/2006/relationships/drawing" Target="../drawings/drawing48.xml"/><Relationship Id="rId5" Type="http://schemas.openxmlformats.org/officeDocument/2006/relationships/printerSettings" Target="../printerSettings/printerSettings400.bin"/><Relationship Id="rId4" Type="http://schemas.openxmlformats.org/officeDocument/2006/relationships/printerSettings" Target="../printerSettings/printerSettings399.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0"/>
  <sheetViews>
    <sheetView showGridLines="0" tabSelected="1" zoomScale="70" zoomScaleNormal="70" workbookViewId="0">
      <selection activeCell="Q1" sqref="Q1"/>
    </sheetView>
  </sheetViews>
  <sheetFormatPr defaultRowHeight="12.75"/>
  <sheetData>
    <row r="10" spans="3:3">
      <c r="C10" s="1122"/>
    </row>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51F1D52B-5D55-4FCC-809B-9B4CC86C88B9}" state="hidden">
      <pageMargins left="0.7" right="0.7" top="0.75" bottom="0.75" header="0.3" footer="0.3"/>
    </customSheetView>
    <customSheetView guid="{45E423DD-7FD2-487F-8372-5798D7D06C15}" showPageBreaks="1"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51F1D52B-5D55-4FCC-809B-9B4CC86C88B9}" fitToPage="1" state="hidden">
      <selection activeCell="H41" sqref="H41"/>
      <pageMargins left="0.8" right="0.86" top="1" bottom="0.79" header="0.5" footer="0.5"/>
      <pageSetup scale="86" orientation="portrait" r:id="rId1"/>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2"/>
      <headerFooter alignWithMargins="0"/>
    </customSheetView>
    <customSheetView guid="{B297ACE3-C144-4411-A206-EE5C8D41CE1C}" showGridLines="0" fitToPage="1">
      <selection activeCell="H39" sqref="H39"/>
      <pageMargins left="0.8" right="0.86" top="1" bottom="0.79" header="0.5" footer="0.5"/>
      <pageSetup scale="93" orientation="portrait" r:id="rId3"/>
      <headerFooter alignWithMargins="0"/>
    </customSheetView>
    <customSheetView guid="{45E423DD-7FD2-487F-8372-5798D7D06C15}" showPageBreaks="1" fitToPage="1" state="hidden">
      <selection activeCell="H41" sqref="H41"/>
      <pageMargins left="0.8" right="0.86" top="1" bottom="0.79" header="0.5" footer="0.5"/>
      <pageSetup scale="86" orientation="portrait" r:id="rId4"/>
      <headerFooter alignWithMargins="0"/>
    </customSheetView>
  </customSheetViews>
  <phoneticPr fontId="46"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51F1D52B-5D55-4FCC-809B-9B4CC86C88B9}" showGridLines="0" state="hidden">
      <selection activeCell="A3" sqref="A3"/>
      <pageMargins left="0.7" right="0.7" top="0.75" bottom="0.75" header="0.3" footer="0.3"/>
      <pageSetup orientation="portrait" r:id="rId1"/>
    </customSheetView>
    <customSheetView guid="{45E423DD-7FD2-487F-8372-5798D7D06C15}" showPageBreaks="1"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zoomScaleSheetLayoutView="110" workbookViewId="0">
      <selection activeCell="E35" sqref="E35"/>
    </sheetView>
  </sheetViews>
  <sheetFormatPr defaultColWidth="9.140625" defaultRowHeight="15"/>
  <cols>
    <col min="1" max="1" width="10.5703125" style="30" customWidth="1"/>
    <col min="2" max="16384" width="9.140625" style="30"/>
  </cols>
  <sheetData>
    <row r="18" spans="1:8">
      <c r="A18" s="58" t="s">
        <v>396</v>
      </c>
      <c r="B18" s="58"/>
      <c r="C18" s="58"/>
      <c r="D18" s="58"/>
      <c r="E18" s="58"/>
      <c r="F18" s="58"/>
      <c r="G18" s="58"/>
      <c r="H18" s="58"/>
    </row>
    <row r="19" spans="1:8">
      <c r="A19" s="58" t="s">
        <v>431</v>
      </c>
      <c r="B19" s="58"/>
      <c r="C19" s="58"/>
      <c r="D19" s="58"/>
      <c r="E19" s="58"/>
      <c r="F19" s="58"/>
      <c r="G19" s="58"/>
      <c r="H19" s="58"/>
    </row>
    <row r="20" spans="1:8">
      <c r="A20" s="58" t="s">
        <v>1734</v>
      </c>
      <c r="B20" s="58"/>
      <c r="C20" s="58"/>
      <c r="D20" s="58"/>
      <c r="E20" s="58"/>
      <c r="F20" s="58"/>
      <c r="G20" s="58"/>
      <c r="H20" s="58"/>
    </row>
    <row r="21" spans="1:8">
      <c r="A21" s="58"/>
      <c r="B21" s="58"/>
      <c r="C21" s="58"/>
      <c r="D21" s="58"/>
      <c r="E21" s="58"/>
      <c r="F21" s="58"/>
      <c r="G21" s="58"/>
      <c r="H21" s="58"/>
    </row>
    <row r="22" spans="1:8">
      <c r="A22" s="58"/>
      <c r="B22" s="58"/>
      <c r="C22" s="58"/>
      <c r="D22" s="58"/>
      <c r="E22" s="58"/>
      <c r="F22" s="58"/>
      <c r="G22" s="58"/>
      <c r="H22" s="58"/>
    </row>
    <row r="23" spans="1:8">
      <c r="A23" s="58" t="s">
        <v>403</v>
      </c>
      <c r="B23" s="58"/>
      <c r="C23" s="58"/>
      <c r="D23" s="58"/>
      <c r="E23" s="58"/>
      <c r="F23" s="58"/>
      <c r="G23" s="58"/>
      <c r="H23" s="58"/>
    </row>
    <row r="24" spans="1:8">
      <c r="A24" s="58" t="s">
        <v>432</v>
      </c>
      <c r="B24" s="58"/>
      <c r="C24" s="58"/>
      <c r="D24" s="58"/>
      <c r="E24" s="58"/>
      <c r="F24" s="58"/>
      <c r="G24" s="58"/>
      <c r="H24" s="58"/>
    </row>
    <row r="25" spans="1:8">
      <c r="A25" s="58"/>
      <c r="B25" s="58"/>
      <c r="C25" s="58"/>
      <c r="D25" s="58"/>
      <c r="E25" s="58"/>
      <c r="F25" s="58"/>
      <c r="G25" s="58"/>
      <c r="H25" s="58"/>
    </row>
    <row r="26" spans="1:8">
      <c r="A26" s="58"/>
      <c r="B26" s="58"/>
      <c r="C26" s="58"/>
      <c r="D26" s="58"/>
      <c r="E26" s="58"/>
      <c r="F26" s="58"/>
      <c r="G26" s="58"/>
      <c r="H26" s="58"/>
    </row>
    <row r="27" spans="1:8">
      <c r="A27" s="58" t="s">
        <v>433</v>
      </c>
      <c r="B27" s="58"/>
      <c r="C27" s="58"/>
      <c r="D27" s="58"/>
      <c r="E27" s="58"/>
      <c r="F27" s="58"/>
      <c r="G27" s="58"/>
      <c r="H27" s="58"/>
    </row>
    <row r="28" spans="1:8">
      <c r="A28" s="58" t="s">
        <v>434</v>
      </c>
      <c r="B28" s="58"/>
      <c r="C28" s="58"/>
      <c r="D28" s="58"/>
      <c r="E28" s="58"/>
      <c r="F28" s="58"/>
      <c r="G28" s="58"/>
      <c r="H28" s="58"/>
    </row>
    <row r="29" spans="1:8">
      <c r="A29" s="58" t="s">
        <v>381</v>
      </c>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ht="15.75">
      <c r="B32" s="47"/>
    </row>
  </sheetData>
  <sortState xmlns:xlrd2="http://schemas.microsoft.com/office/spreadsheetml/2017/richdata2" ref="A36">
    <sortCondition ref="A36"/>
  </sortState>
  <customSheetViews>
    <customSheetView guid="{51F1D52B-5D55-4FCC-809B-9B4CC86C88B9}" showGridLines="0" topLeftCell="A22">
      <selection activeCell="F43" sqref="F43"/>
      <pageMargins left="0.7" right="0.7" top="0.75" bottom="0.75" header="0.3" footer="0.3"/>
      <pageSetup orientation="portrait" r:id="rId1"/>
    </customSheetView>
    <customSheetView guid="{45E423DD-7FD2-487F-8372-5798D7D06C15}" showPageBreaks="1"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0:C53"/>
  <sheetViews>
    <sheetView showGridLines="0" zoomScale="130" zoomScaleNormal="130" zoomScaleSheetLayoutView="100" workbookViewId="0"/>
  </sheetViews>
  <sheetFormatPr defaultRowHeight="12.75"/>
  <cols>
    <col min="2" max="2" width="94.85546875" style="77" customWidth="1"/>
  </cols>
  <sheetData>
    <row r="10" spans="1:2">
      <c r="B10" s="82"/>
    </row>
    <row r="11" spans="1:2">
      <c r="B11" s="607" t="s">
        <v>470</v>
      </c>
    </row>
    <row r="12" spans="1:2" ht="8.4499999999999993" customHeight="1">
      <c r="B12" s="607"/>
    </row>
    <row r="13" spans="1:2" ht="10.15" customHeight="1">
      <c r="B13" s="608"/>
    </row>
    <row r="14" spans="1:2" ht="15.75">
      <c r="B14" s="609"/>
    </row>
    <row r="15" spans="1:2">
      <c r="A15" s="42"/>
      <c r="B15" s="610" t="s">
        <v>471</v>
      </c>
    </row>
    <row r="16" spans="1:2">
      <c r="A16" s="42"/>
      <c r="B16" s="610"/>
    </row>
    <row r="17" spans="1:2" ht="10.15" customHeight="1">
      <c r="A17" s="42"/>
      <c r="B17" s="608"/>
    </row>
    <row r="18" spans="1:2">
      <c r="A18" s="42"/>
      <c r="B18" s="82"/>
    </row>
    <row r="19" spans="1:2">
      <c r="A19" s="42"/>
      <c r="B19" s="610" t="s">
        <v>488</v>
      </c>
    </row>
    <row r="20" spans="1:2">
      <c r="A20" s="42"/>
      <c r="B20" s="82"/>
    </row>
    <row r="21" spans="1:2" ht="10.15" customHeight="1">
      <c r="A21" s="42"/>
      <c r="B21" s="608"/>
    </row>
    <row r="22" spans="1:2">
      <c r="A22" s="42"/>
      <c r="B22" s="82"/>
    </row>
    <row r="23" spans="1:2">
      <c r="A23" s="42"/>
      <c r="B23" s="610" t="s">
        <v>486</v>
      </c>
    </row>
    <row r="24" spans="1:2">
      <c r="A24" s="42"/>
      <c r="B24" s="82"/>
    </row>
    <row r="25" spans="1:2" ht="10.9" customHeight="1">
      <c r="A25" s="42"/>
      <c r="B25" s="608"/>
    </row>
    <row r="26" spans="1:2">
      <c r="A26" s="42"/>
      <c r="B26" s="82"/>
    </row>
    <row r="27" spans="1:2">
      <c r="A27" s="42"/>
      <c r="B27" s="610" t="s">
        <v>487</v>
      </c>
    </row>
    <row r="28" spans="1:2">
      <c r="A28" s="42"/>
      <c r="B28" s="82"/>
    </row>
    <row r="29" spans="1:2" ht="10.9" customHeight="1">
      <c r="A29" s="42"/>
      <c r="B29" s="608"/>
    </row>
    <row r="30" spans="1:2">
      <c r="A30" s="42"/>
      <c r="B30" s="82"/>
    </row>
    <row r="31" spans="1:2">
      <c r="A31" s="42"/>
      <c r="B31" s="610" t="s">
        <v>1327</v>
      </c>
    </row>
    <row r="32" spans="1:2">
      <c r="A32" s="42"/>
      <c r="B32" s="82"/>
    </row>
    <row r="33" spans="1:3" ht="11.45" customHeight="1">
      <c r="A33" s="42"/>
      <c r="B33" s="608"/>
    </row>
    <row r="34" spans="1:3" s="48" customFormat="1" ht="11.45" customHeight="1">
      <c r="A34" s="837"/>
      <c r="B34" s="838"/>
    </row>
    <row r="35" spans="1:3">
      <c r="A35" s="42"/>
      <c r="B35" s="610" t="s">
        <v>1377</v>
      </c>
    </row>
    <row r="36" spans="1:3">
      <c r="B36" s="610"/>
    </row>
    <row r="37" spans="1:3" ht="15.75">
      <c r="B37" s="608"/>
    </row>
    <row r="38" spans="1:3" ht="15.75">
      <c r="B38" s="838"/>
      <c r="C38" s="48"/>
    </row>
    <row r="39" spans="1:3">
      <c r="B39" s="610" t="s">
        <v>1384</v>
      </c>
    </row>
    <row r="40" spans="1:3">
      <c r="B40" s="610"/>
    </row>
    <row r="41" spans="1:3" ht="15.75">
      <c r="B41" s="608"/>
    </row>
    <row r="42" spans="1:3" ht="15.75">
      <c r="B42" s="838"/>
      <c r="C42" s="48"/>
    </row>
    <row r="43" spans="1:3">
      <c r="B43" s="610" t="s">
        <v>1385</v>
      </c>
    </row>
    <row r="44" spans="1:3">
      <c r="B44" s="610"/>
    </row>
    <row r="45" spans="1:3" ht="15.75">
      <c r="B45" s="608"/>
    </row>
    <row r="46" spans="1:3" ht="15.75">
      <c r="B46" s="838"/>
      <c r="C46" s="48"/>
    </row>
    <row r="47" spans="1:3">
      <c r="B47" s="610" t="s">
        <v>1397</v>
      </c>
    </row>
    <row r="48" spans="1:3">
      <c r="B48" s="610"/>
    </row>
    <row r="49" spans="2:2" ht="15.75">
      <c r="B49" s="608"/>
    </row>
    <row r="50" spans="2:2" ht="15.75">
      <c r="B50" s="838"/>
    </row>
    <row r="51" spans="2:2">
      <c r="B51" s="610" t="s">
        <v>1386</v>
      </c>
    </row>
    <row r="52" spans="2:2">
      <c r="B52" s="610"/>
    </row>
    <row r="53" spans="2:2" ht="15.75">
      <c r="B53" s="608"/>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Información De Las Declaraciones Juradas" xr:uid="{00000000-0004-0000-0600-000004000000}"/>
    <hyperlink ref="B11" location="Presentación!A1" display="Presentación" xr:uid="{00000000-0004-0000-0600-000005000000}"/>
    <hyperlink ref="B19" location="'1ra  Parte'!A1" display="'1ra  Parte'" xr:uid="{00000000-0004-0000-0600-000008000000}"/>
    <hyperlink ref="B39" location="'6ta Parte'!A1" display="5ta Parte: Calendario del contribuyente" xr:uid="{26C934F4-58AD-4AD4-AE85-158F9365C5F0}"/>
    <hyperlink ref="B43" location="'7ma. Parte'!A1" display="5ta Parte: Calendario del contribuyente" xr:uid="{A3F212ED-CE67-46B7-ADB1-8D78C51F482A}"/>
    <hyperlink ref="B35" location="'5ta Parte'!A1" display="5ta Parte: Mercado laboral" xr:uid="{6B543011-BBAC-4A78-85BB-664DBC409F1C}"/>
    <hyperlink ref="B51" location="'9na. Calendario contribuyente'!A1" display="9na Parte: Calendario del contribuyentes" xr:uid="{028EA8ED-27EA-4598-B247-E3649B012A89}"/>
    <hyperlink ref="B47" location="'8va. Parte'!A1" display="8va Parte: Cantidad Contribuyentes" xr:uid="{5C761F2F-E74A-435F-9F2E-6EC36E955B8E}"/>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11"/>
  <sheetViews>
    <sheetView showGridLines="0" zoomScaleNormal="100" zoomScaleSheetLayoutView="70" workbookViewId="0">
      <selection activeCell="A10" sqref="A10"/>
    </sheetView>
  </sheetViews>
  <sheetFormatPr defaultRowHeight="12.75"/>
  <cols>
    <col min="1" max="1" width="95.42578125" style="77" customWidth="1"/>
  </cols>
  <sheetData>
    <row r="1" spans="1:1" ht="26.25" customHeight="1"/>
    <row r="2" spans="1:1" ht="26.25" customHeight="1">
      <c r="A2" s="119"/>
    </row>
    <row r="3" spans="1:1" ht="26.25" customHeight="1"/>
    <row r="4" spans="1:1" ht="26.25" customHeight="1"/>
    <row r="5" spans="1:1" ht="26.25" customHeight="1">
      <c r="A5" s="120" t="s">
        <v>31</v>
      </c>
    </row>
    <row r="6" spans="1:1" ht="26.25" customHeight="1">
      <c r="A6" s="119"/>
    </row>
    <row r="8" spans="1:1" ht="52.9" customHeight="1">
      <c r="A8" s="121" t="s">
        <v>1733</v>
      </c>
    </row>
    <row r="9" spans="1:1" ht="78.599999999999994" customHeight="1">
      <c r="A9" s="123" t="s">
        <v>661</v>
      </c>
    </row>
    <row r="10" spans="1:1" ht="122.25" customHeight="1">
      <c r="A10" s="1142" t="s">
        <v>1784</v>
      </c>
    </row>
    <row r="11" spans="1:1" ht="50.45" customHeight="1">
      <c r="A11" s="122" t="s">
        <v>725</v>
      </c>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2:AN28"/>
  <sheetViews>
    <sheetView showGridLines="0" zoomScaleNormal="100" zoomScaleSheetLayoutView="100" workbookViewId="0">
      <selection activeCell="A4" sqref="A4"/>
    </sheetView>
  </sheetViews>
  <sheetFormatPr defaultColWidth="9.140625" defaultRowHeight="15"/>
  <cols>
    <col min="1" max="1" width="126.7109375" style="77" customWidth="1"/>
    <col min="2" max="2" width="9.140625" style="30"/>
    <col min="3" max="3" width="11.85546875" style="30" bestFit="1" customWidth="1"/>
    <col min="4" max="5" width="13" style="40" bestFit="1" customWidth="1"/>
    <col min="6" max="6" width="13" style="30" bestFit="1" customWidth="1"/>
    <col min="7" max="7" width="12.5703125" style="30" bestFit="1" customWidth="1"/>
    <col min="8" max="8" width="9.140625" style="30"/>
    <col min="9" max="9" width="11.85546875" style="30" bestFit="1" customWidth="1"/>
    <col min="10" max="10" width="12.85546875" style="30" bestFit="1" customWidth="1"/>
    <col min="11" max="11" width="11.85546875" style="30" bestFit="1" customWidth="1"/>
    <col min="12" max="17" width="9.140625" style="30"/>
    <col min="18" max="18" width="8.7109375" style="30" customWidth="1"/>
    <col min="19" max="29" width="9.140625" style="30" hidden="1" customWidth="1"/>
    <col min="30" max="36" width="9.140625" style="30"/>
    <col min="37" max="37" width="8.42578125" style="30" customWidth="1"/>
    <col min="38" max="40" width="9.140625" style="30" hidden="1" customWidth="1"/>
    <col min="41" max="16384" width="9.140625" style="30"/>
  </cols>
  <sheetData>
    <row r="2" spans="1:11" ht="19.5">
      <c r="A2" s="594" t="s">
        <v>213</v>
      </c>
      <c r="B2" s="20"/>
      <c r="C2"/>
      <c r="D2" s="46"/>
      <c r="E2" s="46"/>
      <c r="F2"/>
      <c r="G2"/>
      <c r="H2"/>
      <c r="I2"/>
      <c r="J2"/>
    </row>
    <row r="3" spans="1:11" ht="9.75" customHeight="1">
      <c r="A3" s="595"/>
      <c r="C3"/>
      <c r="D3" s="46"/>
      <c r="E3" s="46"/>
      <c r="F3"/>
      <c r="G3"/>
      <c r="H3"/>
      <c r="I3"/>
      <c r="J3"/>
    </row>
    <row r="4" spans="1:11" ht="79.900000000000006" customHeight="1">
      <c r="A4" s="1043" t="s">
        <v>1842</v>
      </c>
      <c r="F4" s="40"/>
    </row>
    <row r="5" spans="1:11" ht="81" customHeight="1">
      <c r="A5" s="1043" t="s">
        <v>1735</v>
      </c>
      <c r="F5" s="40"/>
      <c r="G5" s="40"/>
    </row>
    <row r="6" spans="1:11" ht="51.75" customHeight="1">
      <c r="A6" s="1043" t="s">
        <v>1835</v>
      </c>
      <c r="J6" s="40"/>
    </row>
    <row r="7" spans="1:11" s="43" customFormat="1" ht="53.25" customHeight="1">
      <c r="A7" s="1043" t="s">
        <v>1833</v>
      </c>
      <c r="D7" s="992"/>
      <c r="E7" s="992"/>
    </row>
    <row r="8" spans="1:11" ht="90" customHeight="1">
      <c r="A8" s="1143" t="s">
        <v>1785</v>
      </c>
    </row>
    <row r="9" spans="1:11" ht="60" customHeight="1">
      <c r="A9" s="1043" t="s">
        <v>1736</v>
      </c>
    </row>
    <row r="10" spans="1:11" ht="16.5" customHeight="1">
      <c r="A10" s="597"/>
    </row>
    <row r="11" spans="1:11">
      <c r="A11" s="993" t="s">
        <v>706</v>
      </c>
    </row>
    <row r="12" spans="1:11" ht="35.25" customHeight="1">
      <c r="A12" s="1057" t="s">
        <v>1786</v>
      </c>
      <c r="B12" s="1137"/>
    </row>
    <row r="13" spans="1:11">
      <c r="A13" s="129"/>
    </row>
    <row r="14" spans="1:11">
      <c r="I14" s="36"/>
      <c r="J14" s="36"/>
      <c r="K14" s="36"/>
    </row>
    <row r="15" spans="1:11" ht="18" customHeight="1">
      <c r="A15" s="598"/>
      <c r="I15" s="36"/>
      <c r="J15" s="36"/>
      <c r="K15" s="36"/>
    </row>
    <row r="16" spans="1:11">
      <c r="I16" s="36"/>
      <c r="J16" s="36"/>
      <c r="K16" s="53"/>
    </row>
    <row r="18" spans="1:1">
      <c r="A18" s="597"/>
    </row>
    <row r="19" spans="1:1">
      <c r="A19" s="599"/>
    </row>
    <row r="20" spans="1:1">
      <c r="A20" s="600"/>
    </row>
    <row r="21" spans="1:1">
      <c r="A21" s="596"/>
    </row>
    <row r="28" spans="1:1" ht="14.25" customHeight="1"/>
  </sheetData>
  <phoneticPr fontId="0" type="noConversion"/>
  <pageMargins left="0.7" right="0.7" top="0.75" bottom="0.75" header="0.3" footer="0.3"/>
  <pageSetup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zoomScale="90" zoomScaleNormal="90" workbookViewId="0"/>
  </sheetViews>
  <sheetFormatPr defaultColWidth="9.140625" defaultRowHeight="15"/>
  <cols>
    <col min="1" max="16384" width="9.140625" style="30"/>
  </cols>
  <sheetData>
    <row r="21" spans="5:5">
      <c r="E21" s="30" t="s">
        <v>182</v>
      </c>
    </row>
  </sheetData>
  <customSheetViews>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46"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1"/>
  <sheetViews>
    <sheetView showGridLines="0" topLeftCell="A14" zoomScale="85" zoomScaleNormal="85" workbookViewId="0">
      <selection activeCell="B20" sqref="B20"/>
    </sheetView>
  </sheetViews>
  <sheetFormatPr defaultRowHeight="12.75"/>
  <cols>
    <col min="1" max="1" width="13.140625" style="317" customWidth="1"/>
    <col min="2" max="2" width="143.42578125" style="77" customWidth="1"/>
    <col min="3" max="3" width="12.5703125" style="173" customWidth="1"/>
  </cols>
  <sheetData>
    <row r="1" spans="2:3">
      <c r="B1" s="611"/>
    </row>
    <row r="2" spans="2:3" ht="9.75" customHeight="1">
      <c r="B2" s="611"/>
    </row>
    <row r="3" spans="2:3" ht="9.75" customHeight="1">
      <c r="B3" s="611"/>
    </row>
    <row r="4" spans="2:3" ht="9.75" customHeight="1">
      <c r="B4" s="611"/>
    </row>
    <row r="5" spans="2:3" ht="9.75" customHeight="1">
      <c r="B5" s="611"/>
    </row>
    <row r="6" spans="2:3" ht="9.75" customHeight="1">
      <c r="B6" s="611"/>
    </row>
    <row r="7" spans="2:3" ht="9.75" customHeight="1">
      <c r="B7" s="611"/>
    </row>
    <row r="8" spans="2:3" ht="9.75" customHeight="1">
      <c r="B8" s="611"/>
    </row>
    <row r="9" spans="2:3" ht="9.75" customHeight="1">
      <c r="B9" s="611"/>
    </row>
    <row r="10" spans="2:3" ht="9.75" customHeight="1">
      <c r="B10" s="611"/>
    </row>
    <row r="11" spans="2:3" ht="11.25" customHeight="1">
      <c r="B11" s="612"/>
    </row>
    <row r="12" spans="2:3">
      <c r="B12" s="613"/>
    </row>
    <row r="13" spans="2:3" ht="11.25" customHeight="1"/>
    <row r="14" spans="2:3" ht="9.75" customHeight="1"/>
    <row r="15" spans="2:3" ht="8.25" customHeight="1"/>
    <row r="16" spans="2:3" ht="16.5" customHeight="1">
      <c r="B16" s="551" t="s">
        <v>78</v>
      </c>
      <c r="C16" s="1176" t="s">
        <v>0</v>
      </c>
    </row>
    <row r="17" spans="1:5" ht="12" customHeight="1">
      <c r="B17" s="614"/>
      <c r="C17" s="1177"/>
    </row>
    <row r="18" spans="1:5" ht="9" customHeight="1">
      <c r="C18" s="615"/>
    </row>
    <row r="19" spans="1:5" ht="9" customHeight="1">
      <c r="C19" s="615"/>
    </row>
    <row r="20" spans="1:5" ht="18">
      <c r="B20" s="620" t="s">
        <v>662</v>
      </c>
      <c r="C20" s="615"/>
    </row>
    <row r="21" spans="1:5" ht="9" customHeight="1">
      <c r="C21" s="615"/>
    </row>
    <row r="22" spans="1:5" ht="27" customHeight="1">
      <c r="A22" s="679">
        <v>1.01</v>
      </c>
      <c r="B22" s="580" t="s">
        <v>1631</v>
      </c>
      <c r="C22" s="678">
        <v>8</v>
      </c>
      <c r="D22" s="582"/>
      <c r="E22" s="582"/>
    </row>
    <row r="23" spans="1:5" ht="27" customHeight="1">
      <c r="A23" s="679">
        <v>1.02</v>
      </c>
      <c r="B23" s="580" t="s">
        <v>1630</v>
      </c>
      <c r="C23" s="678">
        <v>9</v>
      </c>
      <c r="D23" s="582"/>
      <c r="E23" s="582"/>
    </row>
    <row r="24" spans="1:5" ht="27" customHeight="1">
      <c r="A24" s="679">
        <v>1.03</v>
      </c>
      <c r="B24" s="580" t="s">
        <v>1629</v>
      </c>
      <c r="C24" s="678">
        <v>10</v>
      </c>
      <c r="D24" s="582"/>
      <c r="E24" s="582"/>
    </row>
    <row r="25" spans="1:5" ht="27" customHeight="1">
      <c r="A25" s="679">
        <v>1.04</v>
      </c>
      <c r="B25" s="580" t="s">
        <v>619</v>
      </c>
      <c r="C25" s="678">
        <v>11</v>
      </c>
      <c r="D25" s="582"/>
      <c r="E25" s="582"/>
    </row>
    <row r="26" spans="1:5" ht="27" customHeight="1">
      <c r="A26" s="679" t="s">
        <v>684</v>
      </c>
      <c r="B26" s="580" t="s">
        <v>620</v>
      </c>
      <c r="C26" s="678">
        <v>12</v>
      </c>
      <c r="D26" s="582"/>
      <c r="E26" s="582"/>
    </row>
    <row r="27" spans="1:5" ht="27" customHeight="1">
      <c r="A27" s="679">
        <v>1.05</v>
      </c>
      <c r="B27" s="580" t="s">
        <v>621</v>
      </c>
      <c r="C27" s="678">
        <v>13</v>
      </c>
      <c r="D27" s="582"/>
      <c r="E27" s="582"/>
    </row>
    <row r="28" spans="1:5" ht="28.5" customHeight="1">
      <c r="A28" s="679">
        <v>1.06</v>
      </c>
      <c r="B28" s="921" t="s">
        <v>1628</v>
      </c>
      <c r="C28" s="678">
        <v>14</v>
      </c>
      <c r="D28" s="582"/>
      <c r="E28" s="582"/>
    </row>
    <row r="29" spans="1:5" ht="27" customHeight="1">
      <c r="A29" s="679">
        <v>1.07</v>
      </c>
      <c r="B29" s="921" t="s">
        <v>1627</v>
      </c>
      <c r="C29" s="678">
        <v>15</v>
      </c>
      <c r="D29" s="582"/>
      <c r="E29" s="582"/>
    </row>
    <row r="30" spans="1:5" ht="27" customHeight="1">
      <c r="A30" s="679">
        <v>1.08</v>
      </c>
      <c r="B30" s="921" t="s">
        <v>1626</v>
      </c>
      <c r="C30" s="678">
        <v>16</v>
      </c>
      <c r="D30" s="582"/>
      <c r="E30" s="582"/>
    </row>
    <row r="31" spans="1:5" ht="27" customHeight="1">
      <c r="A31" s="679">
        <v>1.0900000000000001</v>
      </c>
      <c r="B31" s="921" t="s">
        <v>1625</v>
      </c>
      <c r="C31" s="678">
        <v>17</v>
      </c>
      <c r="D31" s="582"/>
      <c r="E31" s="582"/>
    </row>
    <row r="32" spans="1:5" ht="27" customHeight="1">
      <c r="A32" s="680">
        <v>1.1000000000000001</v>
      </c>
      <c r="B32" s="921" t="s">
        <v>1665</v>
      </c>
      <c r="C32" s="678">
        <v>18</v>
      </c>
      <c r="D32" s="582"/>
      <c r="E32" s="582"/>
    </row>
    <row r="33" spans="1:5" ht="27" customHeight="1">
      <c r="A33" s="679">
        <v>1.1100000000000001</v>
      </c>
      <c r="B33" s="619" t="s">
        <v>418</v>
      </c>
      <c r="C33" s="678">
        <v>19</v>
      </c>
      <c r="D33" s="582"/>
      <c r="E33" s="582"/>
    </row>
    <row r="34" spans="1:5" ht="27" customHeight="1">
      <c r="A34" s="679">
        <v>1.1200000000000001</v>
      </c>
      <c r="B34" s="921" t="s">
        <v>737</v>
      </c>
      <c r="C34" s="678">
        <v>20</v>
      </c>
    </row>
    <row r="35" spans="1:5" ht="27" customHeight="1">
      <c r="A35" s="679">
        <v>1.1299999999999999</v>
      </c>
      <c r="B35" s="921" t="s">
        <v>1737</v>
      </c>
      <c r="C35" s="678">
        <v>21</v>
      </c>
    </row>
    <row r="36" spans="1:5" ht="24.75" customHeight="1">
      <c r="C36" s="678"/>
    </row>
    <row r="37" spans="1:5" ht="24.75" customHeight="1">
      <c r="B37" s="613"/>
      <c r="C37" s="271"/>
    </row>
    <row r="38" spans="1:5" ht="24.75" customHeight="1">
      <c r="A38" s="616"/>
      <c r="B38" s="613"/>
      <c r="C38" s="271"/>
    </row>
    <row r="39" spans="1:5" ht="27" customHeight="1">
      <c r="C39" s="1175"/>
    </row>
    <row r="40" spans="1:5" ht="27" customHeight="1">
      <c r="C40" s="1175"/>
    </row>
    <row r="41" spans="1:5" ht="27" customHeight="1"/>
    <row r="42" spans="1:5" ht="27" customHeight="1">
      <c r="A42" s="616"/>
      <c r="B42" s="617"/>
    </row>
    <row r="43" spans="1:5">
      <c r="C43" s="1175"/>
    </row>
    <row r="44" spans="1:5">
      <c r="C44" s="1175"/>
    </row>
    <row r="45" spans="1:5" ht="9.75" customHeight="1"/>
    <row r="46" spans="1:5" ht="19.5" customHeight="1">
      <c r="A46" s="616"/>
      <c r="B46" s="617"/>
    </row>
    <row r="47" spans="1:5">
      <c r="C47" s="1175"/>
    </row>
    <row r="48" spans="1:5">
      <c r="C48" s="1175"/>
    </row>
    <row r="49" spans="1:2" ht="9" customHeight="1"/>
    <row r="50" spans="1:2" ht="13.5" customHeight="1">
      <c r="A50" s="616"/>
      <c r="B50" s="617"/>
    </row>
    <row r="51" spans="1:2" ht="21" customHeight="1"/>
    <row r="52" spans="1:2" ht="21" customHeight="1"/>
    <row r="53" spans="1:2" ht="9.75" customHeight="1">
      <c r="B53" s="617"/>
    </row>
    <row r="55" spans="1:2" ht="21" customHeight="1"/>
    <row r="56" spans="1:2" ht="22.5" customHeight="1"/>
    <row r="57" spans="1:2" ht="9.75" customHeight="1"/>
    <row r="61" spans="1:2" ht="9.75" customHeight="1"/>
  </sheetData>
  <mergeCells count="4">
    <mergeCell ref="C47:C48"/>
    <mergeCell ref="C16:C17"/>
    <mergeCell ref="C39:C40"/>
    <mergeCell ref="C43:C44"/>
  </mergeCells>
  <phoneticPr fontId="0" type="noConversion"/>
  <hyperlinks>
    <hyperlink ref="B24" location="'Recaudo 2005-2025 por actividad'!A1" display="Recaudo 2005-2025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Rec. por región e impuestos'!A1" display="Rec. por Regiones e Impuesto" xr:uid="{28238C80-8424-4520-9D84-70EFCABBE560}"/>
    <hyperlink ref="B26" location="'Mapa domicilio fiscal'!A1" display="Mapa domicilio fiscal" xr:uid="{1316FEE5-1ECF-410F-B6A8-23E0E657C9A3}"/>
    <hyperlink ref="B20" location="'Contenido con hipervínculo'!A1" display="'Índice principal" xr:uid="{5CFBB78C-8A4E-4E2E-8A63-DF2336FCB6DB}"/>
    <hyperlink ref="B23" location="'Recaudo 2005-2025 por impuesto'!A1" display="Recaudo 2005-2025 por impuesto" xr:uid="{008DE674-3F66-45A3-8234-EBECD268587B}"/>
    <hyperlink ref="B22" location="'Recaudación mensual DGII 2025'!A1" display="Recaudación de la DGII, por meses, según Impuestos, año 2025" xr:uid="{8C7839B6-DFFE-4F44-B025-FC7CB1213278}"/>
    <hyperlink ref="B34" location="'Recaudo Ley 46-20 '!A1" display="Recaudación por concepto de la ley 46-20,  año 2020-2021" xr:uid="{DD0CC47A-A366-4845-846B-DDD13B22FD46}"/>
    <hyperlink ref="B35" location="'Recaudo Ley 51-23'!A1" display="Recaudación por concepto de la ley 51-23,  año 2023" xr:uid="{B0B46FD4-0C31-467F-92A2-AB424DE75619}"/>
  </hyperlinks>
  <pageMargins left="0.70866141732283472" right="0.70866141732283472" top="0.74803149606299213" bottom="0.74803149606299213" header="0.31496062992125984" footer="0.31496062992125984"/>
  <pageSetup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00"/>
  <sheetViews>
    <sheetView showGridLines="0" zoomScaleNormal="100" workbookViewId="0">
      <pane xSplit="1" ySplit="6" topLeftCell="B7" activePane="bottomRight" state="frozen"/>
      <selection activeCell="O61" sqref="O61"/>
      <selection pane="topRight" activeCell="O61" sqref="O61"/>
      <selection pane="bottomLeft" activeCell="O61" sqref="O61"/>
      <selection pane="bottomRight" activeCell="N2" sqref="N2"/>
    </sheetView>
  </sheetViews>
  <sheetFormatPr defaultColWidth="11.42578125" defaultRowHeight="15"/>
  <cols>
    <col min="1" max="1" width="79" style="154" customWidth="1"/>
    <col min="2" max="14" width="12.42578125" style="154" customWidth="1"/>
    <col min="15" max="15" width="22.85546875" style="46" bestFit="1" customWidth="1"/>
    <col min="16" max="16" width="19.85546875" style="41" customWidth="1"/>
    <col min="17" max="20" width="14" style="41" bestFit="1" customWidth="1"/>
    <col min="21" max="21" width="10.42578125" style="41" bestFit="1" customWidth="1"/>
    <col min="22" max="22" width="14" style="41" bestFit="1" customWidth="1"/>
    <col min="23" max="23" width="15" style="41" bestFit="1" customWidth="1"/>
    <col min="24" max="27" width="11.5703125" style="41" bestFit="1" customWidth="1"/>
    <col min="28" max="16384" width="11.42578125" style="41"/>
  </cols>
  <sheetData>
    <row r="1" spans="1:28" s="50" customFormat="1" ht="15" customHeight="1">
      <c r="A1" s="254" t="s">
        <v>183</v>
      </c>
      <c r="B1" s="254"/>
      <c r="C1" s="254"/>
      <c r="D1" s="254"/>
      <c r="E1" s="254"/>
      <c r="F1" s="254"/>
      <c r="G1" s="254"/>
      <c r="H1" s="254"/>
      <c r="I1" s="254"/>
      <c r="J1" s="254"/>
      <c r="K1" s="254"/>
      <c r="L1" s="254"/>
      <c r="M1" s="254"/>
      <c r="N1" s="255">
        <v>8</v>
      </c>
      <c r="O1" s="46"/>
    </row>
    <row r="2" spans="1:28" s="51" customFormat="1" ht="15" customHeight="1">
      <c r="A2" s="149"/>
      <c r="B2" s="150"/>
      <c r="C2" s="150"/>
      <c r="D2" s="150"/>
      <c r="E2" s="150"/>
      <c r="F2" s="150"/>
      <c r="G2" s="150"/>
      <c r="H2" s="150"/>
      <c r="I2" s="150"/>
      <c r="J2" s="150"/>
      <c r="K2" s="150"/>
      <c r="L2" s="150"/>
      <c r="M2" s="150"/>
      <c r="N2" s="150"/>
      <c r="O2" s="46"/>
    </row>
    <row r="3" spans="1:28" s="51" customFormat="1" ht="15" customHeight="1">
      <c r="A3" s="151" t="s">
        <v>679</v>
      </c>
      <c r="B3" s="150"/>
      <c r="C3" s="152"/>
      <c r="D3" s="150"/>
      <c r="E3" s="150"/>
      <c r="F3" s="150"/>
      <c r="G3" s="150"/>
      <c r="H3" s="150"/>
      <c r="I3" s="150"/>
      <c r="J3" s="150"/>
      <c r="K3" s="150"/>
      <c r="L3" s="150"/>
      <c r="M3" s="150"/>
      <c r="N3" s="150"/>
      <c r="O3" s="46"/>
    </row>
    <row r="4" spans="1:28" s="51" customFormat="1" ht="15" customHeight="1">
      <c r="A4" s="962" t="s">
        <v>1616</v>
      </c>
      <c r="B4" s="150"/>
      <c r="C4" s="150"/>
      <c r="D4" s="150"/>
      <c r="E4" s="150"/>
      <c r="F4" s="150"/>
      <c r="G4" s="150"/>
      <c r="H4" s="150"/>
      <c r="I4" s="150"/>
      <c r="J4" s="150"/>
      <c r="K4" s="150"/>
      <c r="L4" s="150"/>
      <c r="M4" s="150"/>
      <c r="N4" s="150"/>
      <c r="O4" s="46"/>
    </row>
    <row r="5" spans="1:28" ht="15" customHeight="1">
      <c r="A5" s="151" t="s">
        <v>1615</v>
      </c>
    </row>
    <row r="6" spans="1:28" ht="15.75" customHeight="1">
      <c r="A6" s="570" t="s">
        <v>117</v>
      </c>
      <c r="B6" s="1048" t="s">
        <v>187</v>
      </c>
      <c r="C6" s="1048" t="s">
        <v>186</v>
      </c>
      <c r="D6" s="1048" t="s">
        <v>188</v>
      </c>
      <c r="E6" s="1048" t="s">
        <v>189</v>
      </c>
      <c r="F6" s="1048" t="s">
        <v>190</v>
      </c>
      <c r="G6" s="1048" t="s">
        <v>191</v>
      </c>
      <c r="H6" s="1048" t="s">
        <v>192</v>
      </c>
      <c r="I6" s="1048" t="s">
        <v>185</v>
      </c>
      <c r="J6" s="1048" t="s">
        <v>156</v>
      </c>
      <c r="K6" s="1048" t="s">
        <v>193</v>
      </c>
      <c r="L6" s="1048" t="s">
        <v>194</v>
      </c>
      <c r="M6" s="1048" t="s">
        <v>195</v>
      </c>
      <c r="N6" s="1048" t="s">
        <v>75</v>
      </c>
      <c r="P6"/>
      <c r="Q6"/>
      <c r="R6"/>
      <c r="S6"/>
      <c r="T6"/>
      <c r="U6"/>
      <c r="V6"/>
      <c r="W6"/>
      <c r="X6"/>
      <c r="Y6"/>
      <c r="Z6"/>
    </row>
    <row r="7" spans="1:28" s="50" customFormat="1" ht="15.75" customHeight="1">
      <c r="A7" s="684" t="s">
        <v>178</v>
      </c>
      <c r="B7" s="956">
        <v>39461024746.769997</v>
      </c>
      <c r="C7" s="956">
        <v>27934574438.859997</v>
      </c>
      <c r="D7" s="956">
        <v>27961429869.870003</v>
      </c>
      <c r="E7" s="956">
        <v>59569510646.040009</v>
      </c>
      <c r="F7" s="956">
        <v>41171606306.589996</v>
      </c>
      <c r="G7" s="956">
        <v>32750867550.459999</v>
      </c>
      <c r="H7" s="956">
        <v>36120982092.970009</v>
      </c>
      <c r="I7" s="956">
        <v>31391216882.619999</v>
      </c>
      <c r="J7" s="956">
        <v>27862397638.900002</v>
      </c>
      <c r="K7" s="956">
        <v>37269848712.169998</v>
      </c>
      <c r="L7" s="956">
        <v>28613026982.239998</v>
      </c>
      <c r="M7" s="956">
        <v>29280768119.140003</v>
      </c>
      <c r="N7" s="956">
        <v>419387253986.63</v>
      </c>
      <c r="O7" s="1123"/>
      <c r="P7" s="959"/>
      <c r="Q7"/>
      <c r="R7"/>
      <c r="S7"/>
      <c r="T7"/>
      <c r="U7"/>
      <c r="V7"/>
      <c r="W7"/>
      <c r="X7"/>
      <c r="Y7"/>
      <c r="Z7"/>
      <c r="AA7"/>
      <c r="AB7"/>
    </row>
    <row r="8" spans="1:28" s="50" customFormat="1" ht="15.75" customHeight="1">
      <c r="A8" s="684" t="s">
        <v>286</v>
      </c>
      <c r="B8" s="956">
        <v>12908861909.480003</v>
      </c>
      <c r="C8" s="956">
        <v>11313735677.139996</v>
      </c>
      <c r="D8" s="956">
        <v>11933786162.119999</v>
      </c>
      <c r="E8" s="956">
        <v>11985978684.230005</v>
      </c>
      <c r="F8" s="956">
        <v>12743672160.640001</v>
      </c>
      <c r="G8" s="956">
        <v>10631811023.799999</v>
      </c>
      <c r="H8" s="956">
        <v>9242115643.0599976</v>
      </c>
      <c r="I8" s="956">
        <v>10913966507.639999</v>
      </c>
      <c r="J8" s="956">
        <v>10145446583.73</v>
      </c>
      <c r="K8" s="956">
        <v>9932965140.3100014</v>
      </c>
      <c r="L8" s="956">
        <v>10459664190.389997</v>
      </c>
      <c r="M8" s="956">
        <v>11538108574.58</v>
      </c>
      <c r="N8" s="956">
        <v>133750112257.12</v>
      </c>
      <c r="O8" s="1123"/>
      <c r="P8" s="959"/>
      <c r="Q8"/>
      <c r="R8"/>
      <c r="S8"/>
      <c r="T8"/>
      <c r="U8"/>
      <c r="V8"/>
      <c r="W8"/>
      <c r="X8"/>
      <c r="Y8"/>
      <c r="Z8"/>
      <c r="AA8"/>
      <c r="AB8"/>
    </row>
    <row r="9" spans="1:28" ht="15.75" customHeight="1">
      <c r="A9" s="683" t="s">
        <v>490</v>
      </c>
      <c r="B9" s="957">
        <v>99007203.299999997</v>
      </c>
      <c r="C9" s="957">
        <v>552483299.47000003</v>
      </c>
      <c r="D9" s="957">
        <v>2082192115.0699999</v>
      </c>
      <c r="E9" s="957">
        <v>235386994.93000001</v>
      </c>
      <c r="F9" s="957">
        <v>213727500.03999999</v>
      </c>
      <c r="G9" s="957">
        <v>1198952377.5</v>
      </c>
      <c r="H9" s="957">
        <v>215729923.47999999</v>
      </c>
      <c r="I9" s="957">
        <v>470370671.49000001</v>
      </c>
      <c r="J9" s="957">
        <v>817445236.97000003</v>
      </c>
      <c r="K9" s="957">
        <v>162542062.75999999</v>
      </c>
      <c r="L9" s="957">
        <v>137236151.69</v>
      </c>
      <c r="M9" s="957">
        <v>518902825.36000001</v>
      </c>
      <c r="N9" s="957">
        <v>6703976362.0599985</v>
      </c>
      <c r="O9" s="1123"/>
      <c r="P9" s="959"/>
      <c r="Q9"/>
      <c r="R9"/>
      <c r="S9"/>
      <c r="T9"/>
      <c r="U9"/>
      <c r="V9"/>
      <c r="W9"/>
      <c r="X9"/>
      <c r="Y9"/>
      <c r="Z9"/>
      <c r="AA9"/>
      <c r="AB9"/>
    </row>
    <row r="10" spans="1:28" ht="15.75" customHeight="1">
      <c r="A10" s="683" t="s">
        <v>491</v>
      </c>
      <c r="B10" s="957">
        <v>10605989692.880001</v>
      </c>
      <c r="C10" s="957">
        <v>9040341510.2299995</v>
      </c>
      <c r="D10" s="957">
        <v>8112250051.4100008</v>
      </c>
      <c r="E10" s="957">
        <v>9946021027.4400024</v>
      </c>
      <c r="F10" s="957">
        <v>10806027841.809999</v>
      </c>
      <c r="G10" s="957">
        <v>7712324002.3700008</v>
      </c>
      <c r="H10" s="957">
        <v>7009553167.0199995</v>
      </c>
      <c r="I10" s="957">
        <v>8582253922.5299997</v>
      </c>
      <c r="J10" s="957">
        <v>7474849199.3599997</v>
      </c>
      <c r="K10" s="957">
        <v>7899959583.9399996</v>
      </c>
      <c r="L10" s="957">
        <v>8562714365.3699999</v>
      </c>
      <c r="M10" s="957">
        <v>9283831835.2799988</v>
      </c>
      <c r="N10" s="957">
        <v>105036116199.64</v>
      </c>
      <c r="O10" s="1123"/>
      <c r="P10" s="959"/>
      <c r="Q10"/>
      <c r="R10"/>
      <c r="S10"/>
      <c r="T10"/>
      <c r="U10"/>
      <c r="V10"/>
      <c r="W10"/>
      <c r="X10"/>
      <c r="Y10"/>
      <c r="Z10"/>
      <c r="AA10"/>
      <c r="AB10"/>
    </row>
    <row r="11" spans="1:28" ht="15.75" customHeight="1">
      <c r="A11" s="683" t="s">
        <v>492</v>
      </c>
      <c r="B11" s="957">
        <v>880565658.58000004</v>
      </c>
      <c r="C11" s="957">
        <v>603537664.05999994</v>
      </c>
      <c r="D11" s="957">
        <v>616233345.46999991</v>
      </c>
      <c r="E11" s="957">
        <v>716327694.73000002</v>
      </c>
      <c r="F11" s="957">
        <v>659489724.80000007</v>
      </c>
      <c r="G11" s="957">
        <v>782918674.02999997</v>
      </c>
      <c r="H11" s="957">
        <v>706825735.8499999</v>
      </c>
      <c r="I11" s="957">
        <v>746323745.27999997</v>
      </c>
      <c r="J11" s="957">
        <v>700183151.21000004</v>
      </c>
      <c r="K11" s="957">
        <v>732399398.97000003</v>
      </c>
      <c r="L11" s="957">
        <v>721529780.89999998</v>
      </c>
      <c r="M11" s="957">
        <v>755562330.22000003</v>
      </c>
      <c r="N11" s="957">
        <v>8621896904.1000004</v>
      </c>
      <c r="O11" s="1123"/>
      <c r="P11" s="959"/>
      <c r="Q11"/>
      <c r="R11"/>
      <c r="S11"/>
      <c r="T11"/>
      <c r="U11"/>
      <c r="V11"/>
      <c r="W11"/>
      <c r="X11"/>
      <c r="Y11"/>
      <c r="Z11"/>
      <c r="AA11"/>
      <c r="AB11"/>
    </row>
    <row r="12" spans="1:28" ht="15.75" customHeight="1">
      <c r="A12" s="683" t="s">
        <v>493</v>
      </c>
      <c r="B12" s="957">
        <v>95193184.719999999</v>
      </c>
      <c r="C12" s="957">
        <v>44012215.009999998</v>
      </c>
      <c r="D12" s="957">
        <v>62257881.019999996</v>
      </c>
      <c r="E12" s="957">
        <v>64655318.710000001</v>
      </c>
      <c r="F12" s="957">
        <v>26196206.25</v>
      </c>
      <c r="G12" s="957">
        <v>24578596.41</v>
      </c>
      <c r="H12" s="957">
        <v>51539522.599999994</v>
      </c>
      <c r="I12" s="957">
        <v>33146918.619999997</v>
      </c>
      <c r="J12" s="957">
        <v>36226191.710000001</v>
      </c>
      <c r="K12" s="957">
        <v>41462375.330000006</v>
      </c>
      <c r="L12" s="957">
        <v>25985046.390000001</v>
      </c>
      <c r="M12" s="957">
        <v>38071126.659999996</v>
      </c>
      <c r="N12" s="957">
        <v>543324583.42999995</v>
      </c>
      <c r="O12" s="1123"/>
      <c r="P12" s="959"/>
      <c r="Q12"/>
      <c r="R12"/>
      <c r="S12"/>
      <c r="T12"/>
      <c r="U12"/>
      <c r="V12"/>
      <c r="W12"/>
      <c r="X12"/>
      <c r="Y12"/>
      <c r="Z12"/>
      <c r="AA12"/>
      <c r="AB12"/>
    </row>
    <row r="13" spans="1:28" ht="15.75" customHeight="1">
      <c r="A13" s="683" t="s">
        <v>494</v>
      </c>
      <c r="B13" s="957">
        <v>101334271.36</v>
      </c>
      <c r="C13" s="957">
        <v>93885088.019999996</v>
      </c>
      <c r="D13" s="957">
        <v>102957847.89999999</v>
      </c>
      <c r="E13" s="957">
        <v>105058465.28</v>
      </c>
      <c r="F13" s="957">
        <v>95322369.269999996</v>
      </c>
      <c r="G13" s="957">
        <v>93615147.269999996</v>
      </c>
      <c r="H13" s="957">
        <v>100023296.48999999</v>
      </c>
      <c r="I13" s="957">
        <v>97932785.829999998</v>
      </c>
      <c r="J13" s="957">
        <v>98344170.609999999</v>
      </c>
      <c r="K13" s="957">
        <v>100060334.24000001</v>
      </c>
      <c r="L13" s="957">
        <v>99280870.969999999</v>
      </c>
      <c r="M13" s="957">
        <v>107537419.08</v>
      </c>
      <c r="N13" s="957">
        <v>1195352066.3199999</v>
      </c>
      <c r="O13" s="1123"/>
      <c r="P13" s="959"/>
      <c r="Q13"/>
      <c r="R13"/>
      <c r="S13"/>
      <c r="T13"/>
      <c r="U13"/>
      <c r="V13"/>
      <c r="W13"/>
      <c r="X13"/>
      <c r="Y13"/>
      <c r="Z13"/>
      <c r="AA13"/>
      <c r="AB13"/>
    </row>
    <row r="14" spans="1:28" ht="15.75" customHeight="1">
      <c r="A14" s="683" t="s">
        <v>495</v>
      </c>
      <c r="B14" s="957">
        <v>252740300.99000001</v>
      </c>
      <c r="C14" s="957">
        <v>216088228.88999999</v>
      </c>
      <c r="D14" s="957">
        <v>177101439.47999999</v>
      </c>
      <c r="E14" s="957">
        <v>187471568.33000001</v>
      </c>
      <c r="F14" s="957">
        <v>210498911.43000001</v>
      </c>
      <c r="G14" s="957">
        <v>175402411.47999999</v>
      </c>
      <c r="H14" s="957">
        <v>246448648.44999999</v>
      </c>
      <c r="I14" s="957">
        <v>181667960.15000001</v>
      </c>
      <c r="J14" s="957">
        <v>212227783.55000001</v>
      </c>
      <c r="K14" s="957">
        <v>178815861.5</v>
      </c>
      <c r="L14" s="957">
        <v>181058552.69</v>
      </c>
      <c r="M14" s="957">
        <v>183129676.06999999</v>
      </c>
      <c r="N14" s="957">
        <v>2402651343.0100002</v>
      </c>
      <c r="O14" s="1123"/>
      <c r="P14" s="959"/>
      <c r="Q14"/>
      <c r="R14"/>
      <c r="S14"/>
      <c r="T14"/>
      <c r="U14"/>
      <c r="V14"/>
      <c r="W14"/>
      <c r="X14"/>
      <c r="Y14"/>
      <c r="Z14"/>
      <c r="AA14"/>
      <c r="AB14"/>
    </row>
    <row r="15" spans="1:28" ht="15.75" customHeight="1">
      <c r="A15" s="683" t="s">
        <v>496</v>
      </c>
      <c r="B15" s="957">
        <v>874031597.64999998</v>
      </c>
      <c r="C15" s="957">
        <v>763387671.45999992</v>
      </c>
      <c r="D15" s="957">
        <v>780793481.76999998</v>
      </c>
      <c r="E15" s="957">
        <v>731057614.81000006</v>
      </c>
      <c r="F15" s="957">
        <v>732409607.03999996</v>
      </c>
      <c r="G15" s="957">
        <v>644019814.74000001</v>
      </c>
      <c r="H15" s="957">
        <v>911995349.16999996</v>
      </c>
      <c r="I15" s="957">
        <v>802270503.74000001</v>
      </c>
      <c r="J15" s="957">
        <v>806170850.31999993</v>
      </c>
      <c r="K15" s="957">
        <v>817725523.57000005</v>
      </c>
      <c r="L15" s="957">
        <v>731859422.38</v>
      </c>
      <c r="M15" s="957">
        <v>651073361.90999997</v>
      </c>
      <c r="N15" s="957">
        <v>9246794798.5599995</v>
      </c>
      <c r="O15" s="1123"/>
      <c r="P15" s="959"/>
      <c r="Q15"/>
      <c r="R15"/>
      <c r="S15"/>
      <c r="T15"/>
      <c r="U15"/>
      <c r="V15"/>
      <c r="W15"/>
      <c r="X15"/>
      <c r="Y15"/>
      <c r="Z15"/>
      <c r="AA15"/>
      <c r="AB15"/>
    </row>
    <row r="16" spans="1:28" s="50" customFormat="1" ht="15.75" customHeight="1">
      <c r="A16" s="684" t="s">
        <v>277</v>
      </c>
      <c r="B16" s="956">
        <v>17319451854.129997</v>
      </c>
      <c r="C16" s="956">
        <v>12307841145.16</v>
      </c>
      <c r="D16" s="956">
        <v>11869343847.1</v>
      </c>
      <c r="E16" s="956">
        <v>40852126267.780006</v>
      </c>
      <c r="F16" s="956">
        <v>21581191069.909996</v>
      </c>
      <c r="G16" s="956">
        <v>13702331387.189999</v>
      </c>
      <c r="H16" s="956">
        <v>21740028296.240009</v>
      </c>
      <c r="I16" s="956">
        <v>15336233068.750002</v>
      </c>
      <c r="J16" s="956">
        <v>12950820811.549999</v>
      </c>
      <c r="K16" s="956">
        <v>22129382097.459999</v>
      </c>
      <c r="L16" s="956">
        <v>12375763961.969999</v>
      </c>
      <c r="M16" s="956">
        <v>12126615545.140001</v>
      </c>
      <c r="N16" s="956">
        <v>214291129352.38004</v>
      </c>
      <c r="O16" s="1123"/>
      <c r="P16" s="959"/>
      <c r="Q16"/>
      <c r="R16"/>
      <c r="S16"/>
      <c r="T16"/>
      <c r="U16"/>
      <c r="V16"/>
      <c r="W16"/>
      <c r="X16"/>
      <c r="Y16"/>
      <c r="Z16"/>
      <c r="AA16"/>
      <c r="AB16"/>
    </row>
    <row r="17" spans="1:29" ht="15.75" customHeight="1">
      <c r="A17" s="683" t="s">
        <v>711</v>
      </c>
      <c r="B17" s="957">
        <v>16092111685.369999</v>
      </c>
      <c r="C17" s="957">
        <v>11936437967.970001</v>
      </c>
      <c r="D17" s="957">
        <v>11505389459.220001</v>
      </c>
      <c r="E17" s="957">
        <v>37006366850.240005</v>
      </c>
      <c r="F17" s="957">
        <v>21266986180.260002</v>
      </c>
      <c r="G17" s="957">
        <v>13398733126.15</v>
      </c>
      <c r="H17" s="957">
        <v>18653366022.170002</v>
      </c>
      <c r="I17" s="957">
        <v>14952593152.77</v>
      </c>
      <c r="J17" s="957">
        <v>12590675305.43</v>
      </c>
      <c r="K17" s="957">
        <v>18833515139.139999</v>
      </c>
      <c r="L17" s="957">
        <v>12055458280.42</v>
      </c>
      <c r="M17" s="957">
        <v>11785897931.200001</v>
      </c>
      <c r="N17" s="957">
        <v>200077531100.34</v>
      </c>
      <c r="O17" s="1123"/>
      <c r="P17" s="959"/>
      <c r="Q17"/>
      <c r="R17"/>
      <c r="S17"/>
      <c r="T17"/>
      <c r="U17"/>
      <c r="V17"/>
      <c r="W17"/>
      <c r="X17"/>
      <c r="Y17"/>
      <c r="Z17"/>
      <c r="AA17"/>
      <c r="AB17"/>
    </row>
    <row r="18" spans="1:29" ht="17.25" customHeight="1">
      <c r="A18" s="683" t="s">
        <v>498</v>
      </c>
      <c r="B18" s="957">
        <v>0</v>
      </c>
      <c r="C18" s="957">
        <v>0</v>
      </c>
      <c r="D18" s="957">
        <v>0</v>
      </c>
      <c r="E18" s="957">
        <v>0</v>
      </c>
      <c r="F18" s="957">
        <v>0</v>
      </c>
      <c r="G18" s="957">
        <v>0</v>
      </c>
      <c r="H18" s="957">
        <v>0</v>
      </c>
      <c r="I18" s="957">
        <v>0</v>
      </c>
      <c r="J18" s="957">
        <v>0</v>
      </c>
      <c r="K18" s="957">
        <v>0</v>
      </c>
      <c r="L18" s="957">
        <v>0</v>
      </c>
      <c r="M18" s="957">
        <v>0</v>
      </c>
      <c r="N18" s="957">
        <v>0</v>
      </c>
      <c r="O18" s="1123"/>
      <c r="P18" s="959"/>
      <c r="Q18"/>
      <c r="R18"/>
      <c r="S18"/>
      <c r="T18"/>
      <c r="U18"/>
      <c r="V18"/>
      <c r="W18"/>
      <c r="X18"/>
      <c r="Y18"/>
      <c r="Z18"/>
      <c r="AA18"/>
      <c r="AB18"/>
    </row>
    <row r="19" spans="1:29" ht="15.75" customHeight="1">
      <c r="A19" s="683" t="s">
        <v>712</v>
      </c>
      <c r="B19" s="957">
        <v>851255581.69000006</v>
      </c>
      <c r="C19" s="957">
        <v>0</v>
      </c>
      <c r="D19" s="957">
        <v>0</v>
      </c>
      <c r="E19" s="957">
        <v>3479250750.8600001</v>
      </c>
      <c r="F19" s="957">
        <v>0</v>
      </c>
      <c r="G19" s="957">
        <v>0</v>
      </c>
      <c r="H19" s="957">
        <v>2729280141.9200001</v>
      </c>
      <c r="I19" s="957">
        <v>0</v>
      </c>
      <c r="J19" s="957">
        <v>0</v>
      </c>
      <c r="K19" s="957">
        <v>2975194943.1799998</v>
      </c>
      <c r="L19" s="957">
        <v>0</v>
      </c>
      <c r="M19" s="957">
        <v>0</v>
      </c>
      <c r="N19" s="957">
        <v>10034981417.65</v>
      </c>
      <c r="O19" s="1123"/>
      <c r="P19" s="959"/>
      <c r="Q19"/>
      <c r="R19"/>
      <c r="S19"/>
      <c r="T19"/>
      <c r="U19"/>
      <c r="V19"/>
      <c r="W19"/>
      <c r="X19"/>
      <c r="Y19"/>
      <c r="Z19"/>
      <c r="AA19"/>
      <c r="AB19"/>
    </row>
    <row r="20" spans="1:29" s="50" customFormat="1" ht="15.75" customHeight="1">
      <c r="A20" s="683" t="s">
        <v>500</v>
      </c>
      <c r="B20" s="957">
        <v>90487279.090000004</v>
      </c>
      <c r="C20" s="957">
        <v>103863564.97</v>
      </c>
      <c r="D20" s="957">
        <v>91982125.790000007</v>
      </c>
      <c r="E20" s="957">
        <v>105671174.87</v>
      </c>
      <c r="F20" s="957">
        <v>93119808.010000005</v>
      </c>
      <c r="G20" s="957">
        <v>99706077.409999996</v>
      </c>
      <c r="H20" s="957">
        <v>91902592.840000004</v>
      </c>
      <c r="I20" s="957">
        <v>101675107.83</v>
      </c>
      <c r="J20" s="957">
        <v>98347043.120000005</v>
      </c>
      <c r="K20" s="957">
        <v>96139098.469999999</v>
      </c>
      <c r="L20" s="957">
        <v>110980567.19</v>
      </c>
      <c r="M20" s="957">
        <v>111389344.02</v>
      </c>
      <c r="N20" s="957">
        <v>1195263783.6100001</v>
      </c>
      <c r="O20" s="1123"/>
      <c r="P20" s="959"/>
      <c r="Q20"/>
      <c r="R20"/>
      <c r="S20"/>
      <c r="T20"/>
      <c r="U20"/>
      <c r="V20"/>
      <c r="W20"/>
      <c r="X20"/>
      <c r="Y20"/>
      <c r="Z20"/>
      <c r="AA20"/>
      <c r="AB20"/>
    </row>
    <row r="21" spans="1:29" ht="15.75" customHeight="1">
      <c r="A21" s="683" t="s">
        <v>501</v>
      </c>
      <c r="B21" s="957">
        <v>165819681.21000001</v>
      </c>
      <c r="C21" s="957">
        <v>155176233.09</v>
      </c>
      <c r="D21" s="957">
        <v>136072240.40000001</v>
      </c>
      <c r="E21" s="957">
        <v>154512605.40000001</v>
      </c>
      <c r="F21" s="957">
        <v>142362015.27000001</v>
      </c>
      <c r="G21" s="957">
        <v>123254700.76000001</v>
      </c>
      <c r="H21" s="957">
        <v>121630249.63</v>
      </c>
      <c r="I21" s="957">
        <v>147753480.83000001</v>
      </c>
      <c r="J21" s="957">
        <v>137014126.46000001</v>
      </c>
      <c r="K21" s="957">
        <v>102893301.17</v>
      </c>
      <c r="L21" s="957">
        <v>113643156.33</v>
      </c>
      <c r="M21" s="957">
        <v>142512407.63999999</v>
      </c>
      <c r="N21" s="957">
        <v>1642644198.1900001</v>
      </c>
      <c r="O21" s="1123"/>
      <c r="P21" s="959"/>
      <c r="Q21"/>
      <c r="R21"/>
      <c r="S21"/>
      <c r="T21"/>
      <c r="U21"/>
      <c r="V21"/>
      <c r="W21"/>
      <c r="X21"/>
      <c r="Y21"/>
      <c r="Z21"/>
      <c r="AA21"/>
      <c r="AB21"/>
    </row>
    <row r="22" spans="1:29" ht="15.75" customHeight="1">
      <c r="A22" s="683" t="s">
        <v>502</v>
      </c>
      <c r="B22" s="957">
        <v>20012131.100000001</v>
      </c>
      <c r="C22" s="957">
        <v>20904826.800000001</v>
      </c>
      <c r="D22" s="957">
        <v>20549378.199999999</v>
      </c>
      <c r="E22" s="957">
        <v>20624418.100000001</v>
      </c>
      <c r="F22" s="957">
        <v>19897105.800000001</v>
      </c>
      <c r="G22" s="957">
        <v>21224737.300000001</v>
      </c>
      <c r="H22" s="957">
        <v>20936121.699999999</v>
      </c>
      <c r="I22" s="957">
        <v>20358889.199999999</v>
      </c>
      <c r="J22" s="957">
        <v>19908649.800000001</v>
      </c>
      <c r="K22" s="957">
        <v>19833609.899999999</v>
      </c>
      <c r="L22" s="957">
        <v>19908649.800000001</v>
      </c>
      <c r="M22" s="957">
        <v>19833619.899999999</v>
      </c>
      <c r="N22" s="957">
        <v>243992137.60000002</v>
      </c>
      <c r="O22" s="1123"/>
      <c r="P22" s="959"/>
      <c r="Q22"/>
      <c r="R22"/>
      <c r="S22"/>
      <c r="T22"/>
      <c r="U22"/>
      <c r="V22"/>
      <c r="W22"/>
      <c r="X22"/>
      <c r="Y22"/>
      <c r="Z22"/>
      <c r="AA22"/>
      <c r="AB22"/>
    </row>
    <row r="23" spans="1:29" ht="15.75" customHeight="1">
      <c r="A23" s="683" t="s">
        <v>503</v>
      </c>
      <c r="B23" s="957">
        <v>11394775.379999999</v>
      </c>
      <c r="C23" s="957">
        <v>8749072.9900000002</v>
      </c>
      <c r="D23" s="957">
        <v>9452840.3599999994</v>
      </c>
      <c r="E23" s="957">
        <v>7046975.1400000006</v>
      </c>
      <c r="F23" s="957">
        <v>9682300.4499999993</v>
      </c>
      <c r="G23" s="957">
        <v>9616212.5899999999</v>
      </c>
      <c r="H23" s="957">
        <v>10407791.460000001</v>
      </c>
      <c r="I23" s="957">
        <v>9263272.8399999999</v>
      </c>
      <c r="J23" s="957">
        <v>9478701.1300000008</v>
      </c>
      <c r="K23" s="957">
        <v>9472447.5299999993</v>
      </c>
      <c r="L23" s="957">
        <v>9248037.120000001</v>
      </c>
      <c r="M23" s="957">
        <v>11652923.629999999</v>
      </c>
      <c r="N23" s="957">
        <v>115465350.61999999</v>
      </c>
      <c r="O23" s="1123"/>
      <c r="P23" s="959"/>
      <c r="Q23"/>
      <c r="R23"/>
      <c r="S23"/>
      <c r="T23"/>
      <c r="U23"/>
      <c r="V23"/>
      <c r="W23"/>
      <c r="X23"/>
      <c r="Y23"/>
      <c r="Z23"/>
      <c r="AA23"/>
      <c r="AB23"/>
    </row>
    <row r="24" spans="1:29" ht="15.75" customHeight="1">
      <c r="A24" s="683" t="s">
        <v>504</v>
      </c>
      <c r="B24" s="957">
        <v>7604099.1200000001</v>
      </c>
      <c r="C24" s="957">
        <v>635707.15</v>
      </c>
      <c r="D24" s="957">
        <v>12302001.82</v>
      </c>
      <c r="E24" s="957">
        <v>5083182.42</v>
      </c>
      <c r="F24" s="957">
        <v>1354459.07</v>
      </c>
      <c r="G24" s="957">
        <v>1097393.17</v>
      </c>
      <c r="H24" s="957">
        <v>19406758.109999999</v>
      </c>
      <c r="I24" s="957">
        <v>13959534.5</v>
      </c>
      <c r="J24" s="957">
        <v>2469160.1</v>
      </c>
      <c r="K24" s="957">
        <v>824082.09</v>
      </c>
      <c r="L24" s="957">
        <v>13704757.51</v>
      </c>
      <c r="M24" s="957">
        <v>5168907.9400000004</v>
      </c>
      <c r="N24" s="957">
        <v>83610043</v>
      </c>
      <c r="O24" s="1123"/>
      <c r="P24" s="959"/>
      <c r="Q24"/>
      <c r="R24"/>
      <c r="S24"/>
      <c r="T24"/>
      <c r="U24"/>
      <c r="V24"/>
      <c r="W24"/>
      <c r="X24"/>
      <c r="Y24"/>
      <c r="Z24"/>
      <c r="AA24"/>
      <c r="AB24"/>
    </row>
    <row r="25" spans="1:29" ht="15.75" customHeight="1">
      <c r="A25" s="683" t="s">
        <v>505</v>
      </c>
      <c r="B25" s="957">
        <v>80766621.170000002</v>
      </c>
      <c r="C25" s="957">
        <v>82073772.189999998</v>
      </c>
      <c r="D25" s="957">
        <v>93595801.310000002</v>
      </c>
      <c r="E25" s="957">
        <v>73570310.75</v>
      </c>
      <c r="F25" s="957">
        <v>47789201.049999997</v>
      </c>
      <c r="G25" s="957">
        <v>48699139.810000002</v>
      </c>
      <c r="H25" s="957">
        <v>93098618.409999996</v>
      </c>
      <c r="I25" s="957">
        <v>90629630.780000001</v>
      </c>
      <c r="J25" s="957">
        <v>92927825.510000005</v>
      </c>
      <c r="K25" s="957">
        <v>91509475.980000004</v>
      </c>
      <c r="L25" s="957">
        <v>52820513.600000001</v>
      </c>
      <c r="M25" s="957">
        <v>50160410.810000002</v>
      </c>
      <c r="N25" s="957">
        <v>897641321.37000012</v>
      </c>
      <c r="O25" s="1123"/>
      <c r="P25" s="959"/>
      <c r="Q25"/>
      <c r="R25"/>
      <c r="S25"/>
      <c r="T25"/>
      <c r="U25"/>
      <c r="V25"/>
      <c r="W25"/>
      <c r="X25"/>
      <c r="Y25"/>
      <c r="Z25"/>
      <c r="AA25"/>
      <c r="AB25"/>
    </row>
    <row r="26" spans="1:29" ht="15.75" customHeight="1">
      <c r="A26" s="684" t="s">
        <v>276</v>
      </c>
      <c r="B26" s="956">
        <v>9006288914.1599979</v>
      </c>
      <c r="C26" s="956">
        <v>4037553451.1200008</v>
      </c>
      <c r="D26" s="956">
        <v>3902391030.5799999</v>
      </c>
      <c r="E26" s="956">
        <v>6447409285.2799988</v>
      </c>
      <c r="F26" s="956">
        <v>6464677561.8899994</v>
      </c>
      <c r="G26" s="956">
        <v>8149682008.170001</v>
      </c>
      <c r="H26" s="956">
        <v>4848541598.3399992</v>
      </c>
      <c r="I26" s="956">
        <v>4835349428.1599998</v>
      </c>
      <c r="J26" s="956">
        <v>4477165811.9700003</v>
      </c>
      <c r="K26" s="956">
        <v>4917729633.6500006</v>
      </c>
      <c r="L26" s="956">
        <v>5513751744.0900002</v>
      </c>
      <c r="M26" s="956">
        <v>5332121540.7200012</v>
      </c>
      <c r="N26" s="956">
        <v>67932662008.130005</v>
      </c>
      <c r="O26" s="1123"/>
      <c r="P26" s="959"/>
      <c r="Q26"/>
      <c r="R26"/>
      <c r="S26"/>
      <c r="T26"/>
      <c r="U26"/>
      <c r="V26"/>
      <c r="W26"/>
      <c r="X26"/>
      <c r="Y26"/>
      <c r="Z26"/>
      <c r="AA26"/>
      <c r="AB26"/>
    </row>
    <row r="27" spans="1:29" ht="15.75" customHeight="1">
      <c r="A27" s="683" t="s">
        <v>506</v>
      </c>
      <c r="B27" s="957">
        <v>4103545395.8800001</v>
      </c>
      <c r="C27" s="957">
        <v>600981294.90999997</v>
      </c>
      <c r="D27" s="957">
        <v>589034875.38</v>
      </c>
      <c r="E27" s="957">
        <v>2461302750.1599998</v>
      </c>
      <c r="F27" s="957">
        <v>2270719805.1700001</v>
      </c>
      <c r="G27" s="957">
        <v>4585489890.9700003</v>
      </c>
      <c r="H27" s="957">
        <v>1167128351.2</v>
      </c>
      <c r="I27" s="957">
        <v>1215838987.3099999</v>
      </c>
      <c r="J27" s="957">
        <v>1033690905.66</v>
      </c>
      <c r="K27" s="957">
        <v>1202665591.48</v>
      </c>
      <c r="L27" s="957">
        <v>1909742369.79</v>
      </c>
      <c r="M27" s="957">
        <v>1205420550.0799999</v>
      </c>
      <c r="N27" s="957">
        <v>22345560767.990005</v>
      </c>
      <c r="O27" s="1123"/>
      <c r="P27" s="959"/>
      <c r="Q27"/>
      <c r="R27"/>
      <c r="S27"/>
      <c r="T27"/>
      <c r="U27"/>
      <c r="V27"/>
      <c r="W27"/>
      <c r="X27"/>
      <c r="Y27"/>
      <c r="Z27"/>
      <c r="AA27"/>
      <c r="AB27"/>
    </row>
    <row r="28" spans="1:29" ht="15.75" customHeight="1">
      <c r="A28" s="683" t="s">
        <v>507</v>
      </c>
      <c r="B28" s="957">
        <v>633498172.19000006</v>
      </c>
      <c r="C28" s="957">
        <v>307046229.36000001</v>
      </c>
      <c r="D28" s="957">
        <v>272650047.64999998</v>
      </c>
      <c r="E28" s="957">
        <v>439660218.67000002</v>
      </c>
      <c r="F28" s="957">
        <v>227476004.69</v>
      </c>
      <c r="G28" s="957">
        <v>333136396.63999999</v>
      </c>
      <c r="H28" s="957">
        <v>412617625.52999997</v>
      </c>
      <c r="I28" s="957">
        <v>222886377.75999999</v>
      </c>
      <c r="J28" s="957">
        <v>220060527.86000001</v>
      </c>
      <c r="K28" s="957">
        <v>359129799.62</v>
      </c>
      <c r="L28" s="957">
        <v>265833138.97999999</v>
      </c>
      <c r="M28" s="957">
        <v>325911069.42000002</v>
      </c>
      <c r="N28" s="957">
        <v>4019905608.3700008</v>
      </c>
      <c r="O28" s="1123"/>
      <c r="P28" s="959"/>
      <c r="Q28"/>
      <c r="R28"/>
      <c r="S28"/>
      <c r="T28"/>
      <c r="U28"/>
      <c r="V28"/>
      <c r="W28"/>
      <c r="X28"/>
      <c r="Y28"/>
      <c r="Z28"/>
      <c r="AA28"/>
      <c r="AB28"/>
    </row>
    <row r="29" spans="1:29" s="50" customFormat="1" ht="15.75" customHeight="1">
      <c r="A29" s="683" t="s">
        <v>508</v>
      </c>
      <c r="B29" s="957">
        <v>2492181593.7799997</v>
      </c>
      <c r="C29" s="957">
        <v>1926127505.0699999</v>
      </c>
      <c r="D29" s="957">
        <v>1671918608.46</v>
      </c>
      <c r="E29" s="957">
        <v>2040924912.1899998</v>
      </c>
      <c r="F29" s="957">
        <v>2123228133.1700001</v>
      </c>
      <c r="G29" s="957">
        <v>1849628154.98</v>
      </c>
      <c r="H29" s="957">
        <v>1835728176.54</v>
      </c>
      <c r="I29" s="957">
        <v>1982510435.75</v>
      </c>
      <c r="J29" s="957">
        <v>1862006041.5300002</v>
      </c>
      <c r="K29" s="957">
        <v>1991436532.0599999</v>
      </c>
      <c r="L29" s="957">
        <v>1932040113.3599999</v>
      </c>
      <c r="M29" s="957">
        <v>2164998829.98</v>
      </c>
      <c r="N29" s="957">
        <v>23872729036.869999</v>
      </c>
      <c r="O29" s="1123"/>
      <c r="P29" s="959"/>
      <c r="Q29"/>
      <c r="R29"/>
      <c r="S29"/>
      <c r="T29"/>
      <c r="U29"/>
      <c r="V29"/>
      <c r="W29"/>
      <c r="X29"/>
      <c r="Y29"/>
      <c r="Z29"/>
      <c r="AA29"/>
      <c r="AB29"/>
    </row>
    <row r="30" spans="1:29" ht="15.75" customHeight="1">
      <c r="A30" s="683" t="s">
        <v>509</v>
      </c>
      <c r="B30" s="957">
        <v>17357328.109999999</v>
      </c>
      <c r="C30" s="957">
        <v>18184119.740000002</v>
      </c>
      <c r="D30" s="957">
        <v>17968665.66</v>
      </c>
      <c r="E30" s="957">
        <v>18694029.849999998</v>
      </c>
      <c r="F30" s="957">
        <v>18379893.710000001</v>
      </c>
      <c r="G30" s="957">
        <v>18373474.59</v>
      </c>
      <c r="H30" s="957">
        <v>28306642.170000002</v>
      </c>
      <c r="I30" s="957">
        <v>18700717.07</v>
      </c>
      <c r="J30" s="957">
        <v>18054066.390000001</v>
      </c>
      <c r="K30" s="957">
        <v>18071028.359999999</v>
      </c>
      <c r="L30" s="957">
        <v>17736033.719999999</v>
      </c>
      <c r="M30" s="957">
        <v>19786135</v>
      </c>
      <c r="N30" s="957">
        <v>229612134.36999997</v>
      </c>
      <c r="O30" s="1123"/>
      <c r="P30" s="959"/>
      <c r="Q30"/>
      <c r="R30"/>
      <c r="S30"/>
      <c r="T30"/>
      <c r="U30"/>
      <c r="V30"/>
      <c r="W30"/>
      <c r="X30"/>
      <c r="Y30"/>
      <c r="Z30"/>
      <c r="AA30"/>
      <c r="AB30"/>
    </row>
    <row r="31" spans="1:29" ht="15.75" customHeight="1">
      <c r="A31" s="683" t="s">
        <v>510</v>
      </c>
      <c r="B31" s="957">
        <v>91853498</v>
      </c>
      <c r="C31" s="957">
        <v>94310302.780000001</v>
      </c>
      <c r="D31" s="957">
        <v>96109743.909999996</v>
      </c>
      <c r="E31" s="957">
        <v>93604423.909999996</v>
      </c>
      <c r="F31" s="957">
        <v>93034845.299999997</v>
      </c>
      <c r="G31" s="957">
        <v>92738199.299999997</v>
      </c>
      <c r="H31" s="957">
        <v>92010967.299999997</v>
      </c>
      <c r="I31" s="957">
        <v>92728035.299999997</v>
      </c>
      <c r="J31" s="957">
        <v>92767995.650000006</v>
      </c>
      <c r="K31" s="957">
        <v>91652226.299999997</v>
      </c>
      <c r="L31" s="957">
        <v>92309936.299999997</v>
      </c>
      <c r="M31" s="957">
        <v>92890543.299999997</v>
      </c>
      <c r="N31" s="957">
        <v>1116010717.3499999</v>
      </c>
      <c r="O31" s="1123"/>
      <c r="P31" s="959"/>
      <c r="Q31"/>
      <c r="R31"/>
      <c r="S31"/>
      <c r="T31"/>
      <c r="U31"/>
      <c r="V31"/>
      <c r="W31"/>
      <c r="X31"/>
      <c r="Y31"/>
      <c r="Z31"/>
      <c r="AA31"/>
      <c r="AB31"/>
    </row>
    <row r="32" spans="1:29" ht="15.75" customHeight="1">
      <c r="A32" s="683" t="s">
        <v>511</v>
      </c>
      <c r="B32" s="957">
        <v>903819030.14999998</v>
      </c>
      <c r="C32" s="957">
        <v>641061563.60000002</v>
      </c>
      <c r="D32" s="957">
        <v>793031044.35000002</v>
      </c>
      <c r="E32" s="957">
        <v>817800123.97000003</v>
      </c>
      <c r="F32" s="957">
        <v>793421685.46000004</v>
      </c>
      <c r="G32" s="957">
        <v>733128147.96000004</v>
      </c>
      <c r="H32" s="957">
        <v>802895970.07999992</v>
      </c>
      <c r="I32" s="957">
        <v>736088720.36000001</v>
      </c>
      <c r="J32" s="957">
        <v>702501545.98000002</v>
      </c>
      <c r="K32" s="957">
        <v>771652524</v>
      </c>
      <c r="L32" s="957">
        <v>707424345.94000006</v>
      </c>
      <c r="M32" s="957">
        <v>864195889.51999998</v>
      </c>
      <c r="N32" s="957">
        <v>9267020591.3700008</v>
      </c>
      <c r="O32" s="1123"/>
      <c r="P32" s="959"/>
      <c r="Q32"/>
      <c r="R32"/>
      <c r="S32"/>
      <c r="T32"/>
      <c r="U32"/>
      <c r="V32"/>
      <c r="W32"/>
      <c r="X32"/>
      <c r="Y32"/>
      <c r="Z32"/>
      <c r="AA32"/>
      <c r="AB32"/>
      <c r="AC32" s="155"/>
    </row>
    <row r="33" spans="1:28" ht="15.75" customHeight="1">
      <c r="A33" s="683" t="s">
        <v>1521</v>
      </c>
      <c r="B33" s="957">
        <v>0</v>
      </c>
      <c r="C33" s="957">
        <v>0</v>
      </c>
      <c r="D33" s="957">
        <v>0</v>
      </c>
      <c r="E33" s="957">
        <v>0</v>
      </c>
      <c r="F33" s="957">
        <v>0</v>
      </c>
      <c r="G33" s="957">
        <v>0</v>
      </c>
      <c r="H33" s="957">
        <v>0</v>
      </c>
      <c r="I33" s="957">
        <v>0</v>
      </c>
      <c r="J33" s="957">
        <v>0</v>
      </c>
      <c r="K33" s="957">
        <v>0</v>
      </c>
      <c r="L33" s="957">
        <v>0</v>
      </c>
      <c r="M33" s="957">
        <v>0</v>
      </c>
      <c r="N33" s="957">
        <v>0</v>
      </c>
      <c r="O33" s="1123"/>
      <c r="P33" s="959"/>
      <c r="Q33"/>
      <c r="R33"/>
      <c r="S33"/>
      <c r="T33"/>
      <c r="U33"/>
      <c r="V33"/>
      <c r="W33"/>
      <c r="X33"/>
      <c r="Y33"/>
      <c r="Z33"/>
      <c r="AA33"/>
      <c r="AB33"/>
    </row>
    <row r="34" spans="1:28" s="50" customFormat="1" ht="15.75" customHeight="1">
      <c r="A34" s="683" t="s">
        <v>1520</v>
      </c>
      <c r="B34" s="957">
        <v>764033896.04999995</v>
      </c>
      <c r="C34" s="957">
        <v>449842435.66000003</v>
      </c>
      <c r="D34" s="957">
        <v>461678045.17000002</v>
      </c>
      <c r="E34" s="957">
        <v>575422826.52999997</v>
      </c>
      <c r="F34" s="957">
        <v>938417194.38999999</v>
      </c>
      <c r="G34" s="957">
        <v>537187743.73000002</v>
      </c>
      <c r="H34" s="957">
        <v>509853865.51999998</v>
      </c>
      <c r="I34" s="957">
        <v>566596154.61000001</v>
      </c>
      <c r="J34" s="957">
        <v>548084728.89999998</v>
      </c>
      <c r="K34" s="957">
        <v>483121931.82999998</v>
      </c>
      <c r="L34" s="957">
        <v>588665806</v>
      </c>
      <c r="M34" s="957">
        <v>658918523.41999996</v>
      </c>
      <c r="N34" s="957">
        <v>7081823151.8099995</v>
      </c>
      <c r="O34" s="1123"/>
      <c r="P34" s="959"/>
      <c r="Q34"/>
      <c r="R34"/>
      <c r="S34"/>
      <c r="T34"/>
      <c r="U34"/>
      <c r="V34"/>
      <c r="W34"/>
      <c r="X34"/>
      <c r="Y34"/>
      <c r="Z34"/>
      <c r="AA34"/>
      <c r="AB34"/>
    </row>
    <row r="35" spans="1:28" ht="15.75" customHeight="1">
      <c r="A35" s="684" t="s">
        <v>274</v>
      </c>
      <c r="B35" s="956">
        <v>226422069</v>
      </c>
      <c r="C35" s="956">
        <v>275444165.44000006</v>
      </c>
      <c r="D35" s="956">
        <v>255908830.07000002</v>
      </c>
      <c r="E35" s="956">
        <v>283996408.75</v>
      </c>
      <c r="F35" s="956">
        <v>382065514.14999998</v>
      </c>
      <c r="G35" s="956">
        <v>267043131.30000001</v>
      </c>
      <c r="H35" s="956">
        <v>290296555.32999998</v>
      </c>
      <c r="I35" s="956">
        <v>305667878.06999999</v>
      </c>
      <c r="J35" s="956">
        <v>288964431.64999998</v>
      </c>
      <c r="K35" s="956">
        <v>289771840.75</v>
      </c>
      <c r="L35" s="956">
        <v>263847085.79000002</v>
      </c>
      <c r="M35" s="956">
        <v>283922458.70000005</v>
      </c>
      <c r="N35" s="956">
        <v>3413350369</v>
      </c>
      <c r="O35" s="1123"/>
      <c r="P35" s="959"/>
      <c r="Q35"/>
      <c r="R35"/>
      <c r="S35"/>
      <c r="T35"/>
      <c r="U35"/>
      <c r="V35"/>
      <c r="W35"/>
      <c r="X35"/>
      <c r="Y35"/>
      <c r="Z35"/>
      <c r="AA35"/>
      <c r="AB35"/>
    </row>
    <row r="36" spans="1:28" ht="15.75" customHeight="1">
      <c r="A36" s="684" t="s">
        <v>180</v>
      </c>
      <c r="B36" s="956">
        <v>3853707743.8900003</v>
      </c>
      <c r="C36" s="956">
        <v>3770227875.4599996</v>
      </c>
      <c r="D36" s="956">
        <v>6252190488.2900009</v>
      </c>
      <c r="E36" s="956">
        <v>8025131164.1999998</v>
      </c>
      <c r="F36" s="956">
        <v>4554584854.3899994</v>
      </c>
      <c r="G36" s="956">
        <v>4043467159.3800001</v>
      </c>
      <c r="H36" s="956">
        <v>3979298343.9799995</v>
      </c>
      <c r="I36" s="956">
        <v>4519012955.9199982</v>
      </c>
      <c r="J36" s="956">
        <v>5813931588.0299997</v>
      </c>
      <c r="K36" s="956">
        <v>8326419826.3199997</v>
      </c>
      <c r="L36" s="956">
        <v>4301245452.6599998</v>
      </c>
      <c r="M36" s="956">
        <v>4480692405.9800005</v>
      </c>
      <c r="N36" s="956">
        <v>61919909858.499992</v>
      </c>
      <c r="O36" s="1123"/>
      <c r="P36" s="959"/>
      <c r="Q36"/>
      <c r="R36"/>
      <c r="S36"/>
      <c r="T36"/>
      <c r="U36"/>
      <c r="V36"/>
      <c r="W36"/>
      <c r="X36"/>
      <c r="Y36"/>
      <c r="Z36"/>
      <c r="AA36"/>
      <c r="AB36"/>
    </row>
    <row r="37" spans="1:28" ht="15.75" customHeight="1">
      <c r="A37" s="683" t="s">
        <v>710</v>
      </c>
      <c r="B37" s="957">
        <v>1004388161.66</v>
      </c>
      <c r="C37" s="957">
        <v>1046663862.24</v>
      </c>
      <c r="D37" s="957">
        <v>1394777635.23</v>
      </c>
      <c r="E37" s="957">
        <v>1366677352.3800001</v>
      </c>
      <c r="F37" s="957">
        <v>1356734251.04</v>
      </c>
      <c r="G37" s="957">
        <v>1420466078.74</v>
      </c>
      <c r="H37" s="957">
        <v>1286675482.5599999</v>
      </c>
      <c r="I37" s="957">
        <v>1249599814.97</v>
      </c>
      <c r="J37" s="957">
        <v>1465663836.4000001</v>
      </c>
      <c r="K37" s="957">
        <v>1650971536.1199999</v>
      </c>
      <c r="L37" s="957">
        <v>1607100349.55</v>
      </c>
      <c r="M37" s="957">
        <v>1497001416.95</v>
      </c>
      <c r="N37" s="957">
        <v>16346719777.84</v>
      </c>
      <c r="O37" s="1123"/>
      <c r="P37" s="959"/>
      <c r="Q37"/>
      <c r="R37"/>
      <c r="S37"/>
      <c r="T37"/>
      <c r="U37"/>
      <c r="V37"/>
      <c r="W37"/>
      <c r="X37"/>
      <c r="Y37"/>
      <c r="Z37"/>
      <c r="AA37"/>
      <c r="AB37"/>
    </row>
    <row r="38" spans="1:28" ht="15.75" customHeight="1">
      <c r="A38" s="683" t="s">
        <v>515</v>
      </c>
      <c r="B38" s="957">
        <v>280848524.14999998</v>
      </c>
      <c r="C38" s="957">
        <v>144802526.47999999</v>
      </c>
      <c r="D38" s="957">
        <v>363686772.31</v>
      </c>
      <c r="E38" s="957">
        <v>4321708980.4899998</v>
      </c>
      <c r="F38" s="957">
        <v>361222013.25999999</v>
      </c>
      <c r="G38" s="957">
        <v>273504168.56999999</v>
      </c>
      <c r="H38" s="957">
        <v>331987509.70999998</v>
      </c>
      <c r="I38" s="957">
        <v>311741585.44999999</v>
      </c>
      <c r="J38" s="957">
        <v>259821013.58000001</v>
      </c>
      <c r="K38" s="957">
        <v>3713471613.98</v>
      </c>
      <c r="L38" s="957">
        <v>264208677.50999999</v>
      </c>
      <c r="M38" s="957">
        <v>196583876.38999999</v>
      </c>
      <c r="N38" s="957">
        <v>10823587261.879999</v>
      </c>
      <c r="O38" s="1123"/>
      <c r="P38" s="959"/>
      <c r="Q38"/>
      <c r="R38"/>
      <c r="S38"/>
      <c r="T38"/>
      <c r="U38"/>
      <c r="V38"/>
      <c r="W38"/>
      <c r="X38"/>
      <c r="Y38"/>
      <c r="Z38"/>
      <c r="AA38"/>
      <c r="AB38"/>
    </row>
    <row r="39" spans="1:28" ht="15.75" customHeight="1">
      <c r="A39" s="683" t="s">
        <v>516</v>
      </c>
      <c r="B39" s="957">
        <v>133484133.86</v>
      </c>
      <c r="C39" s="957">
        <v>511227170.08999997</v>
      </c>
      <c r="D39" s="957">
        <v>2130289340.0599999</v>
      </c>
      <c r="E39" s="957">
        <v>232485765.63</v>
      </c>
      <c r="F39" s="957">
        <v>199254445.78999999</v>
      </c>
      <c r="G39" s="957">
        <v>162562865.77000001</v>
      </c>
      <c r="H39" s="957">
        <v>150556066.62</v>
      </c>
      <c r="I39" s="957">
        <v>328831443.69</v>
      </c>
      <c r="J39" s="957">
        <v>1761123718.02</v>
      </c>
      <c r="K39" s="957">
        <v>198490536.06999999</v>
      </c>
      <c r="L39" s="957">
        <v>120400187.94</v>
      </c>
      <c r="M39" s="957">
        <v>103397607.31999999</v>
      </c>
      <c r="N39" s="957">
        <v>6032103280.8599987</v>
      </c>
      <c r="O39" s="1123"/>
      <c r="P39" s="959"/>
      <c r="Q39"/>
      <c r="R39"/>
      <c r="S39"/>
      <c r="T39"/>
      <c r="U39"/>
      <c r="V39"/>
      <c r="W39"/>
      <c r="X39"/>
      <c r="Y39"/>
      <c r="Z39"/>
      <c r="AA39"/>
      <c r="AB39"/>
    </row>
    <row r="40" spans="1:28" ht="15.75" customHeight="1">
      <c r="A40" s="683" t="s">
        <v>517</v>
      </c>
      <c r="B40" s="957">
        <v>97489206.299999997</v>
      </c>
      <c r="C40" s="957">
        <v>99479320.409999996</v>
      </c>
      <c r="D40" s="957">
        <v>91156324.280000001</v>
      </c>
      <c r="E40" s="957">
        <v>120085264.73</v>
      </c>
      <c r="F40" s="957">
        <v>93919235.400000006</v>
      </c>
      <c r="G40" s="957">
        <v>111426161.08</v>
      </c>
      <c r="H40" s="957">
        <v>80718076.900000006</v>
      </c>
      <c r="I40" s="957">
        <v>91041870.370000005</v>
      </c>
      <c r="J40" s="957">
        <v>145181893.30000001</v>
      </c>
      <c r="K40" s="957">
        <v>222094640.53</v>
      </c>
      <c r="L40" s="957">
        <v>102765498.5</v>
      </c>
      <c r="M40" s="957">
        <v>121143232.45999999</v>
      </c>
      <c r="N40" s="957">
        <v>1376500724.26</v>
      </c>
      <c r="O40" s="1123"/>
      <c r="P40" s="959"/>
      <c r="Q40"/>
      <c r="R40"/>
      <c r="S40"/>
      <c r="T40"/>
      <c r="U40"/>
      <c r="V40"/>
      <c r="W40"/>
      <c r="X40"/>
      <c r="Y40"/>
      <c r="Z40"/>
      <c r="AA40"/>
      <c r="AB40"/>
    </row>
    <row r="41" spans="1:28" ht="15.75" customHeight="1">
      <c r="A41" s="683" t="s">
        <v>1505</v>
      </c>
      <c r="B41" s="957">
        <v>0</v>
      </c>
      <c r="C41" s="957">
        <v>0</v>
      </c>
      <c r="D41" s="957">
        <v>0</v>
      </c>
      <c r="E41" s="957">
        <v>0</v>
      </c>
      <c r="F41" s="957">
        <v>0</v>
      </c>
      <c r="G41" s="957">
        <v>0</v>
      </c>
      <c r="H41" s="957">
        <v>0</v>
      </c>
      <c r="I41" s="957">
        <v>0</v>
      </c>
      <c r="J41" s="957">
        <v>0</v>
      </c>
      <c r="K41" s="957">
        <v>0</v>
      </c>
      <c r="L41" s="957">
        <v>0</v>
      </c>
      <c r="M41" s="957">
        <v>0</v>
      </c>
      <c r="N41" s="957">
        <v>0</v>
      </c>
      <c r="O41" s="1123"/>
      <c r="P41" s="959"/>
      <c r="Q41"/>
      <c r="R41"/>
      <c r="S41"/>
      <c r="T41"/>
      <c r="U41"/>
      <c r="V41"/>
      <c r="W41"/>
      <c r="X41"/>
      <c r="Y41"/>
      <c r="Z41"/>
      <c r="AA41"/>
      <c r="AB41"/>
    </row>
    <row r="42" spans="1:28" ht="15.75" customHeight="1">
      <c r="A42" s="683" t="s">
        <v>709</v>
      </c>
      <c r="B42" s="957">
        <v>229570887.66999999</v>
      </c>
      <c r="C42" s="957">
        <v>223464069.16999999</v>
      </c>
      <c r="D42" s="957">
        <v>227833084.00999999</v>
      </c>
      <c r="E42" s="957">
        <v>211883878.88</v>
      </c>
      <c r="F42" s="957">
        <v>221122233.36000001</v>
      </c>
      <c r="G42" s="957">
        <v>208673710.40000001</v>
      </c>
      <c r="H42" s="957">
        <v>240837558.49000001</v>
      </c>
      <c r="I42" s="957">
        <v>223295283.72999999</v>
      </c>
      <c r="J42" s="957">
        <v>215888630.49000001</v>
      </c>
      <c r="K42" s="957">
        <v>226627381.02000001</v>
      </c>
      <c r="L42" s="957">
        <v>206319302.40000001</v>
      </c>
      <c r="M42" s="957">
        <v>239397420.09</v>
      </c>
      <c r="N42" s="957">
        <v>2674913439.7100005</v>
      </c>
      <c r="O42" s="1123"/>
      <c r="P42" s="959"/>
      <c r="Q42"/>
      <c r="R42"/>
      <c r="S42"/>
      <c r="T42"/>
      <c r="U42"/>
      <c r="V42"/>
      <c r="W42"/>
      <c r="X42"/>
      <c r="Y42"/>
      <c r="Z42"/>
      <c r="AA42"/>
      <c r="AB42"/>
    </row>
    <row r="43" spans="1:28" s="50" customFormat="1" ht="15.75" customHeight="1">
      <c r="A43" s="683" t="s">
        <v>1509</v>
      </c>
      <c r="B43" s="957">
        <v>119455368.98</v>
      </c>
      <c r="C43" s="957">
        <v>47657946.350000001</v>
      </c>
      <c r="D43" s="957">
        <v>206864640.13999999</v>
      </c>
      <c r="E43" s="957">
        <v>71015902.790000007</v>
      </c>
      <c r="F43" s="957">
        <v>117765548.89</v>
      </c>
      <c r="G43" s="957">
        <v>98414924.540000007</v>
      </c>
      <c r="H43" s="957">
        <v>78139761.549999997</v>
      </c>
      <c r="I43" s="957">
        <v>53460709.5</v>
      </c>
      <c r="J43" s="957">
        <v>87584634.849999994</v>
      </c>
      <c r="K43" s="957">
        <v>56743101.659999996</v>
      </c>
      <c r="L43" s="957">
        <v>54932592.32</v>
      </c>
      <c r="M43" s="957">
        <v>69656700.010000005</v>
      </c>
      <c r="N43" s="957">
        <v>1061691831.58</v>
      </c>
      <c r="O43" s="1123"/>
      <c r="P43" s="959"/>
      <c r="Q43"/>
      <c r="R43"/>
      <c r="S43"/>
      <c r="T43"/>
      <c r="U43"/>
      <c r="V43"/>
      <c r="W43"/>
      <c r="X43"/>
      <c r="Y43"/>
      <c r="Z43"/>
      <c r="AA43"/>
      <c r="AB43"/>
    </row>
    <row r="44" spans="1:28" ht="15.75" customHeight="1">
      <c r="A44" s="683" t="s">
        <v>521</v>
      </c>
      <c r="B44" s="957">
        <v>1792610485.51</v>
      </c>
      <c r="C44" s="957">
        <v>1470643290.05</v>
      </c>
      <c r="D44" s="957">
        <v>1504013173.9300001</v>
      </c>
      <c r="E44" s="957">
        <v>1449399127.97</v>
      </c>
      <c r="F44" s="957">
        <v>1903704577.22</v>
      </c>
      <c r="G44" s="957">
        <v>1470986638.6800001</v>
      </c>
      <c r="H44" s="957">
        <v>1550883491.28</v>
      </c>
      <c r="I44" s="957">
        <v>1948543485.6099999</v>
      </c>
      <c r="J44" s="957">
        <v>1514024302.6300001</v>
      </c>
      <c r="K44" s="957">
        <v>1914966941.03</v>
      </c>
      <c r="L44" s="957">
        <v>1569709548.4300001</v>
      </c>
      <c r="M44" s="957">
        <v>1920188585</v>
      </c>
      <c r="N44" s="957">
        <v>20009673647.34</v>
      </c>
      <c r="O44" s="1123"/>
      <c r="P44" s="959"/>
      <c r="Q44"/>
      <c r="R44"/>
      <c r="S44"/>
      <c r="T44"/>
      <c r="U44"/>
      <c r="V44"/>
      <c r="W44"/>
      <c r="X44"/>
      <c r="Y44"/>
      <c r="Z44"/>
      <c r="AA44"/>
      <c r="AB44"/>
    </row>
    <row r="45" spans="1:28" ht="15.75" customHeight="1">
      <c r="A45" s="683" t="s">
        <v>522</v>
      </c>
      <c r="B45" s="957">
        <v>195860975.76000002</v>
      </c>
      <c r="C45" s="957">
        <v>226289690.67000002</v>
      </c>
      <c r="D45" s="957">
        <v>333569518.32999998</v>
      </c>
      <c r="E45" s="957">
        <v>251874891.32999998</v>
      </c>
      <c r="F45" s="957">
        <v>300862549.43000007</v>
      </c>
      <c r="G45" s="957">
        <v>297432611.60000002</v>
      </c>
      <c r="H45" s="957">
        <v>259500396.86999997</v>
      </c>
      <c r="I45" s="957">
        <v>312498762.60000002</v>
      </c>
      <c r="J45" s="957">
        <v>364643558.75999993</v>
      </c>
      <c r="K45" s="957">
        <v>343054075.90999997</v>
      </c>
      <c r="L45" s="957">
        <v>375809296.01000005</v>
      </c>
      <c r="M45" s="957">
        <v>333323567.75999993</v>
      </c>
      <c r="N45" s="957">
        <v>3594719895.0299993</v>
      </c>
      <c r="O45" s="1123"/>
      <c r="P45" s="959"/>
      <c r="Q45"/>
      <c r="R45"/>
      <c r="S45"/>
      <c r="T45"/>
      <c r="U45"/>
      <c r="V45"/>
      <c r="W45"/>
      <c r="X45"/>
      <c r="Y45"/>
      <c r="Z45"/>
      <c r="AA45"/>
      <c r="AB45"/>
    </row>
    <row r="46" spans="1:28" ht="15.75" customHeight="1">
      <c r="A46" s="684" t="s">
        <v>288</v>
      </c>
      <c r="B46" s="956">
        <v>39029629025.190002</v>
      </c>
      <c r="C46" s="956">
        <v>31476700603.659996</v>
      </c>
      <c r="D46" s="956">
        <v>30100167595.610001</v>
      </c>
      <c r="E46" s="956">
        <v>32558208712.250004</v>
      </c>
      <c r="F46" s="956">
        <v>31922258619.429996</v>
      </c>
      <c r="G46" s="956">
        <v>31216420267.279995</v>
      </c>
      <c r="H46" s="956">
        <v>33473982172.259998</v>
      </c>
      <c r="I46" s="956">
        <v>31527667382.949997</v>
      </c>
      <c r="J46" s="956">
        <v>31332921452.43</v>
      </c>
      <c r="K46" s="956">
        <v>31201783070.969997</v>
      </c>
      <c r="L46" s="956">
        <v>30913274295.390003</v>
      </c>
      <c r="M46" s="956">
        <v>34927029499.340004</v>
      </c>
      <c r="N46" s="956">
        <v>389680042696.76001</v>
      </c>
      <c r="O46" s="1123"/>
      <c r="P46" s="959"/>
      <c r="Q46"/>
      <c r="R46"/>
      <c r="S46"/>
      <c r="T46"/>
      <c r="U46"/>
      <c r="V46"/>
      <c r="W46"/>
      <c r="X46"/>
      <c r="Y46"/>
      <c r="Z46"/>
      <c r="AA46"/>
      <c r="AB46"/>
    </row>
    <row r="47" spans="1:28" ht="15.75" customHeight="1">
      <c r="A47" s="684" t="s">
        <v>289</v>
      </c>
      <c r="B47" s="956">
        <v>21901933042.669998</v>
      </c>
      <c r="C47" s="956">
        <v>17624734117.539997</v>
      </c>
      <c r="D47" s="956">
        <v>16953744973.959999</v>
      </c>
      <c r="E47" s="956">
        <v>18555039469.980003</v>
      </c>
      <c r="F47" s="956">
        <v>16861269223.76</v>
      </c>
      <c r="G47" s="956">
        <v>17399010778.909996</v>
      </c>
      <c r="H47" s="956">
        <v>17189182837.240002</v>
      </c>
      <c r="I47" s="956">
        <v>18612153368.379997</v>
      </c>
      <c r="J47" s="956">
        <v>17448602375.389999</v>
      </c>
      <c r="K47" s="956">
        <v>16529426898.170002</v>
      </c>
      <c r="L47" s="956">
        <v>17564784739.730003</v>
      </c>
      <c r="M47" s="956">
        <v>19749555231.82</v>
      </c>
      <c r="N47" s="956">
        <v>216389437057.54999</v>
      </c>
      <c r="O47" s="1123"/>
      <c r="P47" s="959"/>
      <c r="Q47"/>
      <c r="R47"/>
      <c r="S47"/>
      <c r="T47"/>
      <c r="U47"/>
      <c r="V47"/>
      <c r="W47"/>
      <c r="X47"/>
      <c r="Y47"/>
      <c r="Z47"/>
      <c r="AA47"/>
      <c r="AB47"/>
    </row>
    <row r="48" spans="1:28" ht="15.75" customHeight="1">
      <c r="A48" s="685" t="s">
        <v>523</v>
      </c>
      <c r="B48" s="957">
        <v>21901933042.669998</v>
      </c>
      <c r="C48" s="957">
        <v>17624734117.539997</v>
      </c>
      <c r="D48" s="957">
        <v>16953744973.959999</v>
      </c>
      <c r="E48" s="957">
        <v>18555039469.980003</v>
      </c>
      <c r="F48" s="957">
        <v>16861269223.76</v>
      </c>
      <c r="G48" s="957">
        <v>17399010778.909996</v>
      </c>
      <c r="H48" s="957">
        <v>17189182837.240002</v>
      </c>
      <c r="I48" s="957">
        <v>18612153368.379997</v>
      </c>
      <c r="J48" s="957">
        <v>17448602375.389999</v>
      </c>
      <c r="K48" s="957">
        <v>16529426898.170002</v>
      </c>
      <c r="L48" s="957">
        <v>17564784739.730003</v>
      </c>
      <c r="M48" s="957">
        <v>19749555231.82</v>
      </c>
      <c r="N48" s="957">
        <v>216389437057.54999</v>
      </c>
      <c r="O48" s="1123"/>
      <c r="P48" s="959"/>
      <c r="Q48"/>
      <c r="R48"/>
      <c r="S48"/>
      <c r="T48"/>
      <c r="U48"/>
      <c r="V48"/>
      <c r="W48"/>
      <c r="X48"/>
      <c r="Y48"/>
      <c r="Z48"/>
      <c r="AA48"/>
      <c r="AB48"/>
    </row>
    <row r="49" spans="1:28" ht="15.75" customHeight="1">
      <c r="A49" s="684" t="s">
        <v>279</v>
      </c>
      <c r="B49" s="956">
        <v>13760675806.940001</v>
      </c>
      <c r="C49" s="956">
        <v>10868253972.41</v>
      </c>
      <c r="D49" s="956">
        <v>10847181894.819998</v>
      </c>
      <c r="E49" s="956">
        <v>11924167835.210003</v>
      </c>
      <c r="F49" s="956">
        <v>12746506839.569998</v>
      </c>
      <c r="G49" s="956">
        <v>11542645544.17</v>
      </c>
      <c r="H49" s="956">
        <v>13845953309.479998</v>
      </c>
      <c r="I49" s="956">
        <v>10673173203.330002</v>
      </c>
      <c r="J49" s="956">
        <v>11664984075.52</v>
      </c>
      <c r="K49" s="956">
        <v>12433387040.859999</v>
      </c>
      <c r="L49" s="956">
        <v>10909332641.49</v>
      </c>
      <c r="M49" s="956">
        <v>12027388231.700001</v>
      </c>
      <c r="N49" s="956">
        <v>143243650395.50003</v>
      </c>
      <c r="O49" s="1123"/>
      <c r="P49" s="959"/>
      <c r="Q49"/>
      <c r="R49"/>
      <c r="S49"/>
      <c r="T49"/>
      <c r="U49"/>
      <c r="V49"/>
      <c r="W49"/>
      <c r="X49"/>
      <c r="Y49"/>
      <c r="Z49"/>
      <c r="AA49"/>
      <c r="AB49"/>
    </row>
    <row r="50" spans="1:28" s="50" customFormat="1" ht="15.75" customHeight="1">
      <c r="A50" s="683" t="s">
        <v>524</v>
      </c>
      <c r="B50" s="957">
        <v>1199434462.4100001</v>
      </c>
      <c r="C50" s="957">
        <v>507297006.49000001</v>
      </c>
      <c r="D50" s="957">
        <v>573383936.12</v>
      </c>
      <c r="E50" s="957">
        <v>809550860.58000016</v>
      </c>
      <c r="F50" s="957">
        <v>707444731.86000001</v>
      </c>
      <c r="G50" s="957">
        <v>787489518.68000007</v>
      </c>
      <c r="H50" s="957">
        <v>833554975.61000001</v>
      </c>
      <c r="I50" s="957">
        <v>600999348.21999991</v>
      </c>
      <c r="J50" s="957">
        <v>721070925.90999997</v>
      </c>
      <c r="K50" s="957">
        <v>837785110.5200001</v>
      </c>
      <c r="L50" s="957">
        <v>797869768.22000015</v>
      </c>
      <c r="M50" s="957">
        <v>742243360.45000005</v>
      </c>
      <c r="N50" s="957">
        <v>9118124005.0700016</v>
      </c>
      <c r="O50" s="1123"/>
      <c r="P50" s="959"/>
      <c r="Q50"/>
      <c r="R50"/>
      <c r="S50"/>
      <c r="T50"/>
      <c r="U50"/>
      <c r="V50"/>
      <c r="W50"/>
      <c r="X50"/>
      <c r="Y50"/>
      <c r="Z50"/>
      <c r="AA50"/>
      <c r="AB50"/>
    </row>
    <row r="51" spans="1:28" ht="15.75" customHeight="1">
      <c r="A51" s="683" t="s">
        <v>525</v>
      </c>
      <c r="B51" s="957">
        <v>2517176662.0900002</v>
      </c>
      <c r="C51" s="957">
        <v>1589479465.3499999</v>
      </c>
      <c r="D51" s="957">
        <v>1416665535.4400001</v>
      </c>
      <c r="E51" s="957">
        <v>1785342979.97</v>
      </c>
      <c r="F51" s="957">
        <v>1839884443.74</v>
      </c>
      <c r="G51" s="957">
        <v>1882682569.0999999</v>
      </c>
      <c r="H51" s="957">
        <v>1906001379.48</v>
      </c>
      <c r="I51" s="957">
        <v>2021583540.8800001</v>
      </c>
      <c r="J51" s="957">
        <v>2122224003.8299999</v>
      </c>
      <c r="K51" s="957">
        <v>1707913049.6300001</v>
      </c>
      <c r="L51" s="957">
        <v>1763132074.0699999</v>
      </c>
      <c r="M51" s="957">
        <v>1766963295.71</v>
      </c>
      <c r="N51" s="957">
        <v>22319048999.289997</v>
      </c>
      <c r="O51" s="1123"/>
      <c r="P51" s="959"/>
      <c r="Q51"/>
      <c r="R51"/>
      <c r="S51"/>
      <c r="T51"/>
      <c r="U51"/>
      <c r="V51"/>
      <c r="W51"/>
      <c r="X51"/>
      <c r="Y51"/>
      <c r="Z51"/>
      <c r="AA51"/>
      <c r="AB51"/>
    </row>
    <row r="52" spans="1:28" ht="15.75" customHeight="1">
      <c r="A52" s="683" t="s">
        <v>526</v>
      </c>
      <c r="B52" s="957">
        <v>44887492.240000002</v>
      </c>
      <c r="C52" s="957">
        <v>27711096.920000002</v>
      </c>
      <c r="D52" s="957">
        <v>30652958.870000001</v>
      </c>
      <c r="E52" s="957">
        <v>63592696.18</v>
      </c>
      <c r="F52" s="957">
        <v>20888298.460000001</v>
      </c>
      <c r="G52" s="957">
        <v>34910490.609999999</v>
      </c>
      <c r="H52" s="957">
        <v>32308437.399999999</v>
      </c>
      <c r="I52" s="957">
        <v>30394858.510000002</v>
      </c>
      <c r="J52" s="957">
        <v>34237761.450000003</v>
      </c>
      <c r="K52" s="957">
        <v>35480406.590000004</v>
      </c>
      <c r="L52" s="957">
        <v>44146975.100000001</v>
      </c>
      <c r="M52" s="957">
        <v>43238896.18</v>
      </c>
      <c r="N52" s="957">
        <v>442450368.51000005</v>
      </c>
      <c r="O52" s="1123"/>
      <c r="P52" s="959"/>
      <c r="Q52"/>
      <c r="R52"/>
      <c r="S52"/>
      <c r="T52"/>
      <c r="U52"/>
      <c r="V52"/>
      <c r="W52"/>
      <c r="X52"/>
      <c r="Y52"/>
      <c r="Z52"/>
      <c r="AA52"/>
      <c r="AB52"/>
    </row>
    <row r="53" spans="1:28" ht="15.75" customHeight="1">
      <c r="A53" s="683" t="s">
        <v>527</v>
      </c>
      <c r="B53" s="957">
        <v>2957178492.0300002</v>
      </c>
      <c r="C53" s="957">
        <v>2520594845.23</v>
      </c>
      <c r="D53" s="957">
        <v>2544377812.8099999</v>
      </c>
      <c r="E53" s="957">
        <v>2598629107.3099999</v>
      </c>
      <c r="F53" s="957">
        <v>2876099194.6500001</v>
      </c>
      <c r="G53" s="957">
        <v>2478165813.5599999</v>
      </c>
      <c r="H53" s="957">
        <v>3372084673.1599998</v>
      </c>
      <c r="I53" s="957">
        <v>2375107188.5700002</v>
      </c>
      <c r="J53" s="957">
        <v>2611780174.5799999</v>
      </c>
      <c r="K53" s="957">
        <v>3046975048.8200002</v>
      </c>
      <c r="L53" s="957">
        <v>2492368184.8200002</v>
      </c>
      <c r="M53" s="957">
        <v>2935277020.2399998</v>
      </c>
      <c r="N53" s="1017">
        <v>32808637555.779999</v>
      </c>
      <c r="O53" s="1123"/>
      <c r="P53" s="959"/>
      <c r="Q53"/>
      <c r="R53"/>
      <c r="S53"/>
      <c r="T53"/>
      <c r="U53"/>
      <c r="V53"/>
      <c r="W53"/>
      <c r="X53"/>
      <c r="Y53"/>
      <c r="Z53"/>
      <c r="AA53"/>
      <c r="AB53"/>
    </row>
    <row r="54" spans="1:28" ht="15.75" customHeight="1">
      <c r="A54" s="683" t="s">
        <v>528</v>
      </c>
      <c r="B54" s="957">
        <v>5006585459.04</v>
      </c>
      <c r="C54" s="957">
        <v>4257327349.48</v>
      </c>
      <c r="D54" s="957">
        <v>4350592200.9499998</v>
      </c>
      <c r="E54" s="957">
        <v>4448446493.9300003</v>
      </c>
      <c r="F54" s="957">
        <v>4942841176.5699997</v>
      </c>
      <c r="G54" s="957">
        <v>4275449817.3800001</v>
      </c>
      <c r="H54" s="957">
        <v>5500033260.04</v>
      </c>
      <c r="I54" s="957">
        <v>3400023533.1900001</v>
      </c>
      <c r="J54" s="957">
        <v>4099372424.0900002</v>
      </c>
      <c r="K54" s="957">
        <v>4805251030.7799997</v>
      </c>
      <c r="L54" s="957">
        <v>3791146101.4699998</v>
      </c>
      <c r="M54" s="957">
        <v>4656918370.8400002</v>
      </c>
      <c r="N54" s="1017">
        <v>53533987217.759995</v>
      </c>
      <c r="O54" s="1123"/>
      <c r="P54" s="959"/>
      <c r="Q54"/>
      <c r="R54"/>
      <c r="S54"/>
      <c r="T54"/>
      <c r="U54"/>
      <c r="V54"/>
      <c r="W54"/>
      <c r="X54"/>
      <c r="Y54"/>
      <c r="Z54"/>
      <c r="AA54"/>
      <c r="AB54"/>
    </row>
    <row r="55" spans="1:28" s="50" customFormat="1" ht="15.75" customHeight="1">
      <c r="A55" s="683" t="s">
        <v>529</v>
      </c>
      <c r="B55" s="957">
        <v>826327480.72000003</v>
      </c>
      <c r="C55" s="957">
        <v>817367429.5</v>
      </c>
      <c r="D55" s="957">
        <v>795187285.32000005</v>
      </c>
      <c r="E55" s="957">
        <v>810497397.78999996</v>
      </c>
      <c r="F55" s="957">
        <v>805310506.48000002</v>
      </c>
      <c r="G55" s="957">
        <v>819075853.49000001</v>
      </c>
      <c r="H55" s="957">
        <v>816673694.63</v>
      </c>
      <c r="I55" s="957">
        <v>805142238.70000005</v>
      </c>
      <c r="J55" s="957">
        <v>828385355.22000003</v>
      </c>
      <c r="K55" s="957">
        <v>813886799.97000003</v>
      </c>
      <c r="L55" s="957">
        <v>814849603.04999995</v>
      </c>
      <c r="M55" s="957">
        <v>806662380.60000002</v>
      </c>
      <c r="N55" s="957">
        <v>9759366025.4700012</v>
      </c>
      <c r="O55" s="1123"/>
      <c r="P55" s="959"/>
      <c r="Q55"/>
      <c r="R55"/>
      <c r="S55"/>
      <c r="T55"/>
      <c r="U55"/>
      <c r="V55"/>
      <c r="W55"/>
      <c r="X55"/>
      <c r="Y55"/>
      <c r="Z55"/>
      <c r="AA55"/>
      <c r="AB55"/>
    </row>
    <row r="56" spans="1:28" s="50" customFormat="1" ht="15.75" customHeight="1">
      <c r="A56" s="683" t="s">
        <v>530</v>
      </c>
      <c r="B56" s="957">
        <v>1205665758.4100001</v>
      </c>
      <c r="C56" s="957">
        <v>1144068779.4400001</v>
      </c>
      <c r="D56" s="957">
        <v>1132902165.3099999</v>
      </c>
      <c r="E56" s="957">
        <v>1408108299.45</v>
      </c>
      <c r="F56" s="957">
        <v>1550618487.8099999</v>
      </c>
      <c r="G56" s="957">
        <v>1261451481.3499999</v>
      </c>
      <c r="H56" s="957">
        <v>1381876889.1600001</v>
      </c>
      <c r="I56" s="957">
        <v>1439922495.26</v>
      </c>
      <c r="J56" s="957">
        <v>1244388930.4400001</v>
      </c>
      <c r="K56" s="957">
        <v>1182286094.55</v>
      </c>
      <c r="L56" s="957">
        <v>1202399934.76</v>
      </c>
      <c r="M56" s="957">
        <v>1076084907.6800001</v>
      </c>
      <c r="N56" s="957">
        <v>15229774223.620001</v>
      </c>
      <c r="O56" s="1123"/>
      <c r="P56" s="959"/>
      <c r="Q56"/>
      <c r="R56"/>
      <c r="S56"/>
      <c r="T56"/>
      <c r="U56"/>
      <c r="V56"/>
      <c r="W56"/>
      <c r="X56"/>
      <c r="Y56"/>
      <c r="Z56"/>
      <c r="AA56"/>
      <c r="AB56"/>
    </row>
    <row r="57" spans="1:28" ht="15.75" customHeight="1">
      <c r="A57" s="683" t="s">
        <v>513</v>
      </c>
      <c r="B57" s="957">
        <v>3420000</v>
      </c>
      <c r="C57" s="957">
        <v>4408000</v>
      </c>
      <c r="D57" s="957">
        <v>3420000</v>
      </c>
      <c r="E57" s="957">
        <v>0</v>
      </c>
      <c r="F57" s="957">
        <v>3420000</v>
      </c>
      <c r="G57" s="957">
        <v>3420000</v>
      </c>
      <c r="H57" s="957">
        <v>3420000</v>
      </c>
      <c r="I57" s="957">
        <v>0</v>
      </c>
      <c r="J57" s="957">
        <v>3524500</v>
      </c>
      <c r="K57" s="957">
        <v>3809500</v>
      </c>
      <c r="L57" s="957">
        <v>3420000</v>
      </c>
      <c r="M57" s="957">
        <v>0</v>
      </c>
      <c r="N57" s="957">
        <v>32262000</v>
      </c>
      <c r="O57" s="1123"/>
      <c r="P57" s="959"/>
      <c r="Q57"/>
      <c r="R57"/>
      <c r="S57"/>
      <c r="T57"/>
      <c r="U57"/>
      <c r="V57"/>
      <c r="W57"/>
      <c r="X57"/>
      <c r="Y57"/>
      <c r="Z57"/>
      <c r="AA57"/>
      <c r="AB57"/>
    </row>
    <row r="58" spans="1:28" ht="15.75" customHeight="1">
      <c r="A58" s="684" t="s">
        <v>4</v>
      </c>
      <c r="B58" s="956">
        <v>3171063637.5799994</v>
      </c>
      <c r="C58" s="956">
        <v>2767987261.6399999</v>
      </c>
      <c r="D58" s="956">
        <v>2091827573.7</v>
      </c>
      <c r="E58" s="956">
        <v>1835696484.5799999</v>
      </c>
      <c r="F58" s="956">
        <v>2085446361.5699999</v>
      </c>
      <c r="G58" s="956">
        <v>1894891863.8599999</v>
      </c>
      <c r="H58" s="956">
        <v>2247154159.3499999</v>
      </c>
      <c r="I58" s="956">
        <v>2054621722.1199999</v>
      </c>
      <c r="J58" s="956">
        <v>2019819587.8100002</v>
      </c>
      <c r="K58" s="956">
        <v>2024249597.1700001</v>
      </c>
      <c r="L58" s="956">
        <v>2236878889.6100001</v>
      </c>
      <c r="M58" s="956">
        <v>2922126080.6599998</v>
      </c>
      <c r="N58" s="956">
        <v>27351763219.650005</v>
      </c>
      <c r="O58" s="1123"/>
      <c r="P58" s="959"/>
      <c r="Q58"/>
      <c r="R58"/>
      <c r="S58"/>
      <c r="T58"/>
      <c r="U58"/>
      <c r="V58"/>
      <c r="W58"/>
      <c r="X58"/>
      <c r="Y58"/>
      <c r="Z58"/>
      <c r="AA58"/>
      <c r="AB58"/>
    </row>
    <row r="59" spans="1:28" ht="15.75" customHeight="1">
      <c r="A59" s="683" t="s">
        <v>531</v>
      </c>
      <c r="B59" s="957">
        <v>1839012526.7</v>
      </c>
      <c r="C59" s="957">
        <v>1973184846.3099999</v>
      </c>
      <c r="D59" s="957">
        <v>1885926577.8499999</v>
      </c>
      <c r="E59" s="957">
        <v>1649702122.25</v>
      </c>
      <c r="F59" s="957">
        <v>1897525523.24</v>
      </c>
      <c r="G59" s="957">
        <v>1715830529.99</v>
      </c>
      <c r="H59" s="957">
        <v>2040625693.2</v>
      </c>
      <c r="I59" s="957">
        <v>1877360738.5899999</v>
      </c>
      <c r="J59" s="957">
        <v>1841463617.8900001</v>
      </c>
      <c r="K59" s="957">
        <v>1819594921.9400001</v>
      </c>
      <c r="L59" s="957">
        <v>1826846444.97</v>
      </c>
      <c r="M59" s="957">
        <v>2318126533.9000001</v>
      </c>
      <c r="N59" s="957">
        <v>22685200076.830002</v>
      </c>
      <c r="O59" s="1123"/>
      <c r="P59" s="959"/>
      <c r="Q59"/>
      <c r="R59"/>
      <c r="S59"/>
      <c r="T59"/>
      <c r="U59"/>
      <c r="V59"/>
      <c r="W59"/>
      <c r="X59"/>
      <c r="Y59"/>
      <c r="Z59"/>
      <c r="AA59"/>
      <c r="AB59"/>
    </row>
    <row r="60" spans="1:28" ht="15.75" customHeight="1">
      <c r="A60" s="683" t="s">
        <v>532</v>
      </c>
      <c r="B60" s="957">
        <v>1198693175</v>
      </c>
      <c r="C60" s="957">
        <v>661397325</v>
      </c>
      <c r="D60" s="957">
        <v>67086400</v>
      </c>
      <c r="E60" s="957">
        <v>45512025</v>
      </c>
      <c r="F60" s="957">
        <v>47203575</v>
      </c>
      <c r="G60" s="957">
        <v>41337375</v>
      </c>
      <c r="H60" s="957">
        <v>46580550</v>
      </c>
      <c r="I60" s="957">
        <v>40746325</v>
      </c>
      <c r="J60" s="957">
        <v>39396525</v>
      </c>
      <c r="K60" s="957">
        <v>65327250</v>
      </c>
      <c r="L60" s="957">
        <v>272063050</v>
      </c>
      <c r="M60" s="957">
        <v>447040300</v>
      </c>
      <c r="N60" s="957">
        <v>2972383875</v>
      </c>
      <c r="O60" s="1123"/>
      <c r="P60" s="959"/>
      <c r="Q60"/>
      <c r="R60"/>
      <c r="S60"/>
      <c r="T60"/>
      <c r="U60"/>
      <c r="V60"/>
      <c r="W60"/>
      <c r="X60"/>
      <c r="Y60"/>
      <c r="Z60"/>
      <c r="AA60"/>
      <c r="AB60"/>
    </row>
    <row r="61" spans="1:28" s="50" customFormat="1" ht="15.75" customHeight="1">
      <c r="A61" s="683" t="s">
        <v>546</v>
      </c>
      <c r="B61" s="957">
        <v>0</v>
      </c>
      <c r="C61" s="957">
        <v>0</v>
      </c>
      <c r="D61" s="957">
        <v>0</v>
      </c>
      <c r="E61" s="957">
        <v>0</v>
      </c>
      <c r="F61" s="957">
        <v>0</v>
      </c>
      <c r="G61" s="957">
        <v>0</v>
      </c>
      <c r="H61" s="957">
        <v>0</v>
      </c>
      <c r="I61" s="957">
        <v>0</v>
      </c>
      <c r="J61" s="957">
        <v>0</v>
      </c>
      <c r="K61" s="957">
        <v>0</v>
      </c>
      <c r="L61" s="957">
        <v>0</v>
      </c>
      <c r="M61" s="957">
        <v>0</v>
      </c>
      <c r="N61" s="957">
        <v>0</v>
      </c>
      <c r="O61" s="1123"/>
      <c r="P61" s="959"/>
      <c r="Q61"/>
      <c r="R61"/>
      <c r="S61"/>
      <c r="T61"/>
      <c r="U61"/>
      <c r="V61"/>
      <c r="W61"/>
      <c r="X61"/>
      <c r="Y61"/>
      <c r="Z61"/>
      <c r="AA61"/>
      <c r="AB61"/>
    </row>
    <row r="62" spans="1:28" s="50" customFormat="1" ht="15.75" customHeight="1">
      <c r="A62" s="683" t="s">
        <v>533</v>
      </c>
      <c r="B62" s="957">
        <v>133346361.47</v>
      </c>
      <c r="C62" s="957">
        <v>133398779.16</v>
      </c>
      <c r="D62" s="957">
        <v>138801359.13999999</v>
      </c>
      <c r="E62" s="957">
        <v>140472018.47</v>
      </c>
      <c r="F62" s="957">
        <v>140685574.54000002</v>
      </c>
      <c r="G62" s="957">
        <v>137710279.87</v>
      </c>
      <c r="H62" s="957">
        <v>159903644.06</v>
      </c>
      <c r="I62" s="957">
        <v>136489818.16999999</v>
      </c>
      <c r="J62" s="957">
        <v>138869908.47</v>
      </c>
      <c r="K62" s="957">
        <v>139306910.44</v>
      </c>
      <c r="L62" s="957">
        <v>137966538.27000001</v>
      </c>
      <c r="M62" s="957">
        <v>155638753.87</v>
      </c>
      <c r="N62" s="957">
        <v>1692589945.9300003</v>
      </c>
      <c r="O62" s="1123"/>
      <c r="P62" s="959"/>
      <c r="Q62"/>
      <c r="R62"/>
      <c r="S62"/>
      <c r="T62"/>
      <c r="U62"/>
      <c r="V62"/>
      <c r="W62"/>
      <c r="X62"/>
      <c r="Y62"/>
      <c r="Z62"/>
      <c r="AA62"/>
      <c r="AB62"/>
    </row>
    <row r="63" spans="1:28" ht="15.75" customHeight="1">
      <c r="A63" s="683" t="s">
        <v>534</v>
      </c>
      <c r="B63" s="957">
        <v>11574.410000000002</v>
      </c>
      <c r="C63" s="957">
        <v>6311.17</v>
      </c>
      <c r="D63" s="957">
        <v>13236.71</v>
      </c>
      <c r="E63" s="957">
        <v>10318.86</v>
      </c>
      <c r="F63" s="957">
        <v>31688.79</v>
      </c>
      <c r="G63" s="957">
        <v>13679</v>
      </c>
      <c r="H63" s="957">
        <v>44272.09</v>
      </c>
      <c r="I63" s="957">
        <v>24840.36</v>
      </c>
      <c r="J63" s="957">
        <v>89536.45</v>
      </c>
      <c r="K63" s="957">
        <v>20514.79</v>
      </c>
      <c r="L63" s="957">
        <v>2856.37</v>
      </c>
      <c r="M63" s="957">
        <v>1320492.8899999999</v>
      </c>
      <c r="N63" s="957">
        <v>1589321.89</v>
      </c>
      <c r="O63" s="1123"/>
      <c r="P63" s="959"/>
      <c r="Q63"/>
      <c r="R63"/>
      <c r="S63"/>
      <c r="T63"/>
      <c r="U63"/>
      <c r="V63"/>
      <c r="W63"/>
      <c r="X63"/>
      <c r="Y63"/>
      <c r="Z63"/>
      <c r="AA63"/>
      <c r="AB63"/>
    </row>
    <row r="64" spans="1:28" s="50" customFormat="1" ht="15.75" customHeight="1">
      <c r="A64" s="684" t="s">
        <v>280</v>
      </c>
      <c r="B64" s="956">
        <v>195956538</v>
      </c>
      <c r="C64" s="956">
        <v>215725252.06999999</v>
      </c>
      <c r="D64" s="956">
        <v>207413153.13</v>
      </c>
      <c r="E64" s="956">
        <v>243304922.48000002</v>
      </c>
      <c r="F64" s="956">
        <v>229036194.53</v>
      </c>
      <c r="G64" s="956">
        <v>379872080.34000003</v>
      </c>
      <c r="H64" s="956">
        <v>191691866.19</v>
      </c>
      <c r="I64" s="956">
        <v>187719089.12</v>
      </c>
      <c r="J64" s="956">
        <v>199515413.71000001</v>
      </c>
      <c r="K64" s="956">
        <v>214719534.76999998</v>
      </c>
      <c r="L64" s="956">
        <v>202278024.56</v>
      </c>
      <c r="M64" s="956">
        <v>227959955.16</v>
      </c>
      <c r="N64" s="956">
        <v>2695192024.0599999</v>
      </c>
      <c r="O64" s="1123"/>
      <c r="P64" s="960"/>
      <c r="Q64" s="961"/>
      <c r="R64" s="961"/>
      <c r="S64" s="961"/>
      <c r="T64" s="961"/>
      <c r="U64" s="961"/>
      <c r="V64" s="961"/>
      <c r="W64" s="961"/>
      <c r="X64" s="961"/>
      <c r="Y64" s="961"/>
      <c r="Z64" s="961"/>
      <c r="AA64" s="961"/>
      <c r="AB64" s="961"/>
    </row>
    <row r="65" spans="1:28" s="50" customFormat="1" ht="15.75" customHeight="1">
      <c r="A65" s="684" t="s">
        <v>281</v>
      </c>
      <c r="B65" s="956">
        <v>1031589182.36</v>
      </c>
      <c r="C65" s="956">
        <v>979976655.51999998</v>
      </c>
      <c r="D65" s="956">
        <v>995293191.73000002</v>
      </c>
      <c r="E65" s="956">
        <v>1005710666.28</v>
      </c>
      <c r="F65" s="956">
        <v>863930491.32000005</v>
      </c>
      <c r="G65" s="956">
        <v>828400115.84000003</v>
      </c>
      <c r="H65" s="956">
        <v>945965089.6500001</v>
      </c>
      <c r="I65" s="956">
        <v>1084322827.8699999</v>
      </c>
      <c r="J65" s="956">
        <v>902904270.09000003</v>
      </c>
      <c r="K65" s="956">
        <v>715151473.03999996</v>
      </c>
      <c r="L65" s="956">
        <v>809007214.31999993</v>
      </c>
      <c r="M65" s="956">
        <v>887814185.45000005</v>
      </c>
      <c r="N65" s="956">
        <v>11050065363.470001</v>
      </c>
      <c r="O65" s="1123"/>
      <c r="P65" s="959"/>
      <c r="Q65"/>
      <c r="R65"/>
      <c r="S65"/>
      <c r="T65"/>
      <c r="U65"/>
      <c r="V65"/>
      <c r="W65"/>
      <c r="X65"/>
      <c r="Y65"/>
      <c r="Z65"/>
      <c r="AA65"/>
      <c r="AB65"/>
    </row>
    <row r="66" spans="1:28" ht="15.75" customHeight="1">
      <c r="A66" s="153" t="s">
        <v>1510</v>
      </c>
      <c r="B66" s="957">
        <v>1031589182.36</v>
      </c>
      <c r="C66" s="957">
        <v>979976655.51999998</v>
      </c>
      <c r="D66" s="957">
        <v>995293191.73000002</v>
      </c>
      <c r="E66" s="957">
        <v>1005710666.28</v>
      </c>
      <c r="F66" s="957">
        <v>863908747.32000005</v>
      </c>
      <c r="G66" s="957">
        <v>828400115.84000003</v>
      </c>
      <c r="H66" s="957">
        <v>945965089.6500001</v>
      </c>
      <c r="I66" s="957">
        <v>1084322827.8699999</v>
      </c>
      <c r="J66" s="957">
        <v>902904270.09000003</v>
      </c>
      <c r="K66" s="957">
        <v>715151473.03999996</v>
      </c>
      <c r="L66" s="957">
        <v>809007214.31999993</v>
      </c>
      <c r="M66" s="957">
        <v>887814185.45000005</v>
      </c>
      <c r="N66" s="957">
        <v>11050043619.470001</v>
      </c>
      <c r="O66" s="1123"/>
      <c r="P66" s="959"/>
      <c r="Q66"/>
      <c r="R66"/>
      <c r="S66"/>
      <c r="T66"/>
      <c r="U66"/>
      <c r="V66"/>
      <c r="W66"/>
      <c r="X66"/>
      <c r="Y66"/>
      <c r="Z66"/>
      <c r="AA66"/>
      <c r="AB66"/>
    </row>
    <row r="67" spans="1:28" s="50" customFormat="1" ht="15.75" customHeight="1">
      <c r="A67" s="685" t="s">
        <v>513</v>
      </c>
      <c r="B67" s="957">
        <v>0</v>
      </c>
      <c r="C67" s="957">
        <v>0</v>
      </c>
      <c r="D67" s="957">
        <v>0</v>
      </c>
      <c r="E67" s="957">
        <v>0</v>
      </c>
      <c r="F67" s="1017">
        <v>0</v>
      </c>
      <c r="G67" s="957">
        <v>0</v>
      </c>
      <c r="H67" s="957">
        <v>0</v>
      </c>
      <c r="I67" s="957">
        <v>0</v>
      </c>
      <c r="J67" s="957">
        <v>0</v>
      </c>
      <c r="K67" s="957">
        <v>0</v>
      </c>
      <c r="L67" s="957">
        <v>0</v>
      </c>
      <c r="M67" s="957">
        <v>0</v>
      </c>
      <c r="N67" s="1017">
        <v>0</v>
      </c>
      <c r="O67" s="1123"/>
      <c r="P67" s="959"/>
      <c r="Q67"/>
      <c r="R67"/>
      <c r="S67"/>
      <c r="T67"/>
      <c r="U67"/>
      <c r="V67"/>
      <c r="W67"/>
      <c r="X67"/>
      <c r="Y67"/>
      <c r="Z67"/>
      <c r="AA67"/>
      <c r="AB67"/>
    </row>
    <row r="68" spans="1:28" ht="15.75" customHeight="1">
      <c r="A68" s="684" t="s">
        <v>282</v>
      </c>
      <c r="B68" s="956">
        <v>128797453.7</v>
      </c>
      <c r="C68" s="956">
        <v>132543726.3</v>
      </c>
      <c r="D68" s="956">
        <v>135822956.91</v>
      </c>
      <c r="E68" s="956">
        <v>123586094.63</v>
      </c>
      <c r="F68" s="956">
        <v>128619172.89</v>
      </c>
      <c r="G68" s="956">
        <v>117813839.06999999</v>
      </c>
      <c r="H68" s="956">
        <v>140757553.47</v>
      </c>
      <c r="I68" s="956">
        <v>127295588.56999999</v>
      </c>
      <c r="J68" s="956">
        <v>128938109.14</v>
      </c>
      <c r="K68" s="956">
        <v>131565670.48</v>
      </c>
      <c r="L68" s="956">
        <v>129026175.91</v>
      </c>
      <c r="M68" s="956">
        <v>160542149.28999999</v>
      </c>
      <c r="N68" s="956">
        <v>1585308490.3600001</v>
      </c>
      <c r="O68" s="1123"/>
      <c r="P68" s="959"/>
      <c r="Q68"/>
      <c r="R68"/>
      <c r="S68"/>
      <c r="T68"/>
      <c r="U68"/>
      <c r="V68"/>
      <c r="W68"/>
      <c r="X68"/>
      <c r="Y68"/>
      <c r="Z68"/>
      <c r="AA68"/>
      <c r="AB68"/>
    </row>
    <row r="69" spans="1:28" ht="15.75" customHeight="1">
      <c r="A69" s="153" t="s">
        <v>1513</v>
      </c>
      <c r="B69" s="957">
        <v>128797453.7</v>
      </c>
      <c r="C69" s="957">
        <v>132543726.3</v>
      </c>
      <c r="D69" s="957">
        <v>135822956.91</v>
      </c>
      <c r="E69" s="957">
        <v>123586094.63</v>
      </c>
      <c r="F69" s="957">
        <v>128619172.89</v>
      </c>
      <c r="G69" s="957">
        <v>117813839.06999999</v>
      </c>
      <c r="H69" s="957">
        <v>140757553.47</v>
      </c>
      <c r="I69" s="957">
        <v>127295588.56999999</v>
      </c>
      <c r="J69" s="957">
        <v>128938109.14</v>
      </c>
      <c r="K69" s="957">
        <v>131565670.48</v>
      </c>
      <c r="L69" s="957">
        <v>129026175.91</v>
      </c>
      <c r="M69" s="957">
        <v>160542149.28999999</v>
      </c>
      <c r="N69" s="957">
        <v>1585308490.3600001</v>
      </c>
      <c r="O69" s="1123"/>
      <c r="P69" s="959"/>
      <c r="Q69"/>
      <c r="R69"/>
      <c r="S69"/>
      <c r="T69"/>
      <c r="U69"/>
      <c r="V69"/>
      <c r="W69"/>
      <c r="X69"/>
      <c r="Y69"/>
      <c r="Z69"/>
      <c r="AA69"/>
      <c r="AB69"/>
    </row>
    <row r="70" spans="1:28" s="50" customFormat="1" ht="15.75" customHeight="1">
      <c r="A70" s="684" t="s">
        <v>283</v>
      </c>
      <c r="B70" s="956">
        <v>452307205.42999995</v>
      </c>
      <c r="C70" s="956">
        <v>575592902.88</v>
      </c>
      <c r="D70" s="956">
        <v>509488824.90000004</v>
      </c>
      <c r="E70" s="956">
        <v>566530812.22000003</v>
      </c>
      <c r="F70" s="956">
        <v>448622607.71000004</v>
      </c>
      <c r="G70" s="956">
        <v>467786966.5</v>
      </c>
      <c r="H70" s="956">
        <v>409219090</v>
      </c>
      <c r="I70" s="956">
        <v>476138345.59000003</v>
      </c>
      <c r="J70" s="956">
        <v>436525552.74000001</v>
      </c>
      <c r="K70" s="956">
        <v>441641187.13999999</v>
      </c>
      <c r="L70" s="956">
        <v>482377107.05000007</v>
      </c>
      <c r="M70" s="956">
        <v>540853157.54000008</v>
      </c>
      <c r="N70" s="956">
        <v>5807083759.7000008</v>
      </c>
      <c r="O70" s="1123"/>
      <c r="P70" s="959"/>
      <c r="Q70"/>
      <c r="R70"/>
      <c r="S70"/>
      <c r="T70"/>
      <c r="U70"/>
      <c r="V70"/>
      <c r="W70"/>
      <c r="X70"/>
      <c r="Y70"/>
      <c r="Z70"/>
      <c r="AA70"/>
      <c r="AB70"/>
    </row>
    <row r="71" spans="1:28" ht="15.75" customHeight="1">
      <c r="A71" s="685" t="s">
        <v>1514</v>
      </c>
      <c r="B71" s="957">
        <v>446415583.58999997</v>
      </c>
      <c r="C71" s="957">
        <v>569102972.01999998</v>
      </c>
      <c r="D71" s="957">
        <v>502488897.90000004</v>
      </c>
      <c r="E71" s="957">
        <v>559519462.86000001</v>
      </c>
      <c r="F71" s="957">
        <v>442340987.02000004</v>
      </c>
      <c r="G71" s="957">
        <v>461208268.5</v>
      </c>
      <c r="H71" s="957">
        <v>401946675</v>
      </c>
      <c r="I71" s="957">
        <v>469932114.05000001</v>
      </c>
      <c r="J71" s="957">
        <v>429910940.42000002</v>
      </c>
      <c r="K71" s="957">
        <v>435620844.86000001</v>
      </c>
      <c r="L71" s="957">
        <v>476531850.76000005</v>
      </c>
      <c r="M71" s="957">
        <v>536075349.84000003</v>
      </c>
      <c r="N71" s="957">
        <v>5731093946.8200006</v>
      </c>
      <c r="O71" s="1123"/>
      <c r="P71" s="959"/>
      <c r="Q71"/>
      <c r="R71"/>
      <c r="S71"/>
      <c r="T71"/>
      <c r="U71"/>
      <c r="V71"/>
      <c r="W71"/>
      <c r="X71"/>
      <c r="Y71"/>
      <c r="Z71"/>
      <c r="AA71"/>
      <c r="AB71"/>
    </row>
    <row r="72" spans="1:28" ht="15.75" customHeight="1">
      <c r="A72" s="685" t="s">
        <v>290</v>
      </c>
      <c r="B72" s="957">
        <v>5891621.8399999999</v>
      </c>
      <c r="C72" s="957">
        <v>6489930.8600000003</v>
      </c>
      <c r="D72" s="957">
        <v>6999927</v>
      </c>
      <c r="E72" s="957">
        <v>7011349.3600000003</v>
      </c>
      <c r="F72" s="957">
        <v>6281620.6899999995</v>
      </c>
      <c r="G72" s="957">
        <v>6578698</v>
      </c>
      <c r="H72" s="957">
        <v>7272415</v>
      </c>
      <c r="I72" s="957">
        <v>6206231.54</v>
      </c>
      <c r="J72" s="957">
        <v>6614612.3200000003</v>
      </c>
      <c r="K72" s="957">
        <v>6020342.2799999993</v>
      </c>
      <c r="L72" s="957">
        <v>5845256.29</v>
      </c>
      <c r="M72" s="957">
        <v>4777807.7</v>
      </c>
      <c r="N72" s="957">
        <v>75989812.88000001</v>
      </c>
      <c r="O72" s="1123"/>
      <c r="P72" s="959"/>
      <c r="Q72"/>
      <c r="R72"/>
      <c r="S72"/>
      <c r="T72"/>
      <c r="U72"/>
      <c r="V72"/>
      <c r="W72"/>
      <c r="X72"/>
      <c r="Y72"/>
      <c r="Z72"/>
      <c r="AA72"/>
      <c r="AB72"/>
    </row>
    <row r="73" spans="1:28" ht="15.75" customHeight="1">
      <c r="A73" s="684" t="s">
        <v>291</v>
      </c>
      <c r="B73" s="956">
        <v>1368396718.6200001</v>
      </c>
      <c r="C73" s="956">
        <v>1123530986.55</v>
      </c>
      <c r="D73" s="956">
        <v>1086544804.75</v>
      </c>
      <c r="E73" s="956">
        <v>1078701008.8500004</v>
      </c>
      <c r="F73" s="956">
        <v>1228424609.3400002</v>
      </c>
      <c r="G73" s="956">
        <v>1176192380.9000001</v>
      </c>
      <c r="H73" s="956">
        <v>1402177178.6100001</v>
      </c>
      <c r="I73" s="956">
        <v>1216547866.3600001</v>
      </c>
      <c r="J73" s="956">
        <v>1229725526.8499999</v>
      </c>
      <c r="K73" s="956">
        <v>1395900807.1000001</v>
      </c>
      <c r="L73" s="956">
        <v>1357463020.2699997</v>
      </c>
      <c r="M73" s="956">
        <v>10728156441.02</v>
      </c>
      <c r="N73" s="956">
        <v>24391761349.220001</v>
      </c>
      <c r="O73" s="1123"/>
      <c r="P73" s="959"/>
      <c r="Q73"/>
      <c r="R73"/>
      <c r="S73"/>
      <c r="T73"/>
      <c r="U73"/>
      <c r="V73"/>
      <c r="W73"/>
      <c r="X73"/>
      <c r="Y73"/>
      <c r="Z73"/>
      <c r="AA73"/>
      <c r="AB73"/>
    </row>
    <row r="74" spans="1:28" s="52" customFormat="1" ht="17.25" customHeight="1">
      <c r="A74" s="683" t="s">
        <v>1511</v>
      </c>
      <c r="B74" s="957">
        <v>337243574.30000001</v>
      </c>
      <c r="C74" s="957">
        <v>217828613.93000001</v>
      </c>
      <c r="D74" s="957">
        <v>254964013.61000001</v>
      </c>
      <c r="E74" s="957">
        <v>248836957.25</v>
      </c>
      <c r="F74" s="957">
        <v>223564106.91</v>
      </c>
      <c r="G74" s="957">
        <v>412203574.61000001</v>
      </c>
      <c r="H74" s="957">
        <v>358120216.08999997</v>
      </c>
      <c r="I74" s="957">
        <v>380322347.5</v>
      </c>
      <c r="J74" s="957">
        <v>399323135.80000001</v>
      </c>
      <c r="K74" s="957">
        <v>388862298.93000001</v>
      </c>
      <c r="L74" s="957">
        <v>525928598.39999998</v>
      </c>
      <c r="M74" s="957">
        <v>9756550123.5100002</v>
      </c>
      <c r="N74" s="957">
        <v>13503747560.84</v>
      </c>
      <c r="O74" s="1123"/>
      <c r="P74" s="959"/>
      <c r="Q74"/>
      <c r="R74"/>
      <c r="S74"/>
      <c r="T74"/>
      <c r="U74"/>
      <c r="V74"/>
      <c r="W74"/>
      <c r="X74"/>
      <c r="Y74"/>
      <c r="Z74"/>
      <c r="AA74"/>
      <c r="AB74"/>
    </row>
    <row r="75" spans="1:28" ht="15" customHeight="1">
      <c r="A75" s="683" t="s">
        <v>420</v>
      </c>
      <c r="B75" s="957">
        <v>10636436.1</v>
      </c>
      <c r="C75" s="957">
        <v>9891827.4900000002</v>
      </c>
      <c r="D75" s="957">
        <v>13929801.439999999</v>
      </c>
      <c r="E75" s="957">
        <v>14819326.23</v>
      </c>
      <c r="F75" s="957">
        <v>14114335.02</v>
      </c>
      <c r="G75" s="957">
        <v>19176339.27</v>
      </c>
      <c r="H75" s="957">
        <v>25087293.120000001</v>
      </c>
      <c r="I75" s="957">
        <v>19918904.219999999</v>
      </c>
      <c r="J75" s="957">
        <v>13371219.26</v>
      </c>
      <c r="K75" s="957">
        <v>18479622.809999999</v>
      </c>
      <c r="L75" s="957">
        <v>15935163.84</v>
      </c>
      <c r="M75" s="957">
        <v>12208480.76</v>
      </c>
      <c r="N75" s="957">
        <v>187568749.56</v>
      </c>
      <c r="O75" s="1123"/>
      <c r="P75" s="959"/>
    </row>
    <row r="76" spans="1:28" ht="15.75">
      <c r="A76" s="683" t="s">
        <v>541</v>
      </c>
      <c r="B76" s="957">
        <v>4462472.7399999993</v>
      </c>
      <c r="C76" s="957">
        <v>8159670.0300000003</v>
      </c>
      <c r="D76" s="957">
        <v>5942237.9900000002</v>
      </c>
      <c r="E76" s="957">
        <v>4260484.92</v>
      </c>
      <c r="F76" s="957">
        <v>5625152.9500000002</v>
      </c>
      <c r="G76" s="957">
        <v>7508521.0100000007</v>
      </c>
      <c r="H76" s="957">
        <v>6332573.1100000003</v>
      </c>
      <c r="I76" s="957">
        <v>4233736.46</v>
      </c>
      <c r="J76" s="957">
        <v>6922805.4500000002</v>
      </c>
      <c r="K76" s="957">
        <v>4025776.8000000003</v>
      </c>
      <c r="L76" s="957">
        <v>8295880.4900000002</v>
      </c>
      <c r="M76" s="957">
        <v>2904224.03</v>
      </c>
      <c r="N76" s="957">
        <v>68673535.980000004</v>
      </c>
      <c r="O76" s="1123"/>
      <c r="P76" s="959"/>
    </row>
    <row r="77" spans="1:28" ht="17.25">
      <c r="A77" s="683" t="s">
        <v>1512</v>
      </c>
      <c r="B77" s="957">
        <v>1014265855.05</v>
      </c>
      <c r="C77" s="957">
        <v>883164674.85000002</v>
      </c>
      <c r="D77" s="957">
        <v>810141512.07000005</v>
      </c>
      <c r="E77" s="957">
        <v>806778763</v>
      </c>
      <c r="F77" s="957">
        <v>984630831.75999999</v>
      </c>
      <c r="G77" s="957">
        <v>735527623.16999996</v>
      </c>
      <c r="H77" s="957">
        <v>1010043929.65</v>
      </c>
      <c r="I77" s="957">
        <v>810680820.50999999</v>
      </c>
      <c r="J77" s="957">
        <v>805008115.20000005</v>
      </c>
      <c r="K77" s="957">
        <v>983175341.25999999</v>
      </c>
      <c r="L77" s="957">
        <v>806297966.60000002</v>
      </c>
      <c r="M77" s="957">
        <v>951384588.37</v>
      </c>
      <c r="N77" s="957">
        <v>10601100021.490002</v>
      </c>
      <c r="O77" s="1123"/>
      <c r="P77" s="959"/>
    </row>
    <row r="78" spans="1:28" ht="15" customHeight="1">
      <c r="A78" s="683" t="s">
        <v>543</v>
      </c>
      <c r="B78" s="957">
        <v>1788380.43</v>
      </c>
      <c r="C78" s="957">
        <v>4486200.25</v>
      </c>
      <c r="D78" s="957">
        <v>1567239.6400000001</v>
      </c>
      <c r="E78" s="957">
        <v>4005477.4499999997</v>
      </c>
      <c r="F78" s="957">
        <v>490182.7</v>
      </c>
      <c r="G78" s="957">
        <v>1776322.8399999999</v>
      </c>
      <c r="H78" s="957">
        <v>2593166.6399999997</v>
      </c>
      <c r="I78" s="957">
        <v>1392057.67</v>
      </c>
      <c r="J78" s="957">
        <v>5100251.1399999997</v>
      </c>
      <c r="K78" s="957">
        <v>1357767.3</v>
      </c>
      <c r="L78" s="957">
        <v>1005410.94</v>
      </c>
      <c r="M78" s="957">
        <v>5109024.3500000006</v>
      </c>
      <c r="N78" s="957">
        <v>30671481.350000001</v>
      </c>
      <c r="O78" s="1123"/>
      <c r="P78" s="959"/>
    </row>
    <row r="79" spans="1:28" ht="15" customHeight="1">
      <c r="A79" s="687" t="s">
        <v>118</v>
      </c>
      <c r="B79" s="958">
        <v>85325452075.959991</v>
      </c>
      <c r="C79" s="958">
        <v>65993147189.229996</v>
      </c>
      <c r="D79" s="958">
        <v>67040937732.060013</v>
      </c>
      <c r="E79" s="958">
        <v>102927379104.47002</v>
      </c>
      <c r="F79" s="958">
        <v>80318046661.669998</v>
      </c>
      <c r="G79" s="958">
        <v>70600948279.429993</v>
      </c>
      <c r="H79" s="958">
        <v>76472381520.940002</v>
      </c>
      <c r="I79" s="958">
        <v>70342201849.87999</v>
      </c>
      <c r="J79" s="958">
        <v>67707344138.179993</v>
      </c>
      <c r="K79" s="958">
        <v>79482310747.219986</v>
      </c>
      <c r="L79" s="958">
        <v>66605420247.840004</v>
      </c>
      <c r="M79" s="958">
        <v>81005855957.759995</v>
      </c>
      <c r="N79" s="958">
        <v>913821425504.64001</v>
      </c>
      <c r="O79" s="1123"/>
      <c r="P79" s="959"/>
    </row>
    <row r="80" spans="1:28" ht="15.75">
      <c r="A80" s="156" t="s">
        <v>110</v>
      </c>
      <c r="B80" s="157"/>
      <c r="C80" s="157"/>
      <c r="D80" s="157"/>
      <c r="E80" s="157"/>
      <c r="O80" s="1123"/>
      <c r="P80" s="959"/>
    </row>
    <row r="81" spans="1:16" ht="15" customHeight="1">
      <c r="A81" s="111" t="s">
        <v>426</v>
      </c>
      <c r="B81" s="158"/>
      <c r="C81" s="158"/>
      <c r="D81" s="158"/>
      <c r="E81" s="158"/>
      <c r="F81" s="158"/>
      <c r="G81" s="158"/>
      <c r="H81" s="158"/>
      <c r="I81" s="158"/>
      <c r="J81" s="158"/>
      <c r="K81" s="158"/>
      <c r="L81" s="158"/>
      <c r="M81" s="158"/>
      <c r="N81" s="158"/>
      <c r="O81" s="1123"/>
      <c r="P81" s="959"/>
    </row>
    <row r="82" spans="1:16" ht="15" customHeight="1">
      <c r="A82" s="111" t="s">
        <v>373</v>
      </c>
      <c r="B82" s="158"/>
      <c r="C82" s="158"/>
      <c r="D82" s="158"/>
      <c r="E82" s="158"/>
      <c r="F82" s="158"/>
      <c r="G82" s="158"/>
      <c r="H82" s="158"/>
      <c r="I82" s="158"/>
      <c r="J82" s="158"/>
      <c r="K82" s="158"/>
      <c r="L82" s="158"/>
      <c r="M82" s="158"/>
      <c r="N82" s="158"/>
      <c r="O82" s="1123"/>
      <c r="P82" s="959"/>
    </row>
    <row r="83" spans="1:16" ht="15" customHeight="1">
      <c r="A83" s="85" t="s">
        <v>1506</v>
      </c>
      <c r="B83" s="159"/>
      <c r="C83" s="159"/>
      <c r="D83" s="160"/>
      <c r="E83"/>
      <c r="F83" s="168"/>
      <c r="G83" s="168"/>
      <c r="H83" s="168"/>
      <c r="I83" s="168"/>
      <c r="J83" s="168"/>
      <c r="K83" s="168"/>
      <c r="L83" s="168"/>
      <c r="M83" s="168"/>
      <c r="O83" s="1123"/>
      <c r="P83" s="959"/>
    </row>
    <row r="84" spans="1:16" ht="15" customHeight="1">
      <c r="A84" s="111" t="s">
        <v>1515</v>
      </c>
      <c r="B84" s="159"/>
      <c r="C84" s="159"/>
      <c r="D84" s="160"/>
      <c r="E84"/>
      <c r="F84" s="169"/>
      <c r="G84" s="169"/>
      <c r="H84" s="169"/>
      <c r="I84" s="169"/>
      <c r="J84" s="169"/>
      <c r="K84" s="169"/>
      <c r="L84" s="169"/>
      <c r="M84" s="169"/>
      <c r="N84" s="169"/>
      <c r="O84" s="1123"/>
      <c r="P84" s="959"/>
    </row>
    <row r="85" spans="1:16" ht="15" customHeight="1">
      <c r="A85" s="111" t="s">
        <v>1516</v>
      </c>
      <c r="B85" s="159"/>
      <c r="C85" s="159"/>
      <c r="D85" s="160"/>
      <c r="E85"/>
      <c r="F85" s="169"/>
      <c r="G85" s="169"/>
      <c r="H85" s="169"/>
      <c r="I85" s="169"/>
      <c r="J85" s="169"/>
      <c r="K85" s="169"/>
      <c r="L85" s="169"/>
      <c r="M85" s="169"/>
      <c r="N85" s="169"/>
      <c r="O85" s="1123"/>
      <c r="P85" s="959"/>
    </row>
    <row r="86" spans="1:16" ht="15.75">
      <c r="A86" s="111" t="s">
        <v>1507</v>
      </c>
      <c r="B86" s="159"/>
      <c r="C86" s="159"/>
      <c r="D86" s="160"/>
      <c r="E86"/>
      <c r="F86" s="170"/>
      <c r="G86" s="170"/>
      <c r="H86" s="170"/>
      <c r="I86" s="170"/>
      <c r="J86" s="170"/>
      <c r="K86" s="170"/>
      <c r="L86" s="170"/>
      <c r="M86" s="170"/>
      <c r="N86" s="171"/>
      <c r="O86" s="1123"/>
      <c r="P86" s="959"/>
    </row>
    <row r="87" spans="1:16" ht="15.75">
      <c r="A87" s="111" t="s">
        <v>1508</v>
      </c>
      <c r="B87" s="161"/>
      <c r="C87" s="162"/>
      <c r="D87" s="163"/>
      <c r="E87" s="164"/>
      <c r="F87" s="173"/>
      <c r="G87" s="173"/>
      <c r="H87" s="173"/>
      <c r="I87" s="173"/>
      <c r="J87" s="173"/>
      <c r="K87" s="173"/>
      <c r="L87" s="173"/>
      <c r="M87" s="173"/>
      <c r="N87" s="174"/>
      <c r="O87" s="1123"/>
      <c r="P87" s="959"/>
    </row>
    <row r="88" spans="1:16" ht="15.75">
      <c r="A88" s="166" t="s">
        <v>1614</v>
      </c>
      <c r="B88" s="166"/>
      <c r="C88" s="166"/>
      <c r="D88" s="166"/>
      <c r="E88" s="166"/>
      <c r="F88" s="173"/>
      <c r="G88" s="173"/>
      <c r="H88" s="173"/>
      <c r="I88" s="173"/>
      <c r="J88" s="173"/>
      <c r="K88" s="173"/>
      <c r="L88" s="173"/>
      <c r="M88" s="173"/>
      <c r="N88" s="174"/>
      <c r="O88" s="1123"/>
      <c r="P88" s="959"/>
    </row>
    <row r="89" spans="1:16" ht="15.75">
      <c r="A89" s="166" t="s">
        <v>544</v>
      </c>
      <c r="B89" s="167"/>
      <c r="C89" s="167"/>
      <c r="D89" s="167"/>
      <c r="E89" s="167"/>
      <c r="F89" s="173"/>
      <c r="G89" s="173"/>
      <c r="H89" s="173"/>
      <c r="I89" s="173"/>
      <c r="J89" s="173"/>
      <c r="K89" s="173"/>
      <c r="L89" s="173"/>
      <c r="M89" s="173"/>
      <c r="N89" s="174"/>
      <c r="O89" s="1123"/>
      <c r="P89" s="959"/>
    </row>
    <row r="90" spans="1:16">
      <c r="A90" s="172"/>
      <c r="B90" s="175"/>
      <c r="C90" s="175"/>
      <c r="D90" s="175"/>
      <c r="E90" s="175"/>
      <c r="F90" s="175"/>
      <c r="G90" s="686"/>
      <c r="H90" s="175"/>
      <c r="I90" s="175"/>
      <c r="J90" s="175"/>
      <c r="K90" s="175"/>
      <c r="L90" s="175"/>
      <c r="M90" s="175"/>
      <c r="N90" s="175"/>
    </row>
    <row r="91" spans="1:16">
      <c r="A91" s="1178"/>
      <c r="B91" s="1178"/>
      <c r="C91" s="1178"/>
      <c r="D91" s="1178"/>
      <c r="E91" s="1178"/>
      <c r="F91" s="175"/>
      <c r="G91" s="175"/>
      <c r="H91" s="175"/>
      <c r="I91" s="175"/>
      <c r="J91" s="175"/>
      <c r="K91" s="175"/>
      <c r="L91" s="175"/>
      <c r="M91" s="175"/>
      <c r="N91" s="175"/>
    </row>
    <row r="92" spans="1:16">
      <c r="A92" s="1178"/>
      <c r="B92" s="1178"/>
      <c r="C92" s="1178"/>
      <c r="D92" s="1178"/>
      <c r="E92" s="1178"/>
      <c r="F92" s="175"/>
      <c r="G92" s="175"/>
      <c r="H92" s="175"/>
      <c r="I92" s="175"/>
      <c r="J92" s="175"/>
      <c r="K92" s="175"/>
      <c r="L92" s="175"/>
      <c r="M92" s="175"/>
      <c r="N92" s="175"/>
    </row>
    <row r="93" spans="1:16">
      <c r="A93" s="176"/>
      <c r="B93" s="177"/>
      <c r="C93" s="172"/>
      <c r="D93" s="177"/>
      <c r="E93" s="177"/>
      <c r="F93" s="175"/>
      <c r="G93" s="175"/>
      <c r="H93" s="175"/>
      <c r="I93" s="175"/>
      <c r="J93" s="175"/>
      <c r="K93" s="175"/>
      <c r="L93" s="175"/>
      <c r="M93" s="178"/>
      <c r="N93" s="179"/>
    </row>
    <row r="94" spans="1:16">
      <c r="A94" s="180"/>
      <c r="B94" s="175"/>
      <c r="C94" s="175"/>
      <c r="D94" s="175"/>
      <c r="E94" s="175"/>
      <c r="F94" s="175"/>
      <c r="G94" s="175"/>
      <c r="H94" s="175"/>
      <c r="I94" s="175"/>
      <c r="J94" s="175"/>
      <c r="K94" s="175"/>
      <c r="L94" s="175"/>
      <c r="M94" s="175"/>
      <c r="N94" s="175"/>
    </row>
    <row r="95" spans="1:16">
      <c r="A95" s="180"/>
      <c r="B95" s="175"/>
      <c r="C95" s="175"/>
      <c r="D95" s="175"/>
      <c r="E95" s="175"/>
      <c r="F95" s="175"/>
      <c r="G95" s="175"/>
      <c r="H95" s="175"/>
      <c r="I95" s="175"/>
      <c r="J95" s="175"/>
      <c r="K95" s="175"/>
      <c r="L95" s="175"/>
      <c r="M95" s="175"/>
      <c r="N95" s="175"/>
    </row>
    <row r="96" spans="1:16">
      <c r="A96" s="180"/>
      <c r="B96" s="175"/>
      <c r="C96" s="175"/>
      <c r="D96" s="175"/>
      <c r="E96" s="175"/>
      <c r="F96" s="175"/>
      <c r="G96" s="175"/>
      <c r="H96" s="175"/>
      <c r="I96" s="175"/>
      <c r="J96" s="175"/>
      <c r="K96" s="175"/>
      <c r="L96" s="175"/>
      <c r="M96" s="175"/>
      <c r="N96" s="175"/>
    </row>
    <row r="97" spans="1:14">
      <c r="A97" s="180"/>
      <c r="B97" s="175"/>
      <c r="C97" s="175"/>
      <c r="D97" s="175"/>
      <c r="E97" s="175"/>
      <c r="F97" s="175"/>
      <c r="G97" s="175"/>
      <c r="H97" s="175"/>
      <c r="I97" s="175"/>
      <c r="J97" s="175"/>
      <c r="K97" s="175"/>
      <c r="L97" s="175"/>
      <c r="M97" s="175"/>
      <c r="N97" s="175"/>
    </row>
    <row r="98" spans="1:14">
      <c r="A98" s="170"/>
      <c r="C98" s="165"/>
      <c r="D98" s="165"/>
      <c r="E98" s="165"/>
      <c r="F98" s="165"/>
      <c r="G98" s="165"/>
      <c r="H98" s="165"/>
      <c r="I98" s="165"/>
      <c r="J98" s="165"/>
      <c r="K98" s="165"/>
      <c r="L98" s="165"/>
      <c r="M98" s="165"/>
      <c r="N98" s="165"/>
    </row>
    <row r="99" spans="1:14">
      <c r="A99" s="170"/>
      <c r="B99" s="165"/>
      <c r="C99" s="165"/>
      <c r="D99" s="165"/>
      <c r="E99" s="165"/>
      <c r="F99" s="165"/>
      <c r="G99" s="165"/>
      <c r="H99" s="165"/>
      <c r="I99" s="165"/>
      <c r="J99" s="165"/>
      <c r="K99" s="165"/>
      <c r="L99" s="165"/>
      <c r="M99" s="165"/>
      <c r="N99" s="165"/>
    </row>
    <row r="100" spans="1:14">
      <c r="A100" s="170"/>
      <c r="B100" s="165"/>
      <c r="C100" s="165"/>
      <c r="D100" s="165"/>
      <c r="E100" s="165"/>
      <c r="F100" s="165"/>
      <c r="G100" s="165"/>
      <c r="H100" s="165"/>
      <c r="I100" s="165"/>
      <c r="J100" s="165"/>
      <c r="K100" s="165"/>
      <c r="L100" s="165"/>
      <c r="M100" s="165"/>
      <c r="N100" s="165"/>
    </row>
  </sheetData>
  <customSheetViews>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2"/>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3"/>
      <headerFooter alignWithMargins="0"/>
    </customSheetView>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2">
    <mergeCell ref="A91:E91"/>
    <mergeCell ref="A92:E92"/>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sheetPr codeName="Sheet14"/>
  <dimension ref="A1:X96"/>
  <sheetViews>
    <sheetView showGridLines="0" zoomScaleNormal="100" workbookViewId="0">
      <pane xSplit="1" ySplit="6" topLeftCell="J30" activePane="bottomRight" state="frozen"/>
      <selection activeCell="S89" sqref="B89:S89"/>
      <selection pane="topRight" activeCell="S89" sqref="B89:S89"/>
      <selection pane="bottomLeft" activeCell="S89" sqref="B89:S89"/>
      <selection pane="bottomRight" activeCell="V2" sqref="V2"/>
    </sheetView>
  </sheetViews>
  <sheetFormatPr defaultColWidth="9.140625" defaultRowHeight="15"/>
  <cols>
    <col min="1" max="1" width="72.7109375" style="64" customWidth="1"/>
    <col min="2" max="3" width="12.42578125" style="64" customWidth="1"/>
    <col min="4" max="6" width="12.42578125" style="65" customWidth="1"/>
    <col min="7" max="7" width="11.28515625" style="65" bestFit="1" customWidth="1"/>
    <col min="8" max="16" width="11.28515625" style="64" bestFit="1" customWidth="1"/>
    <col min="17" max="17" width="11.28515625" style="66" bestFit="1" customWidth="1"/>
    <col min="18" max="21" width="11.28515625" style="62" bestFit="1" customWidth="1"/>
    <col min="22" max="22" width="11.5703125" style="1045" bestFit="1" customWidth="1"/>
    <col min="23" max="23" width="22.140625" style="1145" bestFit="1" customWidth="1"/>
    <col min="24" max="16384" width="9.140625" style="62"/>
  </cols>
  <sheetData>
    <row r="1" spans="1:23">
      <c r="A1" s="73" t="s">
        <v>183</v>
      </c>
      <c r="B1" s="71"/>
      <c r="C1" s="71"/>
      <c r="D1" s="72"/>
      <c r="E1" s="72"/>
      <c r="F1" s="72"/>
      <c r="G1" s="72"/>
      <c r="H1" s="71"/>
      <c r="I1" s="71"/>
      <c r="J1" s="71"/>
      <c r="K1" s="71"/>
      <c r="L1" s="71"/>
      <c r="M1" s="71"/>
      <c r="N1" s="71"/>
      <c r="O1" s="71"/>
      <c r="P1" s="71"/>
      <c r="Q1" s="71"/>
      <c r="R1" s="73"/>
      <c r="S1" s="73"/>
      <c r="T1" s="73"/>
      <c r="U1" s="73"/>
      <c r="V1" s="73">
        <v>9</v>
      </c>
    </row>
    <row r="2" spans="1:23">
      <c r="A2" s="63"/>
    </row>
    <row r="3" spans="1:23">
      <c r="A3" s="635" t="s">
        <v>680</v>
      </c>
      <c r="B3" s="67"/>
      <c r="C3" s="67"/>
      <c r="D3" s="68"/>
      <c r="E3" s="68"/>
      <c r="F3" s="68"/>
      <c r="G3" s="66"/>
      <c r="H3" s="66"/>
      <c r="I3" s="66"/>
      <c r="J3" s="66"/>
    </row>
    <row r="4" spans="1:23">
      <c r="A4" s="635" t="s">
        <v>547</v>
      </c>
      <c r="B4" s="69"/>
      <c r="C4" s="67"/>
      <c r="D4" s="68"/>
      <c r="E4" s="68"/>
      <c r="F4" s="68"/>
      <c r="G4" s="66"/>
      <c r="H4" s="66"/>
      <c r="I4" s="66"/>
      <c r="J4" s="66"/>
    </row>
    <row r="5" spans="1:23">
      <c r="A5" s="635" t="s">
        <v>1617</v>
      </c>
      <c r="B5" s="67"/>
      <c r="C5" s="67"/>
      <c r="D5" s="68"/>
      <c r="E5" s="68"/>
      <c r="F5" s="68"/>
      <c r="G5" s="66"/>
      <c r="H5" s="66"/>
      <c r="I5" s="66"/>
      <c r="J5" s="66"/>
      <c r="K5" s="68"/>
      <c r="L5" s="68"/>
      <c r="M5" s="68"/>
      <c r="N5" s="68"/>
      <c r="O5" s="68"/>
      <c r="P5" s="68"/>
    </row>
    <row r="6" spans="1:23">
      <c r="A6" s="75" t="s">
        <v>548</v>
      </c>
      <c r="B6" s="75">
        <v>2005</v>
      </c>
      <c r="C6" s="75">
        <v>2006</v>
      </c>
      <c r="D6" s="75">
        <v>2007</v>
      </c>
      <c r="E6" s="75">
        <v>2008</v>
      </c>
      <c r="F6" s="75">
        <v>2009</v>
      </c>
      <c r="G6" s="75">
        <v>2010</v>
      </c>
      <c r="H6" s="75">
        <v>2011</v>
      </c>
      <c r="I6" s="75">
        <v>2012</v>
      </c>
      <c r="J6" s="75">
        <v>2013</v>
      </c>
      <c r="K6" s="75">
        <v>2014</v>
      </c>
      <c r="L6" s="75">
        <v>2015</v>
      </c>
      <c r="M6" s="75">
        <v>2016</v>
      </c>
      <c r="N6" s="75">
        <v>2017</v>
      </c>
      <c r="O6" s="75">
        <v>2018</v>
      </c>
      <c r="P6" s="75">
        <v>2019</v>
      </c>
      <c r="Q6" s="75">
        <v>2020</v>
      </c>
      <c r="R6" s="75">
        <v>2021</v>
      </c>
      <c r="S6" s="75">
        <v>2022</v>
      </c>
      <c r="T6" s="75">
        <v>2023</v>
      </c>
      <c r="U6" s="75">
        <v>2024</v>
      </c>
      <c r="V6" s="75">
        <v>2025</v>
      </c>
    </row>
    <row r="7" spans="1:23">
      <c r="A7" s="1022" t="s">
        <v>178</v>
      </c>
      <c r="B7" s="1049">
        <v>30126595180.330009</v>
      </c>
      <c r="C7" s="1049">
        <v>39166600119.789993</v>
      </c>
      <c r="D7" s="1049">
        <v>56091224322.020058</v>
      </c>
      <c r="E7" s="1049">
        <v>58645088538.010002</v>
      </c>
      <c r="F7" s="1049">
        <v>54583292658.239998</v>
      </c>
      <c r="G7" s="1049">
        <v>54247881723.400002</v>
      </c>
      <c r="H7" s="1049">
        <v>65763120640.210037</v>
      </c>
      <c r="I7" s="1049">
        <v>92957476869.930023</v>
      </c>
      <c r="J7" s="1049">
        <v>108887734481.50002</v>
      </c>
      <c r="K7" s="1049">
        <v>125142337661.72998</v>
      </c>
      <c r="L7" s="1049">
        <v>119530175506.49994</v>
      </c>
      <c r="M7" s="1049">
        <v>135695465345.24002</v>
      </c>
      <c r="N7" s="1049">
        <v>155107200980.07001</v>
      </c>
      <c r="O7" s="1049">
        <v>170580732774.19992</v>
      </c>
      <c r="P7" s="1049">
        <v>194285255293.59003</v>
      </c>
      <c r="Q7" s="1049">
        <v>188968681323.67999</v>
      </c>
      <c r="R7" s="1049">
        <v>264632351602.24005</v>
      </c>
      <c r="S7" s="1049">
        <v>278491705199.66998</v>
      </c>
      <c r="T7" s="1049">
        <v>342265578953.79004</v>
      </c>
      <c r="U7" s="1049">
        <v>383201154954.14996</v>
      </c>
      <c r="V7" s="1049">
        <v>419387253986.63</v>
      </c>
      <c r="W7" s="1146"/>
    </row>
    <row r="8" spans="1:23">
      <c r="A8" s="1022" t="s">
        <v>286</v>
      </c>
      <c r="B8" s="1049">
        <v>7502410292.3499985</v>
      </c>
      <c r="C8" s="1049">
        <v>10345802548.82</v>
      </c>
      <c r="D8" s="1049">
        <v>11878976877.249996</v>
      </c>
      <c r="E8" s="1049">
        <v>16307217911.420002</v>
      </c>
      <c r="F8" s="1049">
        <v>15443453535.460001</v>
      </c>
      <c r="G8" s="1049">
        <v>17177738027.51</v>
      </c>
      <c r="H8" s="1049">
        <v>20429443022.41</v>
      </c>
      <c r="I8" s="1049">
        <v>21819256032.669998</v>
      </c>
      <c r="J8" s="1049">
        <v>27066904547.890003</v>
      </c>
      <c r="K8" s="1049">
        <v>31318341468.330002</v>
      </c>
      <c r="L8" s="1049">
        <v>35494626115.559998</v>
      </c>
      <c r="M8" s="1049">
        <v>40182645099.309998</v>
      </c>
      <c r="N8" s="1049">
        <v>43520084430.220001</v>
      </c>
      <c r="O8" s="1049">
        <v>51363279253.220001</v>
      </c>
      <c r="P8" s="1049">
        <v>59452961737.970001</v>
      </c>
      <c r="Q8" s="1049">
        <v>58736805528.569992</v>
      </c>
      <c r="R8" s="1049">
        <v>69021324159.769958</v>
      </c>
      <c r="S8" s="1049">
        <v>86998182475.610001</v>
      </c>
      <c r="T8" s="1049">
        <v>103169231147.16</v>
      </c>
      <c r="U8" s="1049">
        <v>117235169242.55</v>
      </c>
      <c r="V8" s="1049">
        <v>133750112257.12</v>
      </c>
    </row>
    <row r="9" spans="1:23">
      <c r="A9" s="1023" t="s">
        <v>490</v>
      </c>
      <c r="B9" s="1050">
        <v>621001185.98000014</v>
      </c>
      <c r="C9" s="1050">
        <v>755502432.4799999</v>
      </c>
      <c r="D9" s="1050">
        <v>945734205.91000009</v>
      </c>
      <c r="E9" s="1050">
        <v>3599026008.0300002</v>
      </c>
      <c r="F9" s="1050">
        <v>1396139143.5999999</v>
      </c>
      <c r="G9" s="1050">
        <v>1449289069.75</v>
      </c>
      <c r="H9" s="1050">
        <v>1572751653.6799996</v>
      </c>
      <c r="I9" s="1050">
        <v>1501393821.01</v>
      </c>
      <c r="J9" s="1050">
        <v>2186116210.7100005</v>
      </c>
      <c r="K9" s="1050">
        <v>1623128777.0700002</v>
      </c>
      <c r="L9" s="1050">
        <v>1694418197.1900001</v>
      </c>
      <c r="M9" s="1050">
        <v>1971958292.0800002</v>
      </c>
      <c r="N9" s="1050">
        <v>2005689577.2399998</v>
      </c>
      <c r="O9" s="1051">
        <v>3073154302.6600003</v>
      </c>
      <c r="P9" s="1051">
        <v>4188645524.0099993</v>
      </c>
      <c r="Q9" s="1051">
        <v>2823255712.8400002</v>
      </c>
      <c r="R9" s="1051">
        <v>4801586047.7900019</v>
      </c>
      <c r="S9" s="1051">
        <v>5095733284.1700001</v>
      </c>
      <c r="T9" s="1051">
        <v>6084597820.000001</v>
      </c>
      <c r="U9" s="1051">
        <v>5876107240.3099985</v>
      </c>
      <c r="V9" s="1051">
        <v>6703976362.0599985</v>
      </c>
    </row>
    <row r="10" spans="1:23">
      <c r="A10" s="1023" t="s">
        <v>491</v>
      </c>
      <c r="B10" s="1050">
        <v>5634062483.9199991</v>
      </c>
      <c r="C10" s="1050">
        <v>7861536649.249999</v>
      </c>
      <c r="D10" s="1050">
        <v>8735498278.2399979</v>
      </c>
      <c r="E10" s="1050">
        <v>9842185840.6199989</v>
      </c>
      <c r="F10" s="1050">
        <v>10948349013.480001</v>
      </c>
      <c r="G10" s="1050">
        <v>12287500057</v>
      </c>
      <c r="H10" s="1050">
        <v>14501078047.479998</v>
      </c>
      <c r="I10" s="1050">
        <v>16024883503.779999</v>
      </c>
      <c r="J10" s="1050">
        <v>18095423522.630001</v>
      </c>
      <c r="K10" s="1050">
        <v>22084872535.980003</v>
      </c>
      <c r="L10" s="1050">
        <v>25603825740.100002</v>
      </c>
      <c r="M10" s="1050">
        <v>28493811368.460003</v>
      </c>
      <c r="N10" s="1050">
        <v>31718198178.040005</v>
      </c>
      <c r="O10" s="1051">
        <v>38066039233.450005</v>
      </c>
      <c r="P10" s="1051">
        <v>43224957553.949997</v>
      </c>
      <c r="Q10" s="1051">
        <v>45048781902.889999</v>
      </c>
      <c r="R10" s="1051">
        <v>52616618747.199959</v>
      </c>
      <c r="S10" s="1051">
        <v>67267340398.760002</v>
      </c>
      <c r="T10" s="1051">
        <v>79844200162.350006</v>
      </c>
      <c r="U10" s="1051">
        <v>91423692412.62001</v>
      </c>
      <c r="V10" s="1051">
        <v>105036116199.64</v>
      </c>
    </row>
    <row r="11" spans="1:23">
      <c r="A11" s="1023" t="s">
        <v>492</v>
      </c>
      <c r="B11" s="1050">
        <v>676559825.66000009</v>
      </c>
      <c r="C11" s="1050">
        <v>834888664.70000005</v>
      </c>
      <c r="D11" s="1050">
        <v>1165401799.8799999</v>
      </c>
      <c r="E11" s="1050">
        <v>1508603341.03</v>
      </c>
      <c r="F11" s="1050">
        <v>1710055991.75</v>
      </c>
      <c r="G11" s="1050">
        <v>2021976051.1100001</v>
      </c>
      <c r="H11" s="1050">
        <v>2222955917.7999997</v>
      </c>
      <c r="I11" s="1050">
        <v>2475340374.0400004</v>
      </c>
      <c r="J11" s="1050">
        <v>2543990026.8699999</v>
      </c>
      <c r="K11" s="1050">
        <v>2911280855.2800002</v>
      </c>
      <c r="L11" s="1050">
        <v>3340955877.3900003</v>
      </c>
      <c r="M11" s="1050">
        <v>3629254535.3199997</v>
      </c>
      <c r="N11" s="1050">
        <v>3836964892.3900003</v>
      </c>
      <c r="O11" s="1051">
        <v>4246140821.0599995</v>
      </c>
      <c r="P11" s="1051">
        <v>4669583429.210001</v>
      </c>
      <c r="Q11" s="1051">
        <v>4238117487.4200006</v>
      </c>
      <c r="R11" s="1051">
        <v>5424214117.8899956</v>
      </c>
      <c r="S11" s="1051">
        <v>6464541438.5200005</v>
      </c>
      <c r="T11" s="1051">
        <v>7249005263.7600002</v>
      </c>
      <c r="U11" s="1051">
        <v>8202911414.6099997</v>
      </c>
      <c r="V11" s="1051">
        <v>8621896904.1000004</v>
      </c>
    </row>
    <row r="12" spans="1:23">
      <c r="A12" s="1023" t="s">
        <v>493</v>
      </c>
      <c r="B12" s="1050">
        <v>79513410.489999995</v>
      </c>
      <c r="C12" s="1050">
        <v>105543932.54000002</v>
      </c>
      <c r="D12" s="1050">
        <v>139262699.62</v>
      </c>
      <c r="E12" s="1050">
        <v>212778226.61000001</v>
      </c>
      <c r="F12" s="1050">
        <v>237667187.11000001</v>
      </c>
      <c r="G12" s="1050">
        <v>187479318</v>
      </c>
      <c r="H12" s="1050">
        <v>450210039.49000013</v>
      </c>
      <c r="I12" s="1050">
        <v>300784208.97000003</v>
      </c>
      <c r="J12" s="1050">
        <v>420436361.31999999</v>
      </c>
      <c r="K12" s="1050">
        <v>403111990.77000004</v>
      </c>
      <c r="L12" s="1050">
        <v>360266016.81</v>
      </c>
      <c r="M12" s="1050">
        <v>416680249.33999997</v>
      </c>
      <c r="N12" s="1050">
        <v>455363518.67000002</v>
      </c>
      <c r="O12" s="1051">
        <v>392995593.38000005</v>
      </c>
      <c r="P12" s="1051">
        <v>605163567.38999999</v>
      </c>
      <c r="Q12" s="1051">
        <v>391381331.90999997</v>
      </c>
      <c r="R12" s="1051">
        <v>432456706.55999982</v>
      </c>
      <c r="S12" s="1051">
        <v>695948477.96999991</v>
      </c>
      <c r="T12" s="1051">
        <v>563983300.15999997</v>
      </c>
      <c r="U12" s="1051">
        <v>717752754.96999991</v>
      </c>
      <c r="V12" s="1051">
        <v>543324583.42999995</v>
      </c>
    </row>
    <row r="13" spans="1:23">
      <c r="A13" s="1023" t="s">
        <v>494</v>
      </c>
      <c r="B13" s="1050">
        <v>98198236.479999989</v>
      </c>
      <c r="C13" s="1050">
        <v>130851633.2</v>
      </c>
      <c r="D13" s="1050">
        <v>200956885.97</v>
      </c>
      <c r="E13" s="1050">
        <v>318344557.22999996</v>
      </c>
      <c r="F13" s="1050">
        <v>338229095.51999998</v>
      </c>
      <c r="G13" s="1050">
        <v>342047328.50999999</v>
      </c>
      <c r="H13" s="1050">
        <v>389210504.73000002</v>
      </c>
      <c r="I13" s="1050">
        <v>478777610.99999994</v>
      </c>
      <c r="J13" s="1050">
        <v>536154049.54999983</v>
      </c>
      <c r="K13" s="1050">
        <v>596179198.69000006</v>
      </c>
      <c r="L13" s="1050">
        <v>611236814.29000008</v>
      </c>
      <c r="M13" s="1050">
        <v>1223594558.8100002</v>
      </c>
      <c r="N13" s="1050">
        <v>647908784.51999998</v>
      </c>
      <c r="O13" s="1051">
        <v>1025658049.4900001</v>
      </c>
      <c r="P13" s="1051">
        <v>1055246583.7699999</v>
      </c>
      <c r="Q13" s="1051">
        <v>1162180781.78</v>
      </c>
      <c r="R13" s="1051">
        <v>938131861.76000035</v>
      </c>
      <c r="S13" s="1051">
        <v>2395830727.1799998</v>
      </c>
      <c r="T13" s="1051">
        <v>1082919385.8400002</v>
      </c>
      <c r="U13" s="1051">
        <v>1128558875.8700001</v>
      </c>
      <c r="V13" s="1051">
        <v>1195352066.3199999</v>
      </c>
    </row>
    <row r="14" spans="1:23">
      <c r="A14" s="1023" t="s">
        <v>495</v>
      </c>
      <c r="B14" s="1050">
        <v>393075149.82000005</v>
      </c>
      <c r="C14" s="1050">
        <v>657479236.6500001</v>
      </c>
      <c r="D14" s="1050">
        <v>692123007.63000011</v>
      </c>
      <c r="E14" s="1050">
        <v>826279937.89999998</v>
      </c>
      <c r="F14" s="1050">
        <v>813013104</v>
      </c>
      <c r="G14" s="1050">
        <v>889446203.1400001</v>
      </c>
      <c r="H14" s="1050">
        <v>1293236859.23</v>
      </c>
      <c r="I14" s="1050">
        <v>895386222.68000007</v>
      </c>
      <c r="J14" s="1050">
        <v>1069190496.0300001</v>
      </c>
      <c r="K14" s="1050">
        <v>1173204251.1699998</v>
      </c>
      <c r="L14" s="1050">
        <v>1199162803.8500001</v>
      </c>
      <c r="M14" s="1050">
        <v>1311558100.9599998</v>
      </c>
      <c r="N14" s="1050">
        <v>1335304766.99</v>
      </c>
      <c r="O14" s="1051">
        <v>1363307017.6300004</v>
      </c>
      <c r="P14" s="1051">
        <v>1966189460.01</v>
      </c>
      <c r="Q14" s="1051">
        <v>1313171930.0999999</v>
      </c>
      <c r="R14" s="1051">
        <v>1500066818.9599993</v>
      </c>
      <c r="S14" s="1051">
        <v>1638105734.0699997</v>
      </c>
      <c r="T14" s="1051">
        <v>1949432830.4599998</v>
      </c>
      <c r="U14" s="1051">
        <v>2064862322.8199999</v>
      </c>
      <c r="V14" s="1051">
        <v>2402651343.0100002</v>
      </c>
    </row>
    <row r="15" spans="1:23">
      <c r="A15" s="1023" t="s">
        <v>496</v>
      </c>
      <c r="B15" s="1050">
        <v>0</v>
      </c>
      <c r="C15" s="1050">
        <v>0</v>
      </c>
      <c r="D15" s="1050">
        <v>0</v>
      </c>
      <c r="E15" s="1050">
        <v>0</v>
      </c>
      <c r="F15" s="1050">
        <v>0</v>
      </c>
      <c r="G15" s="1050">
        <v>0</v>
      </c>
      <c r="H15" s="1050">
        <v>0</v>
      </c>
      <c r="I15" s="1050">
        <v>142690291.18999997</v>
      </c>
      <c r="J15" s="1050">
        <v>2215593880.7800002</v>
      </c>
      <c r="K15" s="1050">
        <v>2526563859.3699994</v>
      </c>
      <c r="L15" s="1050">
        <v>2684760665.9299998</v>
      </c>
      <c r="M15" s="1050">
        <v>3135787994.3400002</v>
      </c>
      <c r="N15" s="1050">
        <v>3520654712.3699999</v>
      </c>
      <c r="O15" s="1051">
        <v>3195984235.5500002</v>
      </c>
      <c r="P15" s="1051">
        <v>3743175619.6299992</v>
      </c>
      <c r="Q15" s="1051">
        <v>3759916381.6300006</v>
      </c>
      <c r="R15" s="1051">
        <v>3308249859.6100039</v>
      </c>
      <c r="S15" s="1051">
        <v>3440682414.9399996</v>
      </c>
      <c r="T15" s="1051">
        <v>6395092384.5900002</v>
      </c>
      <c r="U15" s="1051">
        <v>7821284221.3499994</v>
      </c>
      <c r="V15" s="1051">
        <v>9246794798.5599995</v>
      </c>
    </row>
    <row r="16" spans="1:23">
      <c r="A16" s="1022" t="s">
        <v>277</v>
      </c>
      <c r="B16" s="1049">
        <v>16229586414.6</v>
      </c>
      <c r="C16" s="1049">
        <v>16552688438.209999</v>
      </c>
      <c r="D16" s="1049">
        <v>30136821115.000008</v>
      </c>
      <c r="E16" s="1049">
        <v>26748424579.940002</v>
      </c>
      <c r="F16" s="1049">
        <v>22555937543.879997</v>
      </c>
      <c r="G16" s="1049">
        <v>21566104262.149998</v>
      </c>
      <c r="H16" s="1049">
        <v>25117020220.490005</v>
      </c>
      <c r="I16" s="1049">
        <v>46824177185.870003</v>
      </c>
      <c r="J16" s="1049">
        <v>58940375435.330002</v>
      </c>
      <c r="K16" s="1049">
        <v>73051663990.910019</v>
      </c>
      <c r="L16" s="1049">
        <v>61446202454.819992</v>
      </c>
      <c r="M16" s="1049">
        <v>69360065041.400009</v>
      </c>
      <c r="N16" s="1049">
        <v>83126308362.519989</v>
      </c>
      <c r="O16" s="1049">
        <v>88103537303.350021</v>
      </c>
      <c r="P16" s="1049">
        <v>96183940907.310013</v>
      </c>
      <c r="Q16" s="1049">
        <v>90441586448.87001</v>
      </c>
      <c r="R16" s="1049">
        <v>150880839518.17007</v>
      </c>
      <c r="S16" s="1049">
        <v>141140816801.73999</v>
      </c>
      <c r="T16" s="1049">
        <v>180175139796.01004</v>
      </c>
      <c r="U16" s="1049">
        <v>193531211262.90997</v>
      </c>
      <c r="V16" s="1049">
        <v>214291129352.38004</v>
      </c>
    </row>
    <row r="17" spans="1:22">
      <c r="A17" s="1023" t="s">
        <v>497</v>
      </c>
      <c r="B17" s="1050">
        <v>16154345072.48</v>
      </c>
      <c r="C17" s="1050">
        <v>16451683412.580002</v>
      </c>
      <c r="D17" s="1050">
        <v>29996872313.210007</v>
      </c>
      <c r="E17" s="1050">
        <v>26602076120.610001</v>
      </c>
      <c r="F17" s="1050">
        <v>22423727248.439999</v>
      </c>
      <c r="G17" s="1050">
        <v>21415488988.110001</v>
      </c>
      <c r="H17" s="1050">
        <v>24790585174.139999</v>
      </c>
      <c r="I17" s="1050">
        <v>46085158505.660004</v>
      </c>
      <c r="J17" s="1050">
        <v>49948100997.129997</v>
      </c>
      <c r="K17" s="1050">
        <v>66038192814.730003</v>
      </c>
      <c r="L17" s="1050">
        <v>53292724571.019997</v>
      </c>
      <c r="M17" s="1050">
        <v>59530883884.389999</v>
      </c>
      <c r="N17" s="1050">
        <v>74407438579.759995</v>
      </c>
      <c r="O17" s="1051">
        <v>83543591886.420013</v>
      </c>
      <c r="P17" s="1051">
        <v>91294285082.51001</v>
      </c>
      <c r="Q17" s="1051">
        <v>83775269558.410019</v>
      </c>
      <c r="R17" s="1051">
        <v>138491109314.1601</v>
      </c>
      <c r="S17" s="1051">
        <v>136895790105.60999</v>
      </c>
      <c r="T17" s="1051">
        <v>176860396109.29999</v>
      </c>
      <c r="U17" s="1051">
        <v>187524131961.49997</v>
      </c>
      <c r="V17" s="1051">
        <v>200077531100.34</v>
      </c>
    </row>
    <row r="18" spans="1:22">
      <c r="A18" s="1023" t="s">
        <v>498</v>
      </c>
      <c r="B18" s="1050">
        <v>0</v>
      </c>
      <c r="C18" s="1050">
        <v>0</v>
      </c>
      <c r="D18" s="1050">
        <v>0</v>
      </c>
      <c r="E18" s="1050">
        <v>0</v>
      </c>
      <c r="F18" s="1050">
        <v>0</v>
      </c>
      <c r="G18" s="1050">
        <v>0</v>
      </c>
      <c r="H18" s="1050">
        <v>0</v>
      </c>
      <c r="I18" s="1050">
        <v>0</v>
      </c>
      <c r="J18" s="1050">
        <v>2639520669.2999997</v>
      </c>
      <c r="K18" s="1050">
        <v>873893793.60000002</v>
      </c>
      <c r="L18" s="1050">
        <v>1433954167.2299998</v>
      </c>
      <c r="M18" s="1050">
        <v>0</v>
      </c>
      <c r="N18" s="1050">
        <v>0</v>
      </c>
      <c r="O18" s="1051">
        <v>264592939.16999996</v>
      </c>
      <c r="P18" s="1051">
        <v>0</v>
      </c>
      <c r="Q18" s="1051">
        <v>0</v>
      </c>
      <c r="R18" s="1051">
        <v>0</v>
      </c>
      <c r="S18" s="1051">
        <v>0</v>
      </c>
      <c r="T18" s="1051">
        <v>0</v>
      </c>
      <c r="U18" s="1051">
        <v>0</v>
      </c>
      <c r="V18" s="1051">
        <v>0</v>
      </c>
    </row>
    <row r="19" spans="1:22" ht="16.5">
      <c r="A19" s="1023" t="s">
        <v>1519</v>
      </c>
      <c r="B19" s="1050">
        <v>0</v>
      </c>
      <c r="C19" s="1050">
        <v>0</v>
      </c>
      <c r="D19" s="1050">
        <v>0</v>
      </c>
      <c r="E19" s="1050">
        <v>0</v>
      </c>
      <c r="F19" s="1050">
        <v>0</v>
      </c>
      <c r="G19" s="1050">
        <v>0</v>
      </c>
      <c r="H19" s="1050">
        <v>0</v>
      </c>
      <c r="I19" s="1050">
        <v>0</v>
      </c>
      <c r="J19" s="1050">
        <v>4844945390.5599995</v>
      </c>
      <c r="K19" s="1050">
        <v>4801086879.96</v>
      </c>
      <c r="L19" s="1050">
        <v>5468172778.6199999</v>
      </c>
      <c r="M19" s="1050">
        <v>8428260595.7099981</v>
      </c>
      <c r="N19" s="1050">
        <v>7104287717.1500006</v>
      </c>
      <c r="O19" s="1051">
        <v>2550523735.71</v>
      </c>
      <c r="P19" s="1051">
        <v>3056077893.7800002</v>
      </c>
      <c r="Q19" s="1051">
        <v>5263106334.4799995</v>
      </c>
      <c r="R19" s="1051">
        <v>10414080346.34</v>
      </c>
      <c r="S19" s="1051">
        <v>1573969914.1299999</v>
      </c>
      <c r="T19" s="1051">
        <v>0</v>
      </c>
      <c r="U19" s="1051">
        <v>2274966672.6399999</v>
      </c>
      <c r="V19" s="1051">
        <v>10034981417.65</v>
      </c>
    </row>
    <row r="20" spans="1:22">
      <c r="A20" s="1023" t="s">
        <v>500</v>
      </c>
      <c r="B20" s="1050">
        <v>0</v>
      </c>
      <c r="C20" s="1050">
        <v>0</v>
      </c>
      <c r="D20" s="1050">
        <v>0</v>
      </c>
      <c r="E20" s="1050">
        <v>0</v>
      </c>
      <c r="F20" s="1050">
        <v>0</v>
      </c>
      <c r="G20" s="1050">
        <v>0</v>
      </c>
      <c r="H20" s="1050">
        <v>72772698.959999993</v>
      </c>
      <c r="I20" s="1050">
        <v>152705962.73000002</v>
      </c>
      <c r="J20" s="1050">
        <v>246216826.48999998</v>
      </c>
      <c r="K20" s="1050">
        <v>322655636.58999997</v>
      </c>
      <c r="L20" s="1050">
        <v>325089534.45999998</v>
      </c>
      <c r="M20" s="1050">
        <v>379346561.80000001</v>
      </c>
      <c r="N20" s="1050">
        <v>536527409.29000002</v>
      </c>
      <c r="O20" s="1051">
        <v>505533791.08000004</v>
      </c>
      <c r="P20" s="1051">
        <v>504850719.81999999</v>
      </c>
      <c r="Q20" s="1051">
        <v>501216099.08000004</v>
      </c>
      <c r="R20" s="1051">
        <v>615760292.33999991</v>
      </c>
      <c r="S20" s="1051">
        <v>740413143.16999996</v>
      </c>
      <c r="T20" s="1051">
        <v>819617875.53999984</v>
      </c>
      <c r="U20" s="1051">
        <v>1011020355.6900001</v>
      </c>
      <c r="V20" s="1051">
        <v>1195263783.6100001</v>
      </c>
    </row>
    <row r="21" spans="1:22">
      <c r="A21" s="1023" t="s">
        <v>501</v>
      </c>
      <c r="B21" s="1050">
        <v>0</v>
      </c>
      <c r="C21" s="1050">
        <v>0</v>
      </c>
      <c r="D21" s="1050">
        <v>0</v>
      </c>
      <c r="E21" s="1050">
        <v>0</v>
      </c>
      <c r="F21" s="1050">
        <v>0</v>
      </c>
      <c r="G21" s="1050">
        <v>0</v>
      </c>
      <c r="H21" s="1050">
        <v>0</v>
      </c>
      <c r="I21" s="1050">
        <v>0</v>
      </c>
      <c r="J21" s="1050">
        <v>270065655.92000002</v>
      </c>
      <c r="K21" s="1050">
        <v>361785926.03000003</v>
      </c>
      <c r="L21" s="1050">
        <v>419178188.48000002</v>
      </c>
      <c r="M21" s="1050">
        <v>530812255.13999993</v>
      </c>
      <c r="N21" s="1050">
        <v>628402022.6099999</v>
      </c>
      <c r="O21" s="1051">
        <v>745593896.36999989</v>
      </c>
      <c r="P21" s="1051">
        <v>777549654.17999995</v>
      </c>
      <c r="Q21" s="1051">
        <v>391228415.69000006</v>
      </c>
      <c r="R21" s="1051">
        <v>740902527.66999996</v>
      </c>
      <c r="S21" s="1051">
        <v>1105822960.26</v>
      </c>
      <c r="T21" s="1051">
        <v>1271973644</v>
      </c>
      <c r="U21" s="1051">
        <v>1449092480.3500001</v>
      </c>
      <c r="V21" s="1051">
        <v>1642644198.1900001</v>
      </c>
    </row>
    <row r="22" spans="1:22">
      <c r="A22" s="1023" t="s">
        <v>502</v>
      </c>
      <c r="B22" s="1050">
        <v>72776249.480000004</v>
      </c>
      <c r="C22" s="1050">
        <v>101005025.63</v>
      </c>
      <c r="D22" s="1050">
        <v>139948801.78999999</v>
      </c>
      <c r="E22" s="1050">
        <v>146348459.33000001</v>
      </c>
      <c r="F22" s="1050">
        <v>132210295.44000001</v>
      </c>
      <c r="G22" s="1050">
        <v>150615274.03999999</v>
      </c>
      <c r="H22" s="1050">
        <v>184525566.83000001</v>
      </c>
      <c r="I22" s="1050">
        <v>212020085.78000003</v>
      </c>
      <c r="J22" s="1050">
        <v>186686256.87</v>
      </c>
      <c r="K22" s="1050">
        <v>173278627.86000001</v>
      </c>
      <c r="L22" s="1050">
        <v>184025856.04999998</v>
      </c>
      <c r="M22" s="1050">
        <v>227848405.12</v>
      </c>
      <c r="N22" s="1050">
        <v>236492736.28</v>
      </c>
      <c r="O22" s="1051">
        <v>227577526.76999998</v>
      </c>
      <c r="P22" s="1051">
        <v>225159693.65000001</v>
      </c>
      <c r="Q22" s="1051">
        <v>77373316.63000001</v>
      </c>
      <c r="R22" s="1051">
        <v>131302285.64999996</v>
      </c>
      <c r="S22" s="1051">
        <v>207662013.75</v>
      </c>
      <c r="T22" s="1051">
        <v>245724405.96999997</v>
      </c>
      <c r="U22" s="1051">
        <v>245878756.60000002</v>
      </c>
      <c r="V22" s="1051">
        <v>243992137.60000002</v>
      </c>
    </row>
    <row r="23" spans="1:22">
      <c r="A23" s="1023" t="s">
        <v>503</v>
      </c>
      <c r="B23" s="1050">
        <v>0</v>
      </c>
      <c r="C23" s="1050">
        <v>0</v>
      </c>
      <c r="D23" s="1050">
        <v>0</v>
      </c>
      <c r="E23" s="1050">
        <v>0</v>
      </c>
      <c r="F23" s="1050">
        <v>0</v>
      </c>
      <c r="G23" s="1050">
        <v>0</v>
      </c>
      <c r="H23" s="1050">
        <v>26525296.52</v>
      </c>
      <c r="I23" s="1050">
        <v>76751486.840000018</v>
      </c>
      <c r="J23" s="1050">
        <v>137168038.14999998</v>
      </c>
      <c r="K23" s="1050">
        <v>63579318.299999997</v>
      </c>
      <c r="L23" s="1050">
        <v>55397105.280000009</v>
      </c>
      <c r="M23" s="1050">
        <v>54985074.57</v>
      </c>
      <c r="N23" s="1050">
        <v>25092860.480000004</v>
      </c>
      <c r="O23" s="1051">
        <v>29787247.850000001</v>
      </c>
      <c r="P23" s="1051">
        <v>28449523.73</v>
      </c>
      <c r="Q23" s="1051">
        <v>24938223.850000005</v>
      </c>
      <c r="R23" s="1051">
        <v>48692935.399999991</v>
      </c>
      <c r="S23" s="1051">
        <v>74125211.530000001</v>
      </c>
      <c r="T23" s="1051">
        <v>81959693.569999993</v>
      </c>
      <c r="U23" s="1051">
        <v>100591429.44999999</v>
      </c>
      <c r="V23" s="1051">
        <v>115465350.61999999</v>
      </c>
    </row>
    <row r="24" spans="1:22">
      <c r="A24" s="1023" t="s">
        <v>549</v>
      </c>
      <c r="B24" s="1050">
        <v>2465092.6399999997</v>
      </c>
      <c r="C24" s="1050">
        <v>0</v>
      </c>
      <c r="D24" s="1050">
        <v>0</v>
      </c>
      <c r="E24" s="1050">
        <v>0</v>
      </c>
      <c r="F24" s="1050">
        <v>0</v>
      </c>
      <c r="G24" s="1050">
        <v>0</v>
      </c>
      <c r="H24" s="1050">
        <v>0</v>
      </c>
      <c r="I24" s="1050">
        <v>0</v>
      </c>
      <c r="J24" s="1050">
        <v>0</v>
      </c>
      <c r="K24" s="1050">
        <v>0</v>
      </c>
      <c r="L24" s="1050">
        <v>0</v>
      </c>
      <c r="M24" s="1050">
        <v>0</v>
      </c>
      <c r="N24" s="1050">
        <v>0</v>
      </c>
      <c r="O24" s="1050">
        <v>0</v>
      </c>
      <c r="P24" s="1050">
        <v>0</v>
      </c>
      <c r="Q24" s="1050">
        <v>0</v>
      </c>
      <c r="R24" s="1050">
        <v>0</v>
      </c>
      <c r="S24" s="1050">
        <v>0</v>
      </c>
      <c r="T24" s="1050">
        <v>0</v>
      </c>
      <c r="U24" s="1050">
        <v>0</v>
      </c>
      <c r="V24" s="1050">
        <v>0</v>
      </c>
    </row>
    <row r="25" spans="1:22">
      <c r="A25" s="1023" t="s">
        <v>504</v>
      </c>
      <c r="B25" s="1050">
        <v>0</v>
      </c>
      <c r="C25" s="1050">
        <v>0</v>
      </c>
      <c r="D25" s="1050">
        <v>0</v>
      </c>
      <c r="E25" s="1050">
        <v>0</v>
      </c>
      <c r="F25" s="1050">
        <v>0</v>
      </c>
      <c r="G25" s="1050">
        <v>0</v>
      </c>
      <c r="H25" s="1050">
        <v>32734007.370000001</v>
      </c>
      <c r="I25" s="1050">
        <v>198868774.58000004</v>
      </c>
      <c r="J25" s="1050">
        <v>575194017.93999994</v>
      </c>
      <c r="K25" s="1050">
        <v>299763801.49000001</v>
      </c>
      <c r="L25" s="1050">
        <v>151576634.94999996</v>
      </c>
      <c r="M25" s="1050">
        <v>69086209.870000005</v>
      </c>
      <c r="N25" s="1050">
        <v>72738591.500000015</v>
      </c>
      <c r="O25" s="1051">
        <v>131111513.28</v>
      </c>
      <c r="P25" s="1051">
        <v>89937419.109999985</v>
      </c>
      <c r="Q25" s="1051">
        <v>69057465.989999995</v>
      </c>
      <c r="R25" s="1051">
        <v>109736912.58999997</v>
      </c>
      <c r="S25" s="1051">
        <v>142491926.05000001</v>
      </c>
      <c r="T25" s="1051">
        <v>172876104.76000002</v>
      </c>
      <c r="U25" s="1051">
        <v>196329753.49999997</v>
      </c>
      <c r="V25" s="1050">
        <v>83610043</v>
      </c>
    </row>
    <row r="26" spans="1:22">
      <c r="A26" s="1023" t="s">
        <v>505</v>
      </c>
      <c r="B26" s="1050">
        <v>0</v>
      </c>
      <c r="C26" s="1050">
        <v>0</v>
      </c>
      <c r="D26" s="1050">
        <v>0</v>
      </c>
      <c r="E26" s="1050">
        <v>0</v>
      </c>
      <c r="F26" s="1050">
        <v>0</v>
      </c>
      <c r="G26" s="1050">
        <v>0</v>
      </c>
      <c r="H26" s="1050">
        <v>9877476.6699999999</v>
      </c>
      <c r="I26" s="1050">
        <v>98672370.280000016</v>
      </c>
      <c r="J26" s="1050">
        <v>92477582.970000014</v>
      </c>
      <c r="K26" s="1050">
        <v>117427192.34999998</v>
      </c>
      <c r="L26" s="1050">
        <v>116083618.73000002</v>
      </c>
      <c r="M26" s="1050">
        <v>138842054.80000001</v>
      </c>
      <c r="N26" s="1050">
        <v>115328445.45</v>
      </c>
      <c r="O26" s="1051">
        <v>105224766.7</v>
      </c>
      <c r="P26" s="1051">
        <v>207630920.53</v>
      </c>
      <c r="Q26" s="1051">
        <v>339397034.74000001</v>
      </c>
      <c r="R26" s="1051">
        <v>329254904.02000004</v>
      </c>
      <c r="S26" s="1051">
        <v>400540027.23999995</v>
      </c>
      <c r="T26" s="1051">
        <v>722591962.86999989</v>
      </c>
      <c r="U26" s="1051">
        <v>729199853.17999995</v>
      </c>
      <c r="V26" s="1051">
        <v>897641321.37000012</v>
      </c>
    </row>
    <row r="27" spans="1:22">
      <c r="A27" s="1022" t="s">
        <v>276</v>
      </c>
      <c r="B27" s="1049">
        <v>5790064596.9500113</v>
      </c>
      <c r="C27" s="1049">
        <v>11764697891.079998</v>
      </c>
      <c r="D27" s="1049">
        <v>13472597671.100054</v>
      </c>
      <c r="E27" s="1049">
        <v>15052712687.779999</v>
      </c>
      <c r="F27" s="1049">
        <v>15968221771.469997</v>
      </c>
      <c r="G27" s="1049">
        <v>14702035874.530001</v>
      </c>
      <c r="H27" s="1049">
        <v>19212187335.440025</v>
      </c>
      <c r="I27" s="1049">
        <v>23321862507.560017</v>
      </c>
      <c r="J27" s="1049">
        <v>21747046136.069996</v>
      </c>
      <c r="K27" s="1049">
        <v>19854614855.889965</v>
      </c>
      <c r="L27" s="1049">
        <v>21538786233.609955</v>
      </c>
      <c r="M27" s="1049">
        <v>25256821368.059998</v>
      </c>
      <c r="N27" s="1049">
        <v>26785169692.759998</v>
      </c>
      <c r="O27" s="1049">
        <v>29277290303.719887</v>
      </c>
      <c r="P27" s="1049">
        <v>36390484139.560036</v>
      </c>
      <c r="Q27" s="1049">
        <v>38486216228.529999</v>
      </c>
      <c r="R27" s="1049">
        <v>43360666907.380005</v>
      </c>
      <c r="S27" s="1049">
        <v>48383023367.750008</v>
      </c>
      <c r="T27" s="1049">
        <v>56745677384.279991</v>
      </c>
      <c r="U27" s="1049">
        <v>69804220126.190002</v>
      </c>
      <c r="V27" s="1049">
        <v>67932662008.130005</v>
      </c>
    </row>
    <row r="28" spans="1:22">
      <c r="A28" s="1023" t="s">
        <v>506</v>
      </c>
      <c r="B28" s="1050">
        <v>2496137563.7800002</v>
      </c>
      <c r="C28" s="1050">
        <v>5427438771.4200001</v>
      </c>
      <c r="D28" s="1050">
        <v>5515511208.6500006</v>
      </c>
      <c r="E28" s="1050">
        <v>4718696027.9300003</v>
      </c>
      <c r="F28" s="1050">
        <v>8013688110.9299984</v>
      </c>
      <c r="G28" s="1050">
        <v>7596433069.7099991</v>
      </c>
      <c r="H28" s="1050">
        <v>10319244381.580002</v>
      </c>
      <c r="I28" s="1050">
        <v>9523505884.9999981</v>
      </c>
      <c r="J28" s="1050">
        <v>6178634695.0300007</v>
      </c>
      <c r="K28" s="1050">
        <v>4415928351.3200006</v>
      </c>
      <c r="L28" s="1050">
        <v>5701968199.8500004</v>
      </c>
      <c r="M28" s="1050">
        <v>7105583274.2299995</v>
      </c>
      <c r="N28" s="1050">
        <v>7509153985.2699986</v>
      </c>
      <c r="O28" s="1051">
        <v>7895284186.1899996</v>
      </c>
      <c r="P28" s="1051">
        <v>10911314171.530001</v>
      </c>
      <c r="Q28" s="1051">
        <v>13542941876.42</v>
      </c>
      <c r="R28" s="1051">
        <v>13109671931.990002</v>
      </c>
      <c r="S28" s="1051">
        <v>15391656242.329998</v>
      </c>
      <c r="T28" s="1051">
        <v>16608100409.399998</v>
      </c>
      <c r="U28" s="1051">
        <v>22803600928.229996</v>
      </c>
      <c r="V28" s="1051">
        <v>22345560767.990005</v>
      </c>
    </row>
    <row r="29" spans="1:22">
      <c r="A29" s="1023" t="s">
        <v>507</v>
      </c>
      <c r="B29" s="1050">
        <v>181715396.02000001</v>
      </c>
      <c r="C29" s="1050">
        <v>261544430.19000003</v>
      </c>
      <c r="D29" s="1050">
        <v>555015705.13</v>
      </c>
      <c r="E29" s="1050">
        <v>798625494.20999992</v>
      </c>
      <c r="F29" s="1050">
        <v>711617358.06999993</v>
      </c>
      <c r="G29" s="1050">
        <v>795204759.99000013</v>
      </c>
      <c r="H29" s="1050">
        <v>954317451.56999993</v>
      </c>
      <c r="I29" s="1050">
        <v>978840388.78999996</v>
      </c>
      <c r="J29" s="1050">
        <v>1289484497.78</v>
      </c>
      <c r="K29" s="1050">
        <v>1021733307.28</v>
      </c>
      <c r="L29" s="1050">
        <v>1122557568.26</v>
      </c>
      <c r="M29" s="1050">
        <v>2242443376.5599999</v>
      </c>
      <c r="N29" s="1050">
        <v>1641961356.02</v>
      </c>
      <c r="O29" s="1051">
        <v>1780450767.2600002</v>
      </c>
      <c r="P29" s="1051">
        <v>1903825280.1200001</v>
      </c>
      <c r="Q29" s="1051">
        <v>1709851065.3899999</v>
      </c>
      <c r="R29" s="1051">
        <v>1553223866.6600015</v>
      </c>
      <c r="S29" s="1051">
        <v>1783188657.3599999</v>
      </c>
      <c r="T29" s="1051">
        <v>2981996886.9399996</v>
      </c>
      <c r="U29" s="1051">
        <v>3564880098.3899994</v>
      </c>
      <c r="V29" s="1051">
        <v>4019905608.3700008</v>
      </c>
    </row>
    <row r="30" spans="1:22">
      <c r="A30" s="1023" t="s">
        <v>508</v>
      </c>
      <c r="B30" s="1050">
        <v>2089536448.8299997</v>
      </c>
      <c r="C30" s="1050">
        <v>3375457636.6199999</v>
      </c>
      <c r="D30" s="1050">
        <v>3587933084.8500004</v>
      </c>
      <c r="E30" s="1050">
        <v>5114879952.8400002</v>
      </c>
      <c r="F30" s="1050">
        <v>4054345497.2000003</v>
      </c>
      <c r="G30" s="1050">
        <v>4575295776.4300003</v>
      </c>
      <c r="H30" s="1050">
        <v>5828256662.3499985</v>
      </c>
      <c r="I30" s="1050">
        <v>7633159557.9599991</v>
      </c>
      <c r="J30" s="1050">
        <v>8007653532.9599991</v>
      </c>
      <c r="K30" s="1050">
        <v>7918557435.039999</v>
      </c>
      <c r="L30" s="1050">
        <v>7977135870.5499992</v>
      </c>
      <c r="M30" s="1050">
        <v>9085150103.2800007</v>
      </c>
      <c r="N30" s="1050">
        <v>9629569899.9500008</v>
      </c>
      <c r="O30" s="1051">
        <v>10490634151.060001</v>
      </c>
      <c r="P30" s="1051">
        <v>12765341619.710003</v>
      </c>
      <c r="Q30" s="1051">
        <v>12010524208.440001</v>
      </c>
      <c r="R30" s="1051">
        <v>13830796553.380003</v>
      </c>
      <c r="S30" s="1051">
        <v>17436045814.409996</v>
      </c>
      <c r="T30" s="1051">
        <v>20127873694.670002</v>
      </c>
      <c r="U30" s="1051">
        <v>21626426163.490002</v>
      </c>
      <c r="V30" s="1051">
        <v>23872729036.869999</v>
      </c>
    </row>
    <row r="31" spans="1:22">
      <c r="A31" s="1023" t="s">
        <v>509</v>
      </c>
      <c r="B31" s="1050">
        <v>0</v>
      </c>
      <c r="C31" s="1050">
        <v>0</v>
      </c>
      <c r="D31" s="1050">
        <v>0</v>
      </c>
      <c r="E31" s="1050">
        <v>0</v>
      </c>
      <c r="F31" s="1050">
        <v>0</v>
      </c>
      <c r="G31" s="1050">
        <v>0</v>
      </c>
      <c r="H31" s="1050">
        <v>110630214.67</v>
      </c>
      <c r="I31" s="1050">
        <v>272261314.50999999</v>
      </c>
      <c r="J31" s="1050">
        <v>284792375.14999998</v>
      </c>
      <c r="K31" s="1050">
        <v>254346325.04999995</v>
      </c>
      <c r="L31" s="1050">
        <v>236795932.24000001</v>
      </c>
      <c r="M31" s="1050">
        <v>225075552.45999998</v>
      </c>
      <c r="N31" s="1050">
        <v>229093801.39000002</v>
      </c>
      <c r="O31" s="1051">
        <v>223083956</v>
      </c>
      <c r="P31" s="1051">
        <v>226759895.91999999</v>
      </c>
      <c r="Q31" s="1051">
        <v>149434152.32999995</v>
      </c>
      <c r="R31" s="1051">
        <v>263328407.30000031</v>
      </c>
      <c r="S31" s="1051">
        <v>293677056.73999995</v>
      </c>
      <c r="T31" s="1051">
        <v>233777917.86000001</v>
      </c>
      <c r="U31" s="1051">
        <v>219779965.06</v>
      </c>
      <c r="V31" s="1051">
        <v>229612134.36999997</v>
      </c>
    </row>
    <row r="32" spans="1:22">
      <c r="A32" s="1023" t="s">
        <v>510</v>
      </c>
      <c r="B32" s="1050">
        <v>102323588.34999999</v>
      </c>
      <c r="C32" s="1050">
        <v>208951024.10999995</v>
      </c>
      <c r="D32" s="1050">
        <v>371445196.73000002</v>
      </c>
      <c r="E32" s="1050">
        <v>389661764.69000006</v>
      </c>
      <c r="F32" s="1050">
        <v>409470353.14999998</v>
      </c>
      <c r="G32" s="1050">
        <v>458704537.01000005</v>
      </c>
      <c r="H32" s="1050">
        <v>528651400.93999994</v>
      </c>
      <c r="I32" s="1050">
        <v>566125943.42999995</v>
      </c>
      <c r="J32" s="1050">
        <v>597612605.44999981</v>
      </c>
      <c r="K32" s="1050">
        <v>576427762.23000002</v>
      </c>
      <c r="L32" s="1050">
        <v>541415359.02999997</v>
      </c>
      <c r="M32" s="1050">
        <v>607684794.81000006</v>
      </c>
      <c r="N32" s="1050">
        <v>666597218.29999995</v>
      </c>
      <c r="O32" s="1051">
        <v>646053701.02999997</v>
      </c>
      <c r="P32" s="1051">
        <v>680926360.37999988</v>
      </c>
      <c r="Q32" s="1051">
        <v>340355210.09000003</v>
      </c>
      <c r="R32" s="1051">
        <v>623145917.2899996</v>
      </c>
      <c r="S32" s="1051">
        <v>807227429.43000019</v>
      </c>
      <c r="T32" s="1051">
        <v>1039982222.8299999</v>
      </c>
      <c r="U32" s="1051">
        <v>1072516935.59</v>
      </c>
      <c r="V32" s="1051">
        <v>1116010717.3499999</v>
      </c>
    </row>
    <row r="33" spans="1:22">
      <c r="A33" s="1023" t="s">
        <v>511</v>
      </c>
      <c r="B33" s="1050">
        <v>631983703.12</v>
      </c>
      <c r="C33" s="1050">
        <v>2159759228.5999999</v>
      </c>
      <c r="D33" s="1050">
        <v>2940613525.0700002</v>
      </c>
      <c r="E33" s="1050">
        <v>3230424580.3799996</v>
      </c>
      <c r="F33" s="1050">
        <v>2000864558.55</v>
      </c>
      <c r="G33" s="1050">
        <v>476687633.18999994</v>
      </c>
      <c r="H33" s="1050">
        <v>748694549.17999995</v>
      </c>
      <c r="I33" s="1050">
        <v>3245094431.5999994</v>
      </c>
      <c r="J33" s="1050">
        <v>4279693019.3199997</v>
      </c>
      <c r="K33" s="1050">
        <v>4430288962.8199987</v>
      </c>
      <c r="L33" s="1050">
        <v>4568049863.3599997</v>
      </c>
      <c r="M33" s="1050">
        <v>4468929325.6499996</v>
      </c>
      <c r="N33" s="1050">
        <v>5602420751.7399998</v>
      </c>
      <c r="O33" s="1051">
        <v>6559908128.2699986</v>
      </c>
      <c r="P33" s="1051">
        <v>8005622304.7599993</v>
      </c>
      <c r="Q33" s="1051">
        <v>8698928454.7200012</v>
      </c>
      <c r="R33" s="1051">
        <v>8153618314.0899992</v>
      </c>
      <c r="S33" s="1051">
        <v>9908933804.6000004</v>
      </c>
      <c r="T33" s="1051">
        <v>11840204044.940001</v>
      </c>
      <c r="U33" s="1051">
        <v>12382912826.079998</v>
      </c>
      <c r="V33" s="1051">
        <v>9267020591.3700008</v>
      </c>
    </row>
    <row r="34" spans="1:22" ht="16.5">
      <c r="A34" s="1023" t="s">
        <v>1520</v>
      </c>
      <c r="B34" s="1050">
        <v>288367896.85001123</v>
      </c>
      <c r="C34" s="1050">
        <v>331546800.14000005</v>
      </c>
      <c r="D34" s="1050">
        <v>502078950.67005086</v>
      </c>
      <c r="E34" s="1050">
        <v>800424867.73000002</v>
      </c>
      <c r="F34" s="1050">
        <v>778235893.56999993</v>
      </c>
      <c r="G34" s="1050">
        <v>799710098.20000196</v>
      </c>
      <c r="H34" s="1050">
        <v>722392675.1500268</v>
      </c>
      <c r="I34" s="1050">
        <v>1102874986.2700193</v>
      </c>
      <c r="J34" s="1050">
        <v>1109175410.3799949</v>
      </c>
      <c r="K34" s="1050">
        <v>1237332712.1499705</v>
      </c>
      <c r="L34" s="1050">
        <v>1390863440.3199525</v>
      </c>
      <c r="M34" s="1050">
        <v>1521954941.0699997</v>
      </c>
      <c r="N34" s="1050">
        <v>1506372680.0899999</v>
      </c>
      <c r="O34" s="1050">
        <v>1681875413.9098907</v>
      </c>
      <c r="P34" s="1050">
        <v>1896694507.1400387</v>
      </c>
      <c r="Q34" s="1050">
        <v>2034181261.1399996</v>
      </c>
      <c r="R34" s="1050">
        <v>5826881916.6699982</v>
      </c>
      <c r="S34" s="1050">
        <v>2762294362.8800001</v>
      </c>
      <c r="T34" s="1050">
        <v>3913742207.6399999</v>
      </c>
      <c r="U34" s="1050">
        <v>8134103209.3499985</v>
      </c>
      <c r="V34" s="1050">
        <v>7081823151.8099995</v>
      </c>
    </row>
    <row r="35" spans="1:22">
      <c r="A35" s="1022" t="s">
        <v>274</v>
      </c>
      <c r="B35" s="1049">
        <v>604533876.43000007</v>
      </c>
      <c r="C35" s="1049">
        <v>503411241.68000013</v>
      </c>
      <c r="D35" s="1049">
        <v>602828658.66999996</v>
      </c>
      <c r="E35" s="1049">
        <v>536733358.86999995</v>
      </c>
      <c r="F35" s="1049">
        <v>615679807.42999995</v>
      </c>
      <c r="G35" s="1049">
        <v>802003559.20999992</v>
      </c>
      <c r="H35" s="1049">
        <v>1004470061.87</v>
      </c>
      <c r="I35" s="1049">
        <v>992181143.83000004</v>
      </c>
      <c r="J35" s="1049">
        <v>1133408362.21</v>
      </c>
      <c r="K35" s="1049">
        <v>917717346.60000002</v>
      </c>
      <c r="L35" s="1049">
        <v>1050560702.5099999</v>
      </c>
      <c r="M35" s="1049">
        <v>895933836.47000003</v>
      </c>
      <c r="N35" s="1049">
        <v>1675638494.5700002</v>
      </c>
      <c r="O35" s="1052">
        <v>1836625913.9100001</v>
      </c>
      <c r="P35" s="1052">
        <v>2257868508.7500005</v>
      </c>
      <c r="Q35" s="1052">
        <v>1304073117.71</v>
      </c>
      <c r="R35" s="1052">
        <v>1369521016.9200013</v>
      </c>
      <c r="S35" s="1052">
        <v>1969682554.5700002</v>
      </c>
      <c r="T35" s="1052">
        <v>2175530626.3400002</v>
      </c>
      <c r="U35" s="1052">
        <v>2630554322.4999995</v>
      </c>
      <c r="V35" s="1052">
        <v>3413350369</v>
      </c>
    </row>
    <row r="36" spans="1:22">
      <c r="A36" s="1022" t="s">
        <v>180</v>
      </c>
      <c r="B36" s="1049">
        <v>6757874443.3800001</v>
      </c>
      <c r="C36" s="1049">
        <v>7909333656.1699991</v>
      </c>
      <c r="D36" s="1049">
        <v>9907196171.4699993</v>
      </c>
      <c r="E36" s="1049">
        <v>11831265829.619999</v>
      </c>
      <c r="F36" s="1049">
        <v>11643701463.049999</v>
      </c>
      <c r="G36" s="1049">
        <v>13279556229.109999</v>
      </c>
      <c r="H36" s="1049">
        <v>15874852987.379999</v>
      </c>
      <c r="I36" s="1049">
        <v>19531201039.689999</v>
      </c>
      <c r="J36" s="1049">
        <v>22847947176.219997</v>
      </c>
      <c r="K36" s="1049">
        <v>18106855457.970001</v>
      </c>
      <c r="L36" s="1049">
        <v>18978382797.910004</v>
      </c>
      <c r="M36" s="1049">
        <v>20647123518.330002</v>
      </c>
      <c r="N36" s="1049">
        <v>22777322834.930004</v>
      </c>
      <c r="O36" s="1049">
        <v>25633127443.939999</v>
      </c>
      <c r="P36" s="1049">
        <v>29469463051.720001</v>
      </c>
      <c r="Q36" s="1049">
        <v>25198502322.819996</v>
      </c>
      <c r="R36" s="1049">
        <v>47629477488.98999</v>
      </c>
      <c r="S36" s="1049">
        <v>47335922341.290009</v>
      </c>
      <c r="T36" s="1049">
        <v>51313371633.029999</v>
      </c>
      <c r="U36" s="1049">
        <v>55098882795.5</v>
      </c>
      <c r="V36" s="1049">
        <v>61919909858.499992</v>
      </c>
    </row>
    <row r="37" spans="1:22">
      <c r="A37" s="1023" t="s">
        <v>514</v>
      </c>
      <c r="B37" s="1050">
        <v>1448695224.8199999</v>
      </c>
      <c r="C37" s="1050">
        <v>1941065505.5300002</v>
      </c>
      <c r="D37" s="1050">
        <v>3274658044.6300001</v>
      </c>
      <c r="E37" s="1050">
        <v>3403192289.3899999</v>
      </c>
      <c r="F37" s="1050">
        <v>3262083949.3399997</v>
      </c>
      <c r="G37" s="1050">
        <v>3863294176.9499998</v>
      </c>
      <c r="H37" s="1050">
        <v>3761827414.0800004</v>
      </c>
      <c r="I37" s="1050">
        <v>3871485845.6200004</v>
      </c>
      <c r="J37" s="1050">
        <v>5236010870.9499989</v>
      </c>
      <c r="K37" s="1050">
        <v>4875816268.7000008</v>
      </c>
      <c r="L37" s="1050">
        <v>5169923336.8800001</v>
      </c>
      <c r="M37" s="1050">
        <v>5668233214.8899994</v>
      </c>
      <c r="N37" s="1050">
        <v>5788090194.210001</v>
      </c>
      <c r="O37" s="1051">
        <v>6320138560.1600008</v>
      </c>
      <c r="P37" s="1051">
        <v>7526106397.7399998</v>
      </c>
      <c r="Q37" s="1051">
        <v>5910863367.7399998</v>
      </c>
      <c r="R37" s="1051">
        <v>17067042221.869993</v>
      </c>
      <c r="S37" s="1051">
        <v>13014864072.07</v>
      </c>
      <c r="T37" s="1051">
        <v>13133157710.540003</v>
      </c>
      <c r="U37" s="1051">
        <v>14105221520.229998</v>
      </c>
      <c r="V37" s="1051">
        <v>16346719777.84</v>
      </c>
    </row>
    <row r="38" spans="1:22">
      <c r="A38" s="1023" t="s">
        <v>515</v>
      </c>
      <c r="B38" s="1050">
        <v>0</v>
      </c>
      <c r="C38" s="1050">
        <v>59122679.780000001</v>
      </c>
      <c r="D38" s="1050">
        <v>1311492047.4400001</v>
      </c>
      <c r="E38" s="1050">
        <v>1954139954.5400002</v>
      </c>
      <c r="F38" s="1050">
        <v>2228694313.96</v>
      </c>
      <c r="G38" s="1050">
        <v>2444426609.25</v>
      </c>
      <c r="H38" s="1050">
        <v>2786427809.0199995</v>
      </c>
      <c r="I38" s="1050">
        <v>3037382294.4899998</v>
      </c>
      <c r="J38" s="1050">
        <v>3313991460.7099991</v>
      </c>
      <c r="K38" s="1050">
        <v>3453672050.2600002</v>
      </c>
      <c r="L38" s="1050">
        <v>3444564476.6500006</v>
      </c>
      <c r="M38" s="1050">
        <v>3543655310.23</v>
      </c>
      <c r="N38" s="1050">
        <v>4111978612.0599999</v>
      </c>
      <c r="O38" s="1051">
        <v>4609521889.71</v>
      </c>
      <c r="P38" s="1051">
        <v>5154924672.4100008</v>
      </c>
      <c r="Q38" s="1051">
        <v>4523137672.0199995</v>
      </c>
      <c r="R38" s="1051">
        <v>8395731416.5500011</v>
      </c>
      <c r="S38" s="1051">
        <v>8614462129.1900005</v>
      </c>
      <c r="T38" s="1051">
        <v>9401987503.2700005</v>
      </c>
      <c r="U38" s="1051">
        <v>9988941667.6399994</v>
      </c>
      <c r="V38" s="1051">
        <v>10823587261.879999</v>
      </c>
    </row>
    <row r="39" spans="1:22">
      <c r="A39" s="1023" t="s">
        <v>516</v>
      </c>
      <c r="B39" s="1050">
        <v>1716511805.1700001</v>
      </c>
      <c r="C39" s="1050">
        <v>1667819466.1199999</v>
      </c>
      <c r="D39" s="1050">
        <v>489602266.25</v>
      </c>
      <c r="E39" s="1050">
        <v>480016539.39999998</v>
      </c>
      <c r="F39" s="1050">
        <v>473086467.76999998</v>
      </c>
      <c r="G39" s="1050">
        <v>553918997.41999996</v>
      </c>
      <c r="H39" s="1050">
        <v>627540469.57000017</v>
      </c>
      <c r="I39" s="1050">
        <v>683870677.25999999</v>
      </c>
      <c r="J39" s="1050">
        <v>1513926312.4100003</v>
      </c>
      <c r="K39" s="1050">
        <v>1570870725.1800001</v>
      </c>
      <c r="L39" s="1050">
        <v>1753380328.24</v>
      </c>
      <c r="M39" s="1050">
        <v>1870445692.95</v>
      </c>
      <c r="N39" s="1050">
        <v>2169321215.8100004</v>
      </c>
      <c r="O39" s="1051">
        <v>2527014055.02</v>
      </c>
      <c r="P39" s="1051">
        <v>2904126303.9399996</v>
      </c>
      <c r="Q39" s="1051">
        <v>2857384973.2399998</v>
      </c>
      <c r="R39" s="1051">
        <v>4170600278.7700009</v>
      </c>
      <c r="S39" s="1051">
        <v>4437439937.6799994</v>
      </c>
      <c r="T39" s="1051">
        <v>5105310321.579999</v>
      </c>
      <c r="U39" s="1051">
        <v>5348588326.8800011</v>
      </c>
      <c r="V39" s="1051">
        <v>6032103280.8599987</v>
      </c>
    </row>
    <row r="40" spans="1:22">
      <c r="A40" s="1023" t="s">
        <v>517</v>
      </c>
      <c r="B40" s="1050">
        <v>73213121.620000005</v>
      </c>
      <c r="C40" s="1050">
        <v>96155089.400000006</v>
      </c>
      <c r="D40" s="1050">
        <v>142582096.25</v>
      </c>
      <c r="E40" s="1050">
        <v>237147953.09999996</v>
      </c>
      <c r="F40" s="1050">
        <v>199538410.13</v>
      </c>
      <c r="G40" s="1050">
        <v>230391591.25999999</v>
      </c>
      <c r="H40" s="1050">
        <v>237003905.05000001</v>
      </c>
      <c r="I40" s="1050">
        <v>226734020.75999999</v>
      </c>
      <c r="J40" s="1050">
        <v>315349966.59999996</v>
      </c>
      <c r="K40" s="1050">
        <v>324816799.93999994</v>
      </c>
      <c r="L40" s="1050">
        <v>418747793.20999992</v>
      </c>
      <c r="M40" s="1050">
        <v>388443013.28000003</v>
      </c>
      <c r="N40" s="1050">
        <v>454749730.42999995</v>
      </c>
      <c r="O40" s="1051">
        <v>524171343.04000002</v>
      </c>
      <c r="P40" s="1051">
        <v>715190653.1500001</v>
      </c>
      <c r="Q40" s="1051">
        <v>522397831.62999994</v>
      </c>
      <c r="R40" s="1051">
        <v>1308155985.1000001</v>
      </c>
      <c r="S40" s="1051">
        <v>1388834142.2699997</v>
      </c>
      <c r="T40" s="1051">
        <v>1158234716.04</v>
      </c>
      <c r="U40" s="1051">
        <v>1250779984.0100002</v>
      </c>
      <c r="V40" s="1051">
        <v>1376500724.26</v>
      </c>
    </row>
    <row r="41" spans="1:22">
      <c r="A41" s="1023" t="s">
        <v>518</v>
      </c>
      <c r="B41" s="1050">
        <v>0</v>
      </c>
      <c r="C41" s="1050">
        <v>0</v>
      </c>
      <c r="D41" s="1050">
        <v>0</v>
      </c>
      <c r="E41" s="1050">
        <v>0</v>
      </c>
      <c r="F41" s="1050">
        <v>0</v>
      </c>
      <c r="G41" s="1050">
        <v>0</v>
      </c>
      <c r="H41" s="1050">
        <v>1815480083.6800001</v>
      </c>
      <c r="I41" s="1050">
        <v>4620918674.29</v>
      </c>
      <c r="J41" s="1050">
        <v>5330848505.000001</v>
      </c>
      <c r="K41" s="1050">
        <v>4278413.5</v>
      </c>
      <c r="L41" s="1050">
        <v>71961.919999999998</v>
      </c>
      <c r="M41" s="1050">
        <v>23535.21</v>
      </c>
      <c r="N41" s="1050">
        <v>724969.79</v>
      </c>
      <c r="O41" s="1051">
        <v>2125091.19</v>
      </c>
      <c r="P41" s="1051">
        <v>4554810.6500000004</v>
      </c>
      <c r="Q41" s="1051">
        <v>5628696.5599999996</v>
      </c>
      <c r="R41" s="1051">
        <v>1347504.0000000002</v>
      </c>
      <c r="S41" s="1051">
        <v>2434251.48</v>
      </c>
      <c r="T41" s="1051">
        <v>2990819.5199999996</v>
      </c>
      <c r="U41" s="1051">
        <v>0</v>
      </c>
      <c r="V41" s="1051">
        <v>0</v>
      </c>
    </row>
    <row r="42" spans="1:22">
      <c r="A42" s="1023" t="s">
        <v>519</v>
      </c>
      <c r="B42" s="1050">
        <v>170087733.77000001</v>
      </c>
      <c r="C42" s="1050">
        <v>183589289.66</v>
      </c>
      <c r="D42" s="1050">
        <v>252487885.32999998</v>
      </c>
      <c r="E42" s="1050">
        <v>387046414.11000001</v>
      </c>
      <c r="F42" s="1050">
        <v>507688025.99999994</v>
      </c>
      <c r="G42" s="1050">
        <v>533406678.94</v>
      </c>
      <c r="H42" s="1050">
        <v>572227906.68999994</v>
      </c>
      <c r="I42" s="1050">
        <v>683063586.3900001</v>
      </c>
      <c r="J42" s="1050">
        <v>802465930.88999999</v>
      </c>
      <c r="K42" s="1050">
        <v>896890206.24000013</v>
      </c>
      <c r="L42" s="1050">
        <v>946932633.80999994</v>
      </c>
      <c r="M42" s="1050">
        <v>1005036901.6</v>
      </c>
      <c r="N42" s="1050">
        <v>1076288318.6900001</v>
      </c>
      <c r="O42" s="1051">
        <v>1214795729.6000001</v>
      </c>
      <c r="P42" s="1051">
        <v>1421955990.1499996</v>
      </c>
      <c r="Q42" s="1051">
        <v>1080894194.9400001</v>
      </c>
      <c r="R42" s="1051">
        <v>1981826551.7099993</v>
      </c>
      <c r="S42" s="1051">
        <v>2126461922.7399998</v>
      </c>
      <c r="T42" s="1051">
        <v>2172536412.0199995</v>
      </c>
      <c r="U42" s="1051">
        <v>2473500862.8800006</v>
      </c>
      <c r="V42" s="1051">
        <v>2674913439.7100005</v>
      </c>
    </row>
    <row r="43" spans="1:22" ht="16.5">
      <c r="A43" s="1023" t="s">
        <v>1509</v>
      </c>
      <c r="B43" s="1050">
        <v>87995001.260000005</v>
      </c>
      <c r="C43" s="1050">
        <v>208627552.58000001</v>
      </c>
      <c r="D43" s="1050">
        <v>282793607.15000004</v>
      </c>
      <c r="E43" s="1050">
        <v>322615587.14000005</v>
      </c>
      <c r="F43" s="1050">
        <v>290126450.59999996</v>
      </c>
      <c r="G43" s="1050">
        <v>488157024.11000001</v>
      </c>
      <c r="H43" s="1050">
        <v>577577650.2700001</v>
      </c>
      <c r="I43" s="1050">
        <v>604073320.93000007</v>
      </c>
      <c r="J43" s="1050">
        <v>411594935.88999999</v>
      </c>
      <c r="K43" s="1050">
        <v>676430685.38999987</v>
      </c>
      <c r="L43" s="1050">
        <v>590676946.20000005</v>
      </c>
      <c r="M43" s="1050">
        <v>680525176.11000001</v>
      </c>
      <c r="N43" s="1050">
        <v>711210138.88999999</v>
      </c>
      <c r="O43" s="1051">
        <v>553418571.01000011</v>
      </c>
      <c r="P43" s="1051">
        <v>930439987.37999988</v>
      </c>
      <c r="Q43" s="1051">
        <v>779274023.71000016</v>
      </c>
      <c r="R43" s="1051">
        <v>1641562221.3499999</v>
      </c>
      <c r="S43" s="1051">
        <v>1928997896.79</v>
      </c>
      <c r="T43" s="1051">
        <v>2745882115.5799994</v>
      </c>
      <c r="U43" s="1051">
        <v>1490404197.2600002</v>
      </c>
      <c r="V43" s="1051">
        <v>1061691831.58</v>
      </c>
    </row>
    <row r="44" spans="1:22">
      <c r="A44" s="1023" t="s">
        <v>521</v>
      </c>
      <c r="B44" s="1050">
        <v>3133177474.8299999</v>
      </c>
      <c r="C44" s="1050">
        <v>3480887505.7299995</v>
      </c>
      <c r="D44" s="1050">
        <v>3832496426.5100002</v>
      </c>
      <c r="E44" s="1050">
        <v>4471772382.9700003</v>
      </c>
      <c r="F44" s="1050">
        <v>3918726756.3899999</v>
      </c>
      <c r="G44" s="1050">
        <v>4273310776.29</v>
      </c>
      <c r="H44" s="1050">
        <v>4496177305.0299997</v>
      </c>
      <c r="I44" s="1050">
        <v>4844350029.6600008</v>
      </c>
      <c r="J44" s="1050">
        <v>5176547903.0299997</v>
      </c>
      <c r="K44" s="1050">
        <v>5619864232.1400003</v>
      </c>
      <c r="L44" s="1050">
        <v>5953437827.0900002</v>
      </c>
      <c r="M44" s="1050">
        <v>6590746991.6900005</v>
      </c>
      <c r="N44" s="1050">
        <v>7116466345</v>
      </c>
      <c r="O44" s="1051">
        <v>8139282295.0299997</v>
      </c>
      <c r="P44" s="1051">
        <v>8645407810.2399998</v>
      </c>
      <c r="Q44" s="1051">
        <v>8644256141.0400009</v>
      </c>
      <c r="R44" s="1051">
        <v>11231388706.199997</v>
      </c>
      <c r="S44" s="1051">
        <v>13547336927.449999</v>
      </c>
      <c r="T44" s="1051">
        <v>15506280847.780001</v>
      </c>
      <c r="U44" s="1051">
        <v>17958366818.239998</v>
      </c>
      <c r="V44" s="1051">
        <v>20009673647.34</v>
      </c>
    </row>
    <row r="45" spans="1:22">
      <c r="A45" s="1023" t="s">
        <v>550</v>
      </c>
      <c r="B45" s="1050">
        <v>1132361.69</v>
      </c>
      <c r="C45" s="1050">
        <v>34465</v>
      </c>
      <c r="D45" s="1050">
        <v>0</v>
      </c>
      <c r="E45" s="1050">
        <v>0</v>
      </c>
      <c r="F45" s="1050">
        <v>0</v>
      </c>
      <c r="G45" s="1050">
        <v>0</v>
      </c>
      <c r="H45" s="1050">
        <v>0</v>
      </c>
      <c r="I45" s="1050">
        <v>0</v>
      </c>
      <c r="J45" s="1050">
        <v>0</v>
      </c>
      <c r="K45" s="1050">
        <v>0</v>
      </c>
      <c r="L45" s="1050">
        <v>0</v>
      </c>
      <c r="M45" s="1050">
        <v>0</v>
      </c>
      <c r="N45" s="1050">
        <v>0</v>
      </c>
      <c r="O45" s="1050">
        <v>0</v>
      </c>
      <c r="P45" s="1050">
        <v>0</v>
      </c>
      <c r="Q45" s="1050">
        <v>0</v>
      </c>
      <c r="R45" s="1050">
        <v>0</v>
      </c>
      <c r="S45" s="1050">
        <v>0</v>
      </c>
      <c r="T45" s="1050">
        <v>0</v>
      </c>
      <c r="U45" s="1050">
        <v>0</v>
      </c>
      <c r="V45" s="1050">
        <v>0</v>
      </c>
    </row>
    <row r="46" spans="1:22">
      <c r="A46" s="1023" t="s">
        <v>522</v>
      </c>
      <c r="B46" s="1050">
        <v>127061720.22</v>
      </c>
      <c r="C46" s="1050">
        <v>272032102.36999995</v>
      </c>
      <c r="D46" s="1050">
        <v>321083797.90999997</v>
      </c>
      <c r="E46" s="1050">
        <v>575334708.97000003</v>
      </c>
      <c r="F46" s="1050">
        <v>763757088.86000001</v>
      </c>
      <c r="G46" s="1050">
        <v>892650374.88999999</v>
      </c>
      <c r="H46" s="1050">
        <v>1000590443.99</v>
      </c>
      <c r="I46" s="1050">
        <v>959322590.28999984</v>
      </c>
      <c r="J46" s="1050">
        <v>747211290.73999989</v>
      </c>
      <c r="K46" s="1050">
        <v>684216076.62</v>
      </c>
      <c r="L46" s="1050">
        <v>700647493.91000009</v>
      </c>
      <c r="M46" s="1050">
        <v>900013682.37000012</v>
      </c>
      <c r="N46" s="1050">
        <v>1348493310.0500002</v>
      </c>
      <c r="O46" s="1051">
        <v>1742659909.1800001</v>
      </c>
      <c r="P46" s="1051">
        <v>2166756426.0599999</v>
      </c>
      <c r="Q46" s="1051">
        <v>874665421.93999994</v>
      </c>
      <c r="R46" s="1051">
        <v>1831822603.4399996</v>
      </c>
      <c r="S46" s="1051">
        <v>2275091061.6199999</v>
      </c>
      <c r="T46" s="1051">
        <v>2086991186.7</v>
      </c>
      <c r="U46" s="1051">
        <v>2483079418.3599997</v>
      </c>
      <c r="V46" s="1050">
        <v>3594719895.0299993</v>
      </c>
    </row>
    <row r="47" spans="1:22">
      <c r="A47" s="1022" t="s">
        <v>288</v>
      </c>
      <c r="B47" s="1049">
        <v>41457761893.449989</v>
      </c>
      <c r="C47" s="1049">
        <v>58886488257.479996</v>
      </c>
      <c r="D47" s="1049">
        <v>76633760937.539993</v>
      </c>
      <c r="E47" s="1049">
        <v>85347118623.62001</v>
      </c>
      <c r="F47" s="1049">
        <v>80860467103.919983</v>
      </c>
      <c r="G47" s="1049">
        <v>111223591534.66</v>
      </c>
      <c r="H47" s="1049">
        <v>119306381634.15999</v>
      </c>
      <c r="I47" s="1049">
        <v>130625493942.10001</v>
      </c>
      <c r="J47" s="1049">
        <v>145804794201.03</v>
      </c>
      <c r="K47" s="1049">
        <v>160941926717.45001</v>
      </c>
      <c r="L47" s="1049">
        <v>171925600698.76999</v>
      </c>
      <c r="M47" s="1049">
        <v>185158199928.10001</v>
      </c>
      <c r="N47" s="1049">
        <v>196807634425.82007</v>
      </c>
      <c r="O47" s="1049">
        <v>213404293041.27002</v>
      </c>
      <c r="P47" s="1049">
        <v>235910675065.82999</v>
      </c>
      <c r="Q47" s="1049">
        <v>208713913505.48001</v>
      </c>
      <c r="R47" s="1049">
        <v>268778468134.54007</v>
      </c>
      <c r="S47" s="1049">
        <v>307099119456.58997</v>
      </c>
      <c r="T47" s="1049">
        <v>343354794059.63989</v>
      </c>
      <c r="U47" s="1049">
        <v>378448798970.77008</v>
      </c>
      <c r="V47" s="1049">
        <v>389680042696.76001</v>
      </c>
    </row>
    <row r="48" spans="1:22">
      <c r="A48" s="1022" t="s">
        <v>289</v>
      </c>
      <c r="B48" s="1049">
        <v>25217951111.559998</v>
      </c>
      <c r="C48" s="1049">
        <v>29127030580.040001</v>
      </c>
      <c r="D48" s="1049">
        <v>35360882707.239998</v>
      </c>
      <c r="E48" s="1049">
        <v>39808940560.850006</v>
      </c>
      <c r="F48" s="1049">
        <v>41594790158.139999</v>
      </c>
      <c r="G48" s="1049">
        <v>44673785992.020004</v>
      </c>
      <c r="H48" s="1049">
        <v>45686071399.739998</v>
      </c>
      <c r="I48" s="1049">
        <v>52971845670.770004</v>
      </c>
      <c r="J48" s="1049">
        <v>66949216459.550011</v>
      </c>
      <c r="K48" s="1049">
        <v>77084184891.210007</v>
      </c>
      <c r="L48" s="1049">
        <v>85197471920.529999</v>
      </c>
      <c r="M48" s="1049">
        <v>92049248965.890015</v>
      </c>
      <c r="N48" s="1049">
        <v>94764492148.600006</v>
      </c>
      <c r="O48" s="1049">
        <v>106656232977.81</v>
      </c>
      <c r="P48" s="1049">
        <v>120581965479.41</v>
      </c>
      <c r="Q48" s="1049">
        <v>112318461358.73999</v>
      </c>
      <c r="R48" s="1049">
        <v>136176529263.96011</v>
      </c>
      <c r="S48" s="1049">
        <v>159206917290.54001</v>
      </c>
      <c r="T48" s="1049">
        <v>188589505505.22</v>
      </c>
      <c r="U48" s="1049">
        <v>207946328629.32999</v>
      </c>
      <c r="V48" s="1049">
        <v>216389437057.54999</v>
      </c>
    </row>
    <row r="49" spans="1:22">
      <c r="A49" s="1023" t="s">
        <v>523</v>
      </c>
      <c r="B49" s="1050">
        <v>25217951111.559998</v>
      </c>
      <c r="C49" s="1050">
        <v>29127030580.040001</v>
      </c>
      <c r="D49" s="1050">
        <v>35360882707.239998</v>
      </c>
      <c r="E49" s="1050">
        <v>39808940560.850006</v>
      </c>
      <c r="F49" s="1050">
        <v>41594790158.139999</v>
      </c>
      <c r="G49" s="1050">
        <v>44673785992.020004</v>
      </c>
      <c r="H49" s="1050">
        <v>45686071399.739998</v>
      </c>
      <c r="I49" s="1050">
        <v>52971845670.770004</v>
      </c>
      <c r="J49" s="1050">
        <v>66949216459.550011</v>
      </c>
      <c r="K49" s="1050">
        <v>77084184891.210007</v>
      </c>
      <c r="L49" s="1050">
        <v>85197471920.529999</v>
      </c>
      <c r="M49" s="1050">
        <v>92049248965.890015</v>
      </c>
      <c r="N49" s="1050">
        <v>94764492148.600006</v>
      </c>
      <c r="O49" s="1051">
        <v>106656232977.81</v>
      </c>
      <c r="P49" s="1051">
        <v>120581965479.41</v>
      </c>
      <c r="Q49" s="1051">
        <v>112318461358.73999</v>
      </c>
      <c r="R49" s="1051">
        <v>136176529263.96011</v>
      </c>
      <c r="S49" s="1051">
        <v>159206917290.54001</v>
      </c>
      <c r="T49" s="1051">
        <v>188589505505.22</v>
      </c>
      <c r="U49" s="1051">
        <v>207946328629.32999</v>
      </c>
      <c r="V49" s="1051">
        <v>216389437057.54999</v>
      </c>
    </row>
    <row r="50" spans="1:22">
      <c r="A50" s="1022" t="s">
        <v>279</v>
      </c>
      <c r="B50" s="1049">
        <v>13463654527.989998</v>
      </c>
      <c r="C50" s="1049">
        <v>23592846897.849995</v>
      </c>
      <c r="D50" s="1049">
        <v>33924404151.98</v>
      </c>
      <c r="E50" s="1049">
        <v>39187006335.519989</v>
      </c>
      <c r="F50" s="1049">
        <v>34317861384.700001</v>
      </c>
      <c r="G50" s="1049">
        <v>60309365231.5</v>
      </c>
      <c r="H50" s="1049">
        <v>66833214385.669983</v>
      </c>
      <c r="I50" s="1049">
        <v>70106206169.98999</v>
      </c>
      <c r="J50" s="1049">
        <v>71252184425.36998</v>
      </c>
      <c r="K50" s="1049">
        <v>74968702335.479996</v>
      </c>
      <c r="L50" s="1049">
        <v>76385781812.359985</v>
      </c>
      <c r="M50" s="1049">
        <v>80467946551.509995</v>
      </c>
      <c r="N50" s="1049">
        <v>88702278784.170013</v>
      </c>
      <c r="O50" s="1049">
        <v>92342429942.720001</v>
      </c>
      <c r="P50" s="1049">
        <v>97777041600.319992</v>
      </c>
      <c r="Q50" s="1049">
        <v>84728170859.190002</v>
      </c>
      <c r="R50" s="1049">
        <v>111681447601.36998</v>
      </c>
      <c r="S50" s="1049">
        <v>125429168444.08002</v>
      </c>
      <c r="T50" s="1049">
        <v>129312736924.83</v>
      </c>
      <c r="U50" s="1049">
        <v>141404276615.84</v>
      </c>
      <c r="V50" s="1049">
        <v>143243650395.50003</v>
      </c>
    </row>
    <row r="51" spans="1:22">
      <c r="A51" s="1023" t="s">
        <v>524</v>
      </c>
      <c r="B51" s="1050">
        <v>2134090478.4199998</v>
      </c>
      <c r="C51" s="1050">
        <v>2787398658.3600006</v>
      </c>
      <c r="D51" s="1050">
        <v>4949877243.6800013</v>
      </c>
      <c r="E51" s="1050">
        <v>4343988240.5699997</v>
      </c>
      <c r="F51" s="1050">
        <v>4385341526.3799992</v>
      </c>
      <c r="G51" s="1050">
        <v>4551083342.0699997</v>
      </c>
      <c r="H51" s="1050">
        <v>4628299230.75</v>
      </c>
      <c r="I51" s="1050">
        <v>5054702686.6300001</v>
      </c>
      <c r="J51" s="1050">
        <v>5117549292.8700008</v>
      </c>
      <c r="K51" s="1050">
        <v>4922841654.8200006</v>
      </c>
      <c r="L51" s="1050">
        <v>4820182118.2299995</v>
      </c>
      <c r="M51" s="1050">
        <v>5181400041.1599989</v>
      </c>
      <c r="N51" s="1050">
        <v>5640875914.6199989</v>
      </c>
      <c r="O51" s="1051">
        <v>6508885705.5699997</v>
      </c>
      <c r="P51" s="1051">
        <v>6468867979.749999</v>
      </c>
      <c r="Q51" s="1051">
        <v>7594701818.9899998</v>
      </c>
      <c r="R51" s="1051">
        <v>9153658856.1800022</v>
      </c>
      <c r="S51" s="1051">
        <v>9991789485.4500008</v>
      </c>
      <c r="T51" s="1051">
        <v>9553589018.6499996</v>
      </c>
      <c r="U51" s="1051">
        <v>9216348003.6999989</v>
      </c>
      <c r="V51" s="1051">
        <v>9118124005.0700016</v>
      </c>
    </row>
    <row r="52" spans="1:22">
      <c r="A52" s="1023" t="s">
        <v>525</v>
      </c>
      <c r="B52" s="1050">
        <v>6241457436.7800007</v>
      </c>
      <c r="C52" s="1050">
        <v>6904741836.9700003</v>
      </c>
      <c r="D52" s="1050">
        <v>7679194623.29</v>
      </c>
      <c r="E52" s="1050">
        <v>7709331254.7299995</v>
      </c>
      <c r="F52" s="1050">
        <v>7730146773.6300001</v>
      </c>
      <c r="G52" s="1050">
        <v>9063082845.0200005</v>
      </c>
      <c r="H52" s="1050">
        <v>9641431379.5200005</v>
      </c>
      <c r="I52" s="1050">
        <v>9790683206.5799999</v>
      </c>
      <c r="J52" s="1050">
        <v>9330361929.9200001</v>
      </c>
      <c r="K52" s="1050">
        <v>10508376429.240002</v>
      </c>
      <c r="L52" s="1050">
        <v>11974079814.149998</v>
      </c>
      <c r="M52" s="1050">
        <v>12758202349.359999</v>
      </c>
      <c r="N52" s="1050">
        <v>13536446203.929998</v>
      </c>
      <c r="O52" s="1051">
        <v>15133567619.760002</v>
      </c>
      <c r="P52" s="1051">
        <v>15974847955.160004</v>
      </c>
      <c r="Q52" s="1051">
        <v>14132734474.630001</v>
      </c>
      <c r="R52" s="1051">
        <v>17358448751.73</v>
      </c>
      <c r="S52" s="1051">
        <v>17029038283.759996</v>
      </c>
      <c r="T52" s="1051">
        <v>19292853183.57</v>
      </c>
      <c r="U52" s="1051">
        <v>22270862613.540001</v>
      </c>
      <c r="V52" s="1051">
        <v>22319048999.289997</v>
      </c>
    </row>
    <row r="53" spans="1:22">
      <c r="A53" s="1023" t="s">
        <v>526</v>
      </c>
      <c r="B53" s="1050">
        <v>2193213619.3699999</v>
      </c>
      <c r="C53" s="1050">
        <v>2510481093.8299999</v>
      </c>
      <c r="D53" s="1050">
        <v>3239998424.1599998</v>
      </c>
      <c r="E53" s="1050">
        <v>3912071762.4099998</v>
      </c>
      <c r="F53" s="1050">
        <v>3828231875.6799998</v>
      </c>
      <c r="G53" s="1050">
        <v>4092732937.6900001</v>
      </c>
      <c r="H53" s="1050">
        <v>4045958716.6400008</v>
      </c>
      <c r="I53" s="1050">
        <v>4123949340.6399999</v>
      </c>
      <c r="J53" s="1050">
        <v>3919153848.8100004</v>
      </c>
      <c r="K53" s="1050">
        <v>3918340278.3000002</v>
      </c>
      <c r="L53" s="1050">
        <v>4194140587.0199995</v>
      </c>
      <c r="M53" s="1050">
        <v>3775356657.98</v>
      </c>
      <c r="N53" s="1050">
        <v>2848431527.4200001</v>
      </c>
      <c r="O53" s="1051">
        <v>444869264.36000001</v>
      </c>
      <c r="P53" s="1051">
        <v>350654517.59000009</v>
      </c>
      <c r="Q53" s="1051">
        <v>446428556.39000005</v>
      </c>
      <c r="R53" s="1051">
        <v>514343010.3300001</v>
      </c>
      <c r="S53" s="1051">
        <v>529324357.59999996</v>
      </c>
      <c r="T53" s="1051">
        <v>493305078.25999999</v>
      </c>
      <c r="U53" s="1051">
        <v>500183868.94</v>
      </c>
      <c r="V53" s="1051">
        <v>442450368.51000005</v>
      </c>
    </row>
    <row r="54" spans="1:22">
      <c r="A54" s="1023" t="s">
        <v>527</v>
      </c>
      <c r="B54" s="1050">
        <v>0</v>
      </c>
      <c r="C54" s="1050">
        <v>8008068770.7199993</v>
      </c>
      <c r="D54" s="1050">
        <v>12147128482.68</v>
      </c>
      <c r="E54" s="1050">
        <v>15990162788.039999</v>
      </c>
      <c r="F54" s="1050">
        <v>10784713146.810001</v>
      </c>
      <c r="G54" s="1050">
        <v>15016939529.35</v>
      </c>
      <c r="H54" s="1050">
        <v>18250196673.959999</v>
      </c>
      <c r="I54" s="1050">
        <v>17961529961.609993</v>
      </c>
      <c r="J54" s="1050">
        <v>17900987798.16</v>
      </c>
      <c r="K54" s="1050">
        <v>18861347837.949997</v>
      </c>
      <c r="L54" s="1050">
        <v>13326733709.65</v>
      </c>
      <c r="M54" s="1050">
        <v>12830344266.41</v>
      </c>
      <c r="N54" s="1050">
        <v>16926652138.540001</v>
      </c>
      <c r="O54" s="1051">
        <v>20619220227.75</v>
      </c>
      <c r="P54" s="1051">
        <v>20237652833.289997</v>
      </c>
      <c r="Q54" s="1051">
        <v>14446572491.5</v>
      </c>
      <c r="R54" s="1051">
        <v>24562714562.690002</v>
      </c>
      <c r="S54" s="1051">
        <v>32896416535.689999</v>
      </c>
      <c r="T54" s="1051">
        <v>32225026678.169998</v>
      </c>
      <c r="U54" s="1051">
        <v>32047501561.679996</v>
      </c>
      <c r="V54" s="1051">
        <v>32808637555.779999</v>
      </c>
    </row>
    <row r="55" spans="1:22">
      <c r="A55" s="1023" t="s">
        <v>528</v>
      </c>
      <c r="B55" s="1050">
        <v>0</v>
      </c>
      <c r="C55" s="1050">
        <v>0</v>
      </c>
      <c r="D55" s="1050">
        <v>0</v>
      </c>
      <c r="E55" s="1050">
        <v>0</v>
      </c>
      <c r="F55" s="1050">
        <v>0</v>
      </c>
      <c r="G55" s="1050">
        <v>19576530956</v>
      </c>
      <c r="H55" s="1050">
        <v>22052871426.139996</v>
      </c>
      <c r="I55" s="1050">
        <v>24522523390.290001</v>
      </c>
      <c r="J55" s="1050">
        <v>25377972436.899998</v>
      </c>
      <c r="K55" s="1050">
        <v>26529546601.129997</v>
      </c>
      <c r="L55" s="1050">
        <v>31172666928.210003</v>
      </c>
      <c r="M55" s="1050">
        <v>34146862627.700008</v>
      </c>
      <c r="N55" s="1050">
        <v>37614385892.750008</v>
      </c>
      <c r="O55" s="1051">
        <v>36469510716.229996</v>
      </c>
      <c r="P55" s="1051">
        <v>40607745051.169991</v>
      </c>
      <c r="Q55" s="1051">
        <v>33442627957.160004</v>
      </c>
      <c r="R55" s="1051">
        <v>43262258950.659996</v>
      </c>
      <c r="S55" s="1051">
        <v>45678162452.799995</v>
      </c>
      <c r="T55" s="1051">
        <v>47188825730.669998</v>
      </c>
      <c r="U55" s="1051">
        <v>54123939580.829994</v>
      </c>
      <c r="V55" s="1051">
        <v>53533987217.759995</v>
      </c>
    </row>
    <row r="56" spans="1:22">
      <c r="A56" s="1023" t="s">
        <v>529</v>
      </c>
      <c r="B56" s="1050">
        <v>2875600842.0400004</v>
      </c>
      <c r="C56" s="1050">
        <v>3365004328.5799999</v>
      </c>
      <c r="D56" s="1050">
        <v>3866429664.5100002</v>
      </c>
      <c r="E56" s="1050">
        <v>4310584084.0900002</v>
      </c>
      <c r="F56" s="1050">
        <v>4593508103.8200006</v>
      </c>
      <c r="G56" s="1050">
        <v>4885715756.670001</v>
      </c>
      <c r="H56" s="1050">
        <v>4946429097.5200005</v>
      </c>
      <c r="I56" s="1050">
        <v>5124080099.9700003</v>
      </c>
      <c r="J56" s="1050">
        <v>5897118486.9200001</v>
      </c>
      <c r="K56" s="1050">
        <v>6129343635.3699999</v>
      </c>
      <c r="L56" s="1050">
        <v>6375123618.1099997</v>
      </c>
      <c r="M56" s="1050">
        <v>6685847120.3900003</v>
      </c>
      <c r="N56" s="1050">
        <v>6781449345.8500004</v>
      </c>
      <c r="O56" s="1051">
        <v>7145593646.8400002</v>
      </c>
      <c r="P56" s="1051">
        <v>7312850108.5699997</v>
      </c>
      <c r="Q56" s="1051">
        <v>7493809052.0100002</v>
      </c>
      <c r="R56" s="1051">
        <v>8117298504.5099907</v>
      </c>
      <c r="S56" s="1051">
        <v>8715829489.75</v>
      </c>
      <c r="T56" s="1051">
        <v>9035592727.6499996</v>
      </c>
      <c r="U56" s="1051">
        <v>9494879245.8799992</v>
      </c>
      <c r="V56" s="1051">
        <v>9759366025.4700012</v>
      </c>
    </row>
    <row r="57" spans="1:22">
      <c r="A57" s="1023" t="s">
        <v>530</v>
      </c>
      <c r="B57" s="1050">
        <v>0</v>
      </c>
      <c r="C57" s="1050">
        <v>0</v>
      </c>
      <c r="D57" s="1050">
        <v>2018960325.2499998</v>
      </c>
      <c r="E57" s="1050">
        <v>2905227729.8200002</v>
      </c>
      <c r="F57" s="1050">
        <v>2978444618.9499998</v>
      </c>
      <c r="G57" s="1050">
        <v>3088150685.6299992</v>
      </c>
      <c r="H57" s="1050">
        <v>3237919799.1699996</v>
      </c>
      <c r="I57" s="1050">
        <v>3487153917.3400002</v>
      </c>
      <c r="J57" s="1050">
        <v>3673900184.3700004</v>
      </c>
      <c r="K57" s="1050">
        <v>3965337538.9999995</v>
      </c>
      <c r="L57" s="1050">
        <v>4300825577.7200003</v>
      </c>
      <c r="M57" s="1050">
        <v>4748223085.25</v>
      </c>
      <c r="N57" s="1050">
        <v>5236314218.2200003</v>
      </c>
      <c r="O57" s="1051">
        <v>5975587533.7799997</v>
      </c>
      <c r="P57" s="1051">
        <v>6782278693.9100008</v>
      </c>
      <c r="Q57" s="1051">
        <v>7127944309.1800003</v>
      </c>
      <c r="R57" s="1051">
        <v>8559805477.0899982</v>
      </c>
      <c r="S57" s="1051">
        <v>9567085005.1300011</v>
      </c>
      <c r="T57" s="1051">
        <v>11491396507.859999</v>
      </c>
      <c r="U57" s="1051">
        <v>13715257841.269999</v>
      </c>
      <c r="V57" s="1051">
        <v>15229774223.620001</v>
      </c>
    </row>
    <row r="58" spans="1:22">
      <c r="A58" s="1023" t="s">
        <v>513</v>
      </c>
      <c r="B58" s="1050">
        <v>19292151.379999999</v>
      </c>
      <c r="C58" s="1050">
        <v>17152209.390000001</v>
      </c>
      <c r="D58" s="1050">
        <v>22815388.410000004</v>
      </c>
      <c r="E58" s="1050">
        <v>15640475.859999999</v>
      </c>
      <c r="F58" s="1050">
        <v>17475339.43</v>
      </c>
      <c r="G58" s="1050">
        <v>35129179.07</v>
      </c>
      <c r="H58" s="1050">
        <v>30108061.969999991</v>
      </c>
      <c r="I58" s="1050">
        <v>41583566.930000007</v>
      </c>
      <c r="J58" s="1050">
        <v>35140447.420000002</v>
      </c>
      <c r="K58" s="1050">
        <v>133568359.67</v>
      </c>
      <c r="L58" s="1050">
        <v>222029459.26999998</v>
      </c>
      <c r="M58" s="1050">
        <v>341710403.26000005</v>
      </c>
      <c r="N58" s="1050">
        <v>117723542.83999999</v>
      </c>
      <c r="O58" s="1051">
        <v>45195228.43</v>
      </c>
      <c r="P58" s="1051">
        <v>42144460.879999995</v>
      </c>
      <c r="Q58" s="1051">
        <v>43352199.329999998</v>
      </c>
      <c r="R58" s="1051">
        <v>152919488.18000001</v>
      </c>
      <c r="S58" s="1051">
        <v>1021522833.9000001</v>
      </c>
      <c r="T58" s="1051">
        <v>32147999.999999996</v>
      </c>
      <c r="U58" s="1051">
        <v>35303900.000000007</v>
      </c>
      <c r="V58" s="1051">
        <v>32262000</v>
      </c>
    </row>
    <row r="59" spans="1:22">
      <c r="A59" s="1022" t="s">
        <v>4</v>
      </c>
      <c r="B59" s="1049">
        <v>2372903004.7800002</v>
      </c>
      <c r="C59" s="1049">
        <v>5778998503.6700001</v>
      </c>
      <c r="D59" s="1049">
        <v>6967079250.2300014</v>
      </c>
      <c r="E59" s="1049">
        <v>6012144052.4500008</v>
      </c>
      <c r="F59" s="1049">
        <v>4423214272.2700005</v>
      </c>
      <c r="G59" s="1049">
        <v>5546426857.6600008</v>
      </c>
      <c r="H59" s="1049">
        <v>6048096369.3300009</v>
      </c>
      <c r="I59" s="1049">
        <v>6877298692.8899994</v>
      </c>
      <c r="J59" s="1049">
        <v>6920276723.3600006</v>
      </c>
      <c r="K59" s="1049">
        <v>8244762359.2300005</v>
      </c>
      <c r="L59" s="1049">
        <v>9804222586.7599983</v>
      </c>
      <c r="M59" s="1049">
        <v>12092770607.08</v>
      </c>
      <c r="N59" s="1049">
        <v>12452714910.139999</v>
      </c>
      <c r="O59" s="1049">
        <v>13292348594.469997</v>
      </c>
      <c r="P59" s="1049">
        <v>16174110561.08</v>
      </c>
      <c r="Q59" s="1049">
        <v>10997380601.959999</v>
      </c>
      <c r="R59" s="1049">
        <v>19558061022.130001</v>
      </c>
      <c r="S59" s="1049">
        <v>21512219008.549999</v>
      </c>
      <c r="T59" s="1049">
        <v>23713076744.649998</v>
      </c>
      <c r="U59" s="1049">
        <v>26865423407.309994</v>
      </c>
      <c r="V59" s="1049">
        <v>27351763219.650005</v>
      </c>
    </row>
    <row r="60" spans="1:22">
      <c r="A60" s="1023" t="s">
        <v>531</v>
      </c>
      <c r="B60" s="1050">
        <v>0</v>
      </c>
      <c r="C60" s="1050">
        <v>2660468808.5600004</v>
      </c>
      <c r="D60" s="1050">
        <v>4419306039.25</v>
      </c>
      <c r="E60" s="1050">
        <v>4791911402.6300001</v>
      </c>
      <c r="F60" s="1050">
        <v>3162668193.5999999</v>
      </c>
      <c r="G60" s="1050">
        <v>4237185809.5300002</v>
      </c>
      <c r="H60" s="1050">
        <v>4267708506.23</v>
      </c>
      <c r="I60" s="1050">
        <v>4496044700.3900003</v>
      </c>
      <c r="J60" s="1050">
        <v>4576305721.920001</v>
      </c>
      <c r="K60" s="1050">
        <v>5691332143.9800005</v>
      </c>
      <c r="L60" s="1050">
        <v>6989842771.829999</v>
      </c>
      <c r="M60" s="1050">
        <v>8903193421.4900017</v>
      </c>
      <c r="N60" s="1050">
        <v>9071739641.75</v>
      </c>
      <c r="O60" s="1051">
        <v>9668295330.5499973</v>
      </c>
      <c r="P60" s="1051">
        <v>11441976815.99</v>
      </c>
      <c r="Q60" s="1051">
        <v>8882357655.2599983</v>
      </c>
      <c r="R60" s="1051">
        <v>15188178205.1</v>
      </c>
      <c r="S60" s="1051">
        <v>17058781457.149998</v>
      </c>
      <c r="T60" s="1051">
        <v>19334401794.779999</v>
      </c>
      <c r="U60" s="1051">
        <v>21911383201.239998</v>
      </c>
      <c r="V60" s="1051">
        <v>22685200076.830002</v>
      </c>
    </row>
    <row r="61" spans="1:22">
      <c r="A61" s="1023" t="s">
        <v>532</v>
      </c>
      <c r="B61" s="1050">
        <v>822033470.25</v>
      </c>
      <c r="C61" s="1050">
        <v>902425161.6500001</v>
      </c>
      <c r="D61" s="1050">
        <v>1055610668.4300001</v>
      </c>
      <c r="E61" s="1050">
        <v>1217258331</v>
      </c>
      <c r="F61" s="1050">
        <v>1259778702</v>
      </c>
      <c r="G61" s="1050">
        <v>1308668091</v>
      </c>
      <c r="H61" s="1050">
        <v>1327867723</v>
      </c>
      <c r="I61" s="1050">
        <v>1305370854</v>
      </c>
      <c r="J61" s="1050">
        <v>1116375400.0000002</v>
      </c>
      <c r="K61" s="1050">
        <v>1332380786</v>
      </c>
      <c r="L61" s="1050">
        <v>1604993581.8600001</v>
      </c>
      <c r="M61" s="1050">
        <v>1979314322</v>
      </c>
      <c r="N61" s="1050">
        <v>2130350562</v>
      </c>
      <c r="O61" s="1051">
        <v>2361899674.6100001</v>
      </c>
      <c r="P61" s="1051">
        <v>3463337194.3799992</v>
      </c>
      <c r="Q61" s="1051">
        <v>1230433756.8599999</v>
      </c>
      <c r="R61" s="1051">
        <v>2995059059.1500001</v>
      </c>
      <c r="S61" s="1051">
        <v>3026480483.2399998</v>
      </c>
      <c r="T61" s="1051">
        <v>2768891416.8899999</v>
      </c>
      <c r="U61" s="1051">
        <v>3317807274.2699995</v>
      </c>
      <c r="V61" s="1051">
        <v>2972383875</v>
      </c>
    </row>
    <row r="62" spans="1:22">
      <c r="A62" s="1023" t="s">
        <v>546</v>
      </c>
      <c r="B62" s="1050">
        <v>1545785109.3000004</v>
      </c>
      <c r="C62" s="1050">
        <v>2205255088.1799998</v>
      </c>
      <c r="D62" s="1050">
        <v>1486905286.6900001</v>
      </c>
      <c r="E62" s="1050">
        <v>2299412.42</v>
      </c>
      <c r="F62" s="1050">
        <v>259856.73000000004</v>
      </c>
      <c r="G62" s="1050">
        <v>125220</v>
      </c>
      <c r="H62" s="1050">
        <v>106200</v>
      </c>
      <c r="I62" s="1050">
        <v>8500</v>
      </c>
      <c r="J62" s="1050">
        <v>1800</v>
      </c>
      <c r="K62" s="1050">
        <v>0</v>
      </c>
      <c r="L62" s="1050">
        <v>100</v>
      </c>
      <c r="M62" s="1050">
        <v>600</v>
      </c>
      <c r="N62" s="1050">
        <v>0</v>
      </c>
      <c r="O62" s="1051">
        <v>0</v>
      </c>
      <c r="P62" s="1051">
        <v>0</v>
      </c>
      <c r="Q62" s="1051">
        <v>0</v>
      </c>
      <c r="R62" s="1051">
        <v>88310.51</v>
      </c>
      <c r="S62" s="1051">
        <v>0</v>
      </c>
      <c r="T62" s="1051">
        <v>0</v>
      </c>
      <c r="U62" s="1051">
        <v>81.16</v>
      </c>
      <c r="V62" s="1051">
        <v>0</v>
      </c>
    </row>
    <row r="63" spans="1:22">
      <c r="A63" s="1023" t="s">
        <v>551</v>
      </c>
      <c r="B63" s="1050">
        <v>84444</v>
      </c>
      <c r="C63" s="1050">
        <v>105336</v>
      </c>
      <c r="D63" s="1050">
        <v>0</v>
      </c>
      <c r="E63" s="1050">
        <v>0</v>
      </c>
      <c r="F63" s="1050">
        <v>0</v>
      </c>
      <c r="G63" s="1050">
        <v>0</v>
      </c>
      <c r="H63" s="1050">
        <v>0</v>
      </c>
      <c r="I63" s="1050">
        <v>0</v>
      </c>
      <c r="J63" s="1050">
        <v>0</v>
      </c>
      <c r="K63" s="1050">
        <v>0</v>
      </c>
      <c r="L63" s="1050">
        <v>0</v>
      </c>
      <c r="M63" s="1050">
        <v>0</v>
      </c>
      <c r="N63" s="1050">
        <v>0</v>
      </c>
      <c r="O63" s="1050">
        <v>0</v>
      </c>
      <c r="P63" s="1050">
        <v>0</v>
      </c>
      <c r="Q63" s="1050">
        <v>0</v>
      </c>
      <c r="R63" s="1050">
        <v>0</v>
      </c>
      <c r="S63" s="1050">
        <v>0</v>
      </c>
      <c r="T63" s="1050">
        <v>0</v>
      </c>
      <c r="U63" s="1050">
        <v>0</v>
      </c>
      <c r="V63" s="1051">
        <v>0</v>
      </c>
    </row>
    <row r="64" spans="1:22">
      <c r="A64" s="1023" t="s">
        <v>533</v>
      </c>
      <c r="B64" s="1050">
        <v>0</v>
      </c>
      <c r="C64" s="1050">
        <v>0</v>
      </c>
      <c r="D64" s="1050">
        <v>0</v>
      </c>
      <c r="E64" s="1050">
        <v>0</v>
      </c>
      <c r="F64" s="1050">
        <v>0</v>
      </c>
      <c r="G64" s="1050">
        <v>0</v>
      </c>
      <c r="H64" s="1050">
        <v>452190117.50999993</v>
      </c>
      <c r="I64" s="1050">
        <v>1075740543.7700002</v>
      </c>
      <c r="J64" s="1050">
        <v>1227456636.0100002</v>
      </c>
      <c r="K64" s="1050">
        <v>1220644426.4300001</v>
      </c>
      <c r="L64" s="1050">
        <v>1209072486.48</v>
      </c>
      <c r="M64" s="1050">
        <v>1209921139.2</v>
      </c>
      <c r="N64" s="1050">
        <v>1250463127.4300001</v>
      </c>
      <c r="O64" s="1051">
        <v>1261963049.76</v>
      </c>
      <c r="P64" s="1051">
        <v>1268575232.9699998</v>
      </c>
      <c r="Q64" s="1051">
        <v>884508446.37</v>
      </c>
      <c r="R64" s="1051">
        <v>1374512319.2200024</v>
      </c>
      <c r="S64" s="1051">
        <v>1426657795.27</v>
      </c>
      <c r="T64" s="1051">
        <v>1609397500.4100001</v>
      </c>
      <c r="U64" s="1051">
        <v>1635982049.4699998</v>
      </c>
      <c r="V64" s="1050">
        <v>1692589945.9300003</v>
      </c>
    </row>
    <row r="65" spans="1:24">
      <c r="A65" s="1023" t="s">
        <v>534</v>
      </c>
      <c r="B65" s="1050">
        <v>4999981.2300000004</v>
      </c>
      <c r="C65" s="1050">
        <v>10744109.279999997</v>
      </c>
      <c r="D65" s="1050">
        <v>5257255.8599999994</v>
      </c>
      <c r="E65" s="1050">
        <v>674906.4</v>
      </c>
      <c r="F65" s="1050">
        <v>507519.93999999989</v>
      </c>
      <c r="G65" s="1050">
        <v>447737.13</v>
      </c>
      <c r="H65" s="1050">
        <v>223822.59000000005</v>
      </c>
      <c r="I65" s="1050">
        <v>134094.73000000001</v>
      </c>
      <c r="J65" s="1050">
        <v>137165.42999999996</v>
      </c>
      <c r="K65" s="1050">
        <v>405002.81999999995</v>
      </c>
      <c r="L65" s="1050">
        <v>313646.59000000008</v>
      </c>
      <c r="M65" s="1050">
        <v>341124.39</v>
      </c>
      <c r="N65" s="1050">
        <v>161578.96000000005</v>
      </c>
      <c r="O65" s="1051">
        <v>190539.55</v>
      </c>
      <c r="P65" s="1051">
        <v>221317.74</v>
      </c>
      <c r="Q65" s="1051">
        <v>80743.470000000016</v>
      </c>
      <c r="R65" s="1051">
        <v>223128.15</v>
      </c>
      <c r="S65" s="1051">
        <v>299272.89</v>
      </c>
      <c r="T65" s="1051">
        <v>386032.57000000007</v>
      </c>
      <c r="U65" s="1051">
        <v>250801.17</v>
      </c>
      <c r="V65" s="1051">
        <v>1589321.89</v>
      </c>
    </row>
    <row r="66" spans="1:24" s="963" customFormat="1">
      <c r="A66" s="1022" t="s">
        <v>280</v>
      </c>
      <c r="B66" s="1049">
        <v>403253249.11999995</v>
      </c>
      <c r="C66" s="1049">
        <v>387612275.9199999</v>
      </c>
      <c r="D66" s="1049">
        <v>381394828.09000003</v>
      </c>
      <c r="E66" s="1049">
        <v>339027674.79999995</v>
      </c>
      <c r="F66" s="1049">
        <v>524601288.81</v>
      </c>
      <c r="G66" s="1049">
        <v>694013453.48000014</v>
      </c>
      <c r="H66" s="1049">
        <v>738999479.42000008</v>
      </c>
      <c r="I66" s="1049">
        <v>670143408.44999993</v>
      </c>
      <c r="J66" s="1049">
        <v>683116592.75</v>
      </c>
      <c r="K66" s="1049">
        <v>644277131.52999985</v>
      </c>
      <c r="L66" s="1049">
        <v>538124379.12000012</v>
      </c>
      <c r="M66" s="1049">
        <v>548233803.62</v>
      </c>
      <c r="N66" s="1049">
        <v>888148582.90999997</v>
      </c>
      <c r="O66" s="1052">
        <v>1113281526.2699997</v>
      </c>
      <c r="P66" s="1052">
        <v>1377557425.0199997</v>
      </c>
      <c r="Q66" s="1052">
        <v>669900685.59000003</v>
      </c>
      <c r="R66" s="1052">
        <v>1362430247.0800002</v>
      </c>
      <c r="S66" s="1052">
        <v>950814713.41999996</v>
      </c>
      <c r="T66" s="1052">
        <v>1739474884.9399998</v>
      </c>
      <c r="U66" s="1052">
        <v>2232770318.29</v>
      </c>
      <c r="V66" s="1052">
        <v>2695192024.0599999</v>
      </c>
      <c r="W66" s="1145"/>
    </row>
    <row r="67" spans="1:24">
      <c r="A67" s="1022" t="s">
        <v>281</v>
      </c>
      <c r="B67" s="1049">
        <v>2642180523.1700006</v>
      </c>
      <c r="C67" s="1049">
        <v>3123641972.3600001</v>
      </c>
      <c r="D67" s="1049">
        <v>3203706369.7099996</v>
      </c>
      <c r="E67" s="1049">
        <v>3157623998.4899993</v>
      </c>
      <c r="F67" s="1049">
        <v>3257884287.8199997</v>
      </c>
      <c r="G67" s="1049">
        <v>3469957883.6799998</v>
      </c>
      <c r="H67" s="1049">
        <v>3673325633.4100003</v>
      </c>
      <c r="I67" s="1049">
        <v>3984553664.1499991</v>
      </c>
      <c r="J67" s="1049">
        <v>4326525024.5799999</v>
      </c>
      <c r="K67" s="1049">
        <v>4865081839.79</v>
      </c>
      <c r="L67" s="1049">
        <v>5539678077.0500011</v>
      </c>
      <c r="M67" s="1049">
        <v>5893789831.2799997</v>
      </c>
      <c r="N67" s="1049">
        <v>6264349588.8900003</v>
      </c>
      <c r="O67" s="1049">
        <v>6936676890.1200008</v>
      </c>
      <c r="P67" s="1049">
        <v>7183003598.6100006</v>
      </c>
      <c r="Q67" s="1049">
        <v>2897568602.9800005</v>
      </c>
      <c r="R67" s="1049">
        <v>5873624609.5200014</v>
      </c>
      <c r="S67" s="1049">
        <v>8431576971.1699991</v>
      </c>
      <c r="T67" s="1049">
        <v>9659831261.0000019</v>
      </c>
      <c r="U67" s="1049">
        <v>10618420090.619999</v>
      </c>
      <c r="V67" s="1049">
        <v>11050065363.470001</v>
      </c>
      <c r="W67" s="1144"/>
      <c r="X67" s="1045"/>
    </row>
    <row r="68" spans="1:24" ht="16.5">
      <c r="A68" s="1023" t="s">
        <v>1510</v>
      </c>
      <c r="B68" s="1050">
        <v>2440149840.5</v>
      </c>
      <c r="C68" s="1050">
        <v>2843860750.6400003</v>
      </c>
      <c r="D68" s="1050">
        <v>2929563842.79</v>
      </c>
      <c r="E68" s="1050">
        <v>3114455154.7399998</v>
      </c>
      <c r="F68" s="1050">
        <v>3228755001.8900003</v>
      </c>
      <c r="G68" s="1050">
        <v>3433307863.3199997</v>
      </c>
      <c r="H68" s="1050">
        <v>3624295304.2399998</v>
      </c>
      <c r="I68" s="1050">
        <v>3955211090.6499991</v>
      </c>
      <c r="J68" s="1050">
        <v>4293098516.1700001</v>
      </c>
      <c r="K68" s="1050">
        <v>4849123872.0299997</v>
      </c>
      <c r="L68" s="1050">
        <v>5536758692.9000006</v>
      </c>
      <c r="M68" s="1050">
        <v>5891714576.3099995</v>
      </c>
      <c r="N68" s="1050">
        <v>6251680602.4800005</v>
      </c>
      <c r="O68" s="1051">
        <v>6933286407.8100014</v>
      </c>
      <c r="P68" s="1051">
        <v>7180280591.8100004</v>
      </c>
      <c r="Q68" s="1051">
        <v>2893984905.98</v>
      </c>
      <c r="R68" s="1051">
        <v>5870341008.2800016</v>
      </c>
      <c r="S68" s="1051">
        <v>8429138929.6699982</v>
      </c>
      <c r="T68" s="1051">
        <v>9659723845.9999981</v>
      </c>
      <c r="U68" s="1051">
        <v>10618419990.619999</v>
      </c>
      <c r="V68" s="1051">
        <v>11050043619.470001</v>
      </c>
    </row>
    <row r="69" spans="1:24">
      <c r="A69" s="1023" t="s">
        <v>552</v>
      </c>
      <c r="B69" s="1050">
        <v>194045833.30000004</v>
      </c>
      <c r="C69" s="1050">
        <v>264229161.62</v>
      </c>
      <c r="D69" s="1050">
        <v>241968093.22999999</v>
      </c>
      <c r="E69" s="1050">
        <v>2637333.9700000002</v>
      </c>
      <c r="F69" s="1050">
        <v>10765.32</v>
      </c>
      <c r="G69" s="1050">
        <v>0</v>
      </c>
      <c r="H69" s="1050">
        <v>0</v>
      </c>
      <c r="I69" s="1050">
        <v>0</v>
      </c>
      <c r="J69" s="1050">
        <v>0</v>
      </c>
      <c r="K69" s="1050">
        <v>0</v>
      </c>
      <c r="L69" s="1050">
        <v>0</v>
      </c>
      <c r="M69" s="1050">
        <v>0</v>
      </c>
      <c r="N69" s="1050">
        <v>0</v>
      </c>
      <c r="O69" s="1051">
        <v>0</v>
      </c>
      <c r="P69" s="1051">
        <v>0</v>
      </c>
      <c r="Q69" s="1051">
        <v>0</v>
      </c>
      <c r="R69" s="1051">
        <v>0</v>
      </c>
      <c r="S69" s="1051">
        <v>0</v>
      </c>
      <c r="T69" s="1051">
        <v>0</v>
      </c>
      <c r="U69" s="1051">
        <v>0</v>
      </c>
      <c r="V69" s="1051">
        <v>0</v>
      </c>
    </row>
    <row r="70" spans="1:24">
      <c r="A70" s="1023" t="s">
        <v>513</v>
      </c>
      <c r="B70" s="1050">
        <v>7984849.370000001</v>
      </c>
      <c r="C70" s="1050">
        <v>15552060.100000001</v>
      </c>
      <c r="D70" s="1050">
        <v>32174433.690000001</v>
      </c>
      <c r="E70" s="1050">
        <v>40531509.779999994</v>
      </c>
      <c r="F70" s="1050">
        <v>29118520.609999999</v>
      </c>
      <c r="G70" s="1050">
        <v>36650020.359999999</v>
      </c>
      <c r="H70" s="1050">
        <v>49030329.169999994</v>
      </c>
      <c r="I70" s="1050">
        <v>29342573.5</v>
      </c>
      <c r="J70" s="1050">
        <v>0</v>
      </c>
      <c r="K70" s="1050">
        <v>15957967.760000002</v>
      </c>
      <c r="L70" s="1050">
        <v>2919384.15</v>
      </c>
      <c r="M70" s="1050">
        <v>2075254.97</v>
      </c>
      <c r="N70" s="1050">
        <v>12668986.41</v>
      </c>
      <c r="O70" s="1051">
        <v>3390482.31</v>
      </c>
      <c r="P70" s="1051">
        <v>2723006.8000000003</v>
      </c>
      <c r="Q70" s="1051">
        <v>3583697</v>
      </c>
      <c r="R70" s="1051">
        <v>3283601.24</v>
      </c>
      <c r="S70" s="1051">
        <v>2438041.5</v>
      </c>
      <c r="T70" s="1051">
        <v>107415.00000000001</v>
      </c>
      <c r="U70" s="1051">
        <v>100</v>
      </c>
      <c r="V70" s="1051">
        <v>0</v>
      </c>
    </row>
    <row r="71" spans="1:24">
      <c r="A71" s="1023" t="s">
        <v>553</v>
      </c>
      <c r="B71" s="1050">
        <v>0</v>
      </c>
      <c r="C71" s="1050">
        <v>0</v>
      </c>
      <c r="D71" s="1050">
        <v>0</v>
      </c>
      <c r="E71" s="1050">
        <v>0</v>
      </c>
      <c r="F71" s="1050">
        <v>0</v>
      </c>
      <c r="G71" s="1050">
        <v>0</v>
      </c>
      <c r="H71" s="1050">
        <v>0</v>
      </c>
      <c r="I71" s="1050">
        <v>0</v>
      </c>
      <c r="J71" s="1050">
        <v>33426508.410000004</v>
      </c>
      <c r="K71" s="1050">
        <v>0</v>
      </c>
      <c r="L71" s="1050">
        <v>0</v>
      </c>
      <c r="M71" s="1050">
        <v>0</v>
      </c>
      <c r="N71" s="1050">
        <v>0</v>
      </c>
      <c r="O71" s="1051">
        <v>0</v>
      </c>
      <c r="P71" s="1051">
        <v>0</v>
      </c>
      <c r="Q71" s="1051">
        <v>0</v>
      </c>
      <c r="R71" s="1051">
        <v>0</v>
      </c>
      <c r="S71" s="1051">
        <v>0</v>
      </c>
      <c r="T71" s="1051">
        <v>0</v>
      </c>
      <c r="U71" s="1051">
        <v>0</v>
      </c>
      <c r="V71" s="1051">
        <v>0</v>
      </c>
    </row>
    <row r="72" spans="1:24">
      <c r="A72" s="1022" t="s">
        <v>282</v>
      </c>
      <c r="B72" s="1049">
        <v>0</v>
      </c>
      <c r="C72" s="1049">
        <v>0</v>
      </c>
      <c r="D72" s="1049">
        <v>0</v>
      </c>
      <c r="E72" s="1049">
        <v>0</v>
      </c>
      <c r="F72" s="1049">
        <v>0</v>
      </c>
      <c r="G72" s="1049">
        <v>0</v>
      </c>
      <c r="H72" s="1049">
        <v>0</v>
      </c>
      <c r="I72" s="1049">
        <v>0</v>
      </c>
      <c r="J72" s="1049">
        <v>302983397.54000002</v>
      </c>
      <c r="K72" s="1049">
        <v>416654101.66999996</v>
      </c>
      <c r="L72" s="1049">
        <v>515296532.67999995</v>
      </c>
      <c r="M72" s="1049">
        <v>666829720.6099999</v>
      </c>
      <c r="N72" s="1049">
        <v>675097549.66000009</v>
      </c>
      <c r="O72" s="1049">
        <v>710823024.04999995</v>
      </c>
      <c r="P72" s="1049">
        <v>834529303.29000008</v>
      </c>
      <c r="Q72" s="1049">
        <v>629132375.14999986</v>
      </c>
      <c r="R72" s="1049">
        <v>1101811459.029999</v>
      </c>
      <c r="S72" s="1049">
        <v>1208949949.22</v>
      </c>
      <c r="T72" s="1049">
        <v>1401742637.6699998</v>
      </c>
      <c r="U72" s="1049">
        <v>1616063945.3600001</v>
      </c>
      <c r="V72" s="1049">
        <v>1585308490.3600001</v>
      </c>
    </row>
    <row r="73" spans="1:24" ht="16.5">
      <c r="A73" s="1023" t="s">
        <v>1513</v>
      </c>
      <c r="B73" s="1050">
        <v>0</v>
      </c>
      <c r="C73" s="1050">
        <v>0</v>
      </c>
      <c r="D73" s="1050">
        <v>0</v>
      </c>
      <c r="E73" s="1050">
        <v>0</v>
      </c>
      <c r="F73" s="1050">
        <v>0</v>
      </c>
      <c r="G73" s="1050">
        <v>0</v>
      </c>
      <c r="H73" s="1050">
        <v>0</v>
      </c>
      <c r="I73" s="1050">
        <v>0</v>
      </c>
      <c r="J73" s="1050">
        <v>302983397.54000002</v>
      </c>
      <c r="K73" s="1050">
        <v>416654101.66999996</v>
      </c>
      <c r="L73" s="1050">
        <v>515296532.67999995</v>
      </c>
      <c r="M73" s="1050">
        <v>666829720.6099999</v>
      </c>
      <c r="N73" s="1050">
        <v>675097549.66000009</v>
      </c>
      <c r="O73" s="1051">
        <v>710823024.04999995</v>
      </c>
      <c r="P73" s="1051">
        <v>834529303.29000008</v>
      </c>
      <c r="Q73" s="1051">
        <v>629132375.14999986</v>
      </c>
      <c r="R73" s="1051">
        <v>1101811459.029999</v>
      </c>
      <c r="S73" s="1051">
        <v>1208949949.22</v>
      </c>
      <c r="T73" s="1051">
        <v>1401742637.6699998</v>
      </c>
      <c r="U73" s="1051">
        <v>1616063945.3600001</v>
      </c>
      <c r="V73" s="1051">
        <v>1585308490.3600001</v>
      </c>
    </row>
    <row r="74" spans="1:24">
      <c r="A74" s="1022" t="s">
        <v>283</v>
      </c>
      <c r="B74" s="1049">
        <v>917130640.97000003</v>
      </c>
      <c r="C74" s="1049">
        <v>1217172245.4699998</v>
      </c>
      <c r="D74" s="1049">
        <v>1220995162.6200001</v>
      </c>
      <c r="E74" s="1049">
        <v>1221466146.1100001</v>
      </c>
      <c r="F74" s="1049">
        <v>1083959536.5300004</v>
      </c>
      <c r="G74" s="1049">
        <v>1200381146.1399999</v>
      </c>
      <c r="H74" s="1049">
        <v>1397203694.2099998</v>
      </c>
      <c r="I74" s="1049">
        <v>1514076957.52</v>
      </c>
      <c r="J74" s="1049">
        <v>1563408338.27</v>
      </c>
      <c r="K74" s="1049">
        <v>1862250258.3799999</v>
      </c>
      <c r="L74" s="1049">
        <v>2009845725.6399999</v>
      </c>
      <c r="M74" s="1049">
        <v>2076596151.3000002</v>
      </c>
      <c r="N74" s="1049">
        <v>2154843766.0900002</v>
      </c>
      <c r="O74" s="1049">
        <v>2709153320.7899995</v>
      </c>
      <c r="P74" s="1049">
        <v>3566074278.5199995</v>
      </c>
      <c r="Q74" s="1049">
        <v>2067648112.5899999</v>
      </c>
      <c r="R74" s="1049">
        <v>3514699557.3399997</v>
      </c>
      <c r="S74" s="1049">
        <v>4436510274.8900003</v>
      </c>
      <c r="T74" s="1049">
        <v>5041051376.6400003</v>
      </c>
      <c r="U74" s="1049">
        <v>5519606010.9099998</v>
      </c>
      <c r="V74" s="1049">
        <v>5807083759.7000008</v>
      </c>
    </row>
    <row r="75" spans="1:24">
      <c r="A75" s="1023" t="s">
        <v>537</v>
      </c>
      <c r="B75" s="1050">
        <v>262358.36</v>
      </c>
      <c r="C75" s="1050">
        <v>25803.910000000003</v>
      </c>
      <c r="D75" s="1050">
        <v>19005.71</v>
      </c>
      <c r="E75" s="1050">
        <v>27272.18</v>
      </c>
      <c r="F75" s="1050">
        <v>0</v>
      </c>
      <c r="G75" s="1050">
        <v>0</v>
      </c>
      <c r="H75" s="1050">
        <v>0</v>
      </c>
      <c r="I75" s="1050">
        <v>0</v>
      </c>
      <c r="J75" s="1050">
        <v>0</v>
      </c>
      <c r="K75" s="1050">
        <v>0</v>
      </c>
      <c r="L75" s="1050">
        <v>0</v>
      </c>
      <c r="M75" s="1050">
        <v>0</v>
      </c>
      <c r="N75" s="1050">
        <v>0</v>
      </c>
      <c r="O75" s="1051">
        <v>0</v>
      </c>
      <c r="P75" s="1051">
        <v>0</v>
      </c>
      <c r="Q75" s="1051">
        <v>0</v>
      </c>
      <c r="R75" s="1051">
        <v>0</v>
      </c>
      <c r="S75" s="1051">
        <v>0</v>
      </c>
      <c r="T75" s="1051">
        <v>0</v>
      </c>
      <c r="U75" s="1051">
        <v>0</v>
      </c>
      <c r="V75" s="1051">
        <v>0</v>
      </c>
    </row>
    <row r="76" spans="1:24" ht="16.5">
      <c r="A76" s="1023" t="s">
        <v>1514</v>
      </c>
      <c r="B76" s="1050">
        <v>854152526.93000007</v>
      </c>
      <c r="C76" s="1050">
        <v>1068107315.8399999</v>
      </c>
      <c r="D76" s="1050">
        <v>1113192476.3400002</v>
      </c>
      <c r="E76" s="1050">
        <v>1170313955.4000001</v>
      </c>
      <c r="F76" s="1050">
        <v>1035766288.3200003</v>
      </c>
      <c r="G76" s="1050">
        <v>1153261071.3</v>
      </c>
      <c r="H76" s="1050">
        <v>1352017492.3</v>
      </c>
      <c r="I76" s="1050">
        <v>1471170603.3499999</v>
      </c>
      <c r="J76" s="1050">
        <v>1517454656.5</v>
      </c>
      <c r="K76" s="1050">
        <v>1813849687.25</v>
      </c>
      <c r="L76" s="1050">
        <v>1961457423.6399999</v>
      </c>
      <c r="M76" s="1050">
        <v>2025777323.45</v>
      </c>
      <c r="N76" s="1050">
        <v>2085064399.9300001</v>
      </c>
      <c r="O76" s="1051">
        <v>2634261934.2299995</v>
      </c>
      <c r="P76" s="1051">
        <v>3493561617.6999998</v>
      </c>
      <c r="Q76" s="1051">
        <v>2008950964.9000008</v>
      </c>
      <c r="R76" s="1051">
        <v>3432955713.8999996</v>
      </c>
      <c r="S76" s="1051">
        <v>4350277111.1900015</v>
      </c>
      <c r="T76" s="1051">
        <v>4963924529.79</v>
      </c>
      <c r="U76" s="1051">
        <v>5442965849.4499998</v>
      </c>
      <c r="V76" s="1051">
        <v>5731093946.8200006</v>
      </c>
    </row>
    <row r="77" spans="1:24">
      <c r="A77" s="1023" t="s">
        <v>290</v>
      </c>
      <c r="B77" s="1050">
        <v>62687375.68</v>
      </c>
      <c r="C77" s="1050">
        <v>149039125.72000003</v>
      </c>
      <c r="D77" s="1050">
        <v>107783680.56999999</v>
      </c>
      <c r="E77" s="1050">
        <v>51124918.530000001</v>
      </c>
      <c r="F77" s="1050">
        <v>48193248.209999993</v>
      </c>
      <c r="G77" s="1050">
        <v>47120074.840000004</v>
      </c>
      <c r="H77" s="1050">
        <v>45186201.909999996</v>
      </c>
      <c r="I77" s="1050">
        <v>42906354.170000002</v>
      </c>
      <c r="J77" s="1050">
        <v>45953681.769999996</v>
      </c>
      <c r="K77" s="1050">
        <v>48400571.129999995</v>
      </c>
      <c r="L77" s="1050">
        <v>48388301.999999985</v>
      </c>
      <c r="M77" s="1050">
        <v>50818827.849999994</v>
      </c>
      <c r="N77" s="1050">
        <v>69779366.159999996</v>
      </c>
      <c r="O77" s="1051">
        <v>74891386.560000002</v>
      </c>
      <c r="P77" s="1051">
        <v>72512660.819999993</v>
      </c>
      <c r="Q77" s="1051">
        <v>58697147.689999998</v>
      </c>
      <c r="R77" s="1051">
        <v>81743843.439999998</v>
      </c>
      <c r="S77" s="1051">
        <v>86233163.699999988</v>
      </c>
      <c r="T77" s="1051">
        <v>77126846.849999994</v>
      </c>
      <c r="U77" s="1051">
        <v>76640161.459999993</v>
      </c>
      <c r="V77" s="1050">
        <v>75989812.88000001</v>
      </c>
    </row>
    <row r="78" spans="1:24">
      <c r="A78" s="1023" t="s">
        <v>539</v>
      </c>
      <c r="B78" s="1050">
        <v>28380</v>
      </c>
      <c r="C78" s="1050">
        <v>0</v>
      </c>
      <c r="D78" s="1050">
        <v>0</v>
      </c>
      <c r="E78" s="1050">
        <v>0</v>
      </c>
      <c r="F78" s="1050">
        <v>0</v>
      </c>
      <c r="G78" s="1050">
        <v>0</v>
      </c>
      <c r="H78" s="1050">
        <v>0</v>
      </c>
      <c r="I78" s="1050">
        <v>0</v>
      </c>
      <c r="J78" s="1050">
        <v>0</v>
      </c>
      <c r="K78" s="1050">
        <v>0</v>
      </c>
      <c r="L78" s="1050">
        <v>0</v>
      </c>
      <c r="M78" s="1050">
        <v>0</v>
      </c>
      <c r="N78" s="1050">
        <v>0</v>
      </c>
      <c r="O78" s="1050">
        <v>0</v>
      </c>
      <c r="P78" s="1050">
        <v>0</v>
      </c>
      <c r="Q78" s="1050">
        <v>0</v>
      </c>
      <c r="R78" s="1050">
        <v>0</v>
      </c>
      <c r="S78" s="1050">
        <v>0</v>
      </c>
      <c r="T78" s="1050">
        <v>0</v>
      </c>
      <c r="U78" s="1050">
        <v>0</v>
      </c>
      <c r="V78" s="1050">
        <v>0</v>
      </c>
    </row>
    <row r="79" spans="1:24">
      <c r="A79" s="1022" t="s">
        <v>291</v>
      </c>
      <c r="B79" s="1049">
        <v>318230098.00999993</v>
      </c>
      <c r="C79" s="1049">
        <v>318997179.8599999</v>
      </c>
      <c r="D79" s="1049">
        <v>261125816.07999998</v>
      </c>
      <c r="E79" s="1049">
        <v>112717605.65000001</v>
      </c>
      <c r="F79" s="1049">
        <v>124601223.59999998</v>
      </c>
      <c r="G79" s="1049">
        <v>113301685.87</v>
      </c>
      <c r="H79" s="1049">
        <v>152383026.55000001</v>
      </c>
      <c r="I79" s="1049">
        <v>162409581.28999999</v>
      </c>
      <c r="J79" s="1049">
        <v>1663890226.1199999</v>
      </c>
      <c r="K79" s="1049">
        <v>2197275278.6999998</v>
      </c>
      <c r="L79" s="1049">
        <v>2106251517.4600003</v>
      </c>
      <c r="M79" s="1049">
        <v>2408668378.6500001</v>
      </c>
      <c r="N79" s="1049">
        <v>2419734602.1800003</v>
      </c>
      <c r="O79" s="1049">
        <v>10654194275.629999</v>
      </c>
      <c r="P79" s="1049">
        <v>11826760075.860003</v>
      </c>
      <c r="Q79" s="1049">
        <v>14694197997.74</v>
      </c>
      <c r="R79" s="1049">
        <v>15915923953.630003</v>
      </c>
      <c r="S79" s="1049">
        <v>9808323294.5099983</v>
      </c>
      <c r="T79" s="1049">
        <v>13252515015.809998</v>
      </c>
      <c r="U79" s="1049">
        <v>11956322074.43</v>
      </c>
      <c r="V79" s="1049">
        <v>24391761349.220001</v>
      </c>
    </row>
    <row r="80" spans="1:24" ht="16.5">
      <c r="A80" s="1023" t="s">
        <v>1511</v>
      </c>
      <c r="B80" s="1050">
        <v>0</v>
      </c>
      <c r="C80" s="1050">
        <v>0</v>
      </c>
      <c r="D80" s="1050">
        <v>0</v>
      </c>
      <c r="E80" s="1050">
        <v>0</v>
      </c>
      <c r="F80" s="1050">
        <v>0</v>
      </c>
      <c r="G80" s="1050">
        <v>0</v>
      </c>
      <c r="H80" s="1050">
        <v>0</v>
      </c>
      <c r="I80" s="1050">
        <v>10775978.199999999</v>
      </c>
      <c r="J80" s="1050">
        <v>1474207345.1399999</v>
      </c>
      <c r="K80" s="1050">
        <v>2072232596.2200003</v>
      </c>
      <c r="L80" s="1050">
        <v>1880753087.7200003</v>
      </c>
      <c r="M80" s="1050">
        <v>2240137535.7000003</v>
      </c>
      <c r="N80" s="1050">
        <v>2158700795.3100004</v>
      </c>
      <c r="O80" s="1051">
        <v>2245151146.4499998</v>
      </c>
      <c r="P80" s="1051">
        <v>2300347867.8600001</v>
      </c>
      <c r="Q80" s="1051">
        <v>5646527224.0400009</v>
      </c>
      <c r="R80" s="1051">
        <v>5739414886.8999996</v>
      </c>
      <c r="S80" s="1051">
        <v>206680955.58000001</v>
      </c>
      <c r="T80" s="1051">
        <v>442377.33</v>
      </c>
      <c r="U80" s="1051">
        <v>1368824644.97</v>
      </c>
      <c r="V80" s="1051">
        <v>13503747560.84</v>
      </c>
    </row>
    <row r="81" spans="1:22">
      <c r="A81" s="1023" t="s">
        <v>420</v>
      </c>
      <c r="B81" s="1050">
        <v>68324617.11999999</v>
      </c>
      <c r="C81" s="1050">
        <v>89345759.220000014</v>
      </c>
      <c r="D81" s="1050">
        <v>94624589.239999995</v>
      </c>
      <c r="E81" s="1050">
        <v>55451024.699999996</v>
      </c>
      <c r="F81" s="1050">
        <v>58925476.099999994</v>
      </c>
      <c r="G81" s="1050">
        <v>70433320.519999996</v>
      </c>
      <c r="H81" s="1050">
        <v>99235302.010000005</v>
      </c>
      <c r="I81" s="1050">
        <v>78027379.129999995</v>
      </c>
      <c r="J81" s="1050">
        <v>143172989.30000001</v>
      </c>
      <c r="K81" s="1050">
        <v>73325733.859999999</v>
      </c>
      <c r="L81" s="1050">
        <v>143505252.60999998</v>
      </c>
      <c r="M81" s="1050">
        <v>107706546.75000001</v>
      </c>
      <c r="N81" s="1050">
        <v>206618597.70999998</v>
      </c>
      <c r="O81" s="1051">
        <v>258436498.09999999</v>
      </c>
      <c r="P81" s="1051">
        <v>271817225.26999998</v>
      </c>
      <c r="Q81" s="1051">
        <v>121844592.22</v>
      </c>
      <c r="R81" s="1051">
        <v>431343751.75000006</v>
      </c>
      <c r="S81" s="1051">
        <v>272997822.44000006</v>
      </c>
      <c r="T81" s="1051">
        <v>482146353.19</v>
      </c>
      <c r="U81" s="1051">
        <v>337636721.27000004</v>
      </c>
      <c r="V81" s="1051">
        <v>187568749.56</v>
      </c>
    </row>
    <row r="82" spans="1:22">
      <c r="A82" s="1023" t="s">
        <v>541</v>
      </c>
      <c r="B82" s="1050">
        <v>11553064.919999996</v>
      </c>
      <c r="C82" s="1050">
        <v>23753705.289999999</v>
      </c>
      <c r="D82" s="1050">
        <v>53740408.460000001</v>
      </c>
      <c r="E82" s="1050">
        <v>54631508.080000006</v>
      </c>
      <c r="F82" s="1050">
        <v>61966718.669999994</v>
      </c>
      <c r="G82" s="1050">
        <v>38806235.300000004</v>
      </c>
      <c r="H82" s="1050">
        <v>49948455.040000007</v>
      </c>
      <c r="I82" s="1050">
        <v>69795007.370000005</v>
      </c>
      <c r="J82" s="1050">
        <v>43154814.770000011</v>
      </c>
      <c r="K82" s="1050">
        <v>48129036.949999996</v>
      </c>
      <c r="L82" s="1050">
        <v>77103827.260000005</v>
      </c>
      <c r="M82" s="1050">
        <v>56544622.290000007</v>
      </c>
      <c r="N82" s="1050">
        <v>50633334.07</v>
      </c>
      <c r="O82" s="1051">
        <v>74668850.409999982</v>
      </c>
      <c r="P82" s="1051">
        <v>56014219.039999992</v>
      </c>
      <c r="Q82" s="1051">
        <v>77208384.709999993</v>
      </c>
      <c r="R82" s="1051">
        <v>89523558.710000053</v>
      </c>
      <c r="S82" s="1051">
        <v>77551500.020000011</v>
      </c>
      <c r="T82" s="1051">
        <v>3223301580.1999998</v>
      </c>
      <c r="U82" s="1051">
        <v>74496092.590000004</v>
      </c>
      <c r="V82" s="1051">
        <v>68673535.980000004</v>
      </c>
    </row>
    <row r="83" spans="1:22" ht="16.5">
      <c r="A83" s="1023" t="s">
        <v>1512</v>
      </c>
      <c r="B83" s="1050">
        <v>0</v>
      </c>
      <c r="C83" s="1050">
        <v>0</v>
      </c>
      <c r="D83" s="1050">
        <v>0</v>
      </c>
      <c r="E83" s="1050">
        <v>0</v>
      </c>
      <c r="F83" s="1050">
        <v>0</v>
      </c>
      <c r="G83" s="1050">
        <v>0</v>
      </c>
      <c r="H83" s="1050">
        <v>0</v>
      </c>
      <c r="I83" s="1050">
        <v>0</v>
      </c>
      <c r="J83" s="1050">
        <v>0</v>
      </c>
      <c r="K83" s="1050">
        <v>0</v>
      </c>
      <c r="L83" s="1050">
        <v>0</v>
      </c>
      <c r="M83" s="1050">
        <v>0</v>
      </c>
      <c r="N83" s="1050">
        <v>0</v>
      </c>
      <c r="O83" s="1051">
        <v>8060727900.6300001</v>
      </c>
      <c r="P83" s="1051">
        <v>9182979048.5100002</v>
      </c>
      <c r="Q83" s="1051">
        <v>8831013042</v>
      </c>
      <c r="R83" s="1051">
        <v>9637811623.6500015</v>
      </c>
      <c r="S83" s="1051">
        <v>9239312629.3799973</v>
      </c>
      <c r="T83" s="1051">
        <v>9527203615.9899998</v>
      </c>
      <c r="U83" s="1051">
        <v>10158534292.799999</v>
      </c>
      <c r="V83" s="1051">
        <v>10601100021.490002</v>
      </c>
    </row>
    <row r="84" spans="1:22">
      <c r="A84" s="1023" t="s">
        <v>543</v>
      </c>
      <c r="B84" s="1050">
        <v>238352415.96999994</v>
      </c>
      <c r="C84" s="1050">
        <v>205897715.34999987</v>
      </c>
      <c r="D84" s="1050">
        <v>112760818.38000001</v>
      </c>
      <c r="E84" s="1050">
        <v>2635072.87</v>
      </c>
      <c r="F84" s="1050">
        <v>3709028.83</v>
      </c>
      <c r="G84" s="1050">
        <v>4062130.0500000003</v>
      </c>
      <c r="H84" s="1050">
        <v>3199269.5</v>
      </c>
      <c r="I84" s="1050">
        <v>3811216.5899999994</v>
      </c>
      <c r="J84" s="1050">
        <v>3355076.91</v>
      </c>
      <c r="K84" s="1050">
        <v>3587911.6700000004</v>
      </c>
      <c r="L84" s="1050">
        <v>4889349.87</v>
      </c>
      <c r="M84" s="1050">
        <v>4279673.9099999992</v>
      </c>
      <c r="N84" s="1050">
        <v>3781875.0899999994</v>
      </c>
      <c r="O84" s="1051">
        <v>15209880.040000003</v>
      </c>
      <c r="P84" s="1051">
        <v>15601715.180000002</v>
      </c>
      <c r="Q84" s="1051">
        <v>17604754.77</v>
      </c>
      <c r="R84" s="1051">
        <v>17830132.620000001</v>
      </c>
      <c r="S84" s="1051">
        <v>11780387.09</v>
      </c>
      <c r="T84" s="1051">
        <v>19421089.100000001</v>
      </c>
      <c r="U84" s="1051">
        <v>16830322.800000001</v>
      </c>
      <c r="V84" s="1051">
        <v>30671481.350000001</v>
      </c>
    </row>
    <row r="85" spans="1:22">
      <c r="A85" s="1024" t="s">
        <v>118</v>
      </c>
      <c r="B85" s="1053">
        <v>82219772779.309998</v>
      </c>
      <c r="C85" s="1053">
        <v>110622233431.13</v>
      </c>
      <c r="D85" s="1053">
        <v>147318008779.44003</v>
      </c>
      <c r="E85" s="1053">
        <v>160315280741.5</v>
      </c>
      <c r="F85" s="1053">
        <v>151553906273.15997</v>
      </c>
      <c r="G85" s="1053">
        <v>183534670202.85999</v>
      </c>
      <c r="H85" s="1053">
        <v>206167267615.92001</v>
      </c>
      <c r="I85" s="1053">
        <v>248775212054.68005</v>
      </c>
      <c r="J85" s="1053">
        <v>285397282845.26001</v>
      </c>
      <c r="K85" s="1053">
        <v>313532381315.69</v>
      </c>
      <c r="L85" s="1053">
        <v>320605230856.01001</v>
      </c>
      <c r="M85" s="1053">
        <v>352546672873.51001</v>
      </c>
      <c r="N85" s="1053">
        <v>386206183747.64008</v>
      </c>
      <c r="O85" s="1053">
        <v>430629000769.99994</v>
      </c>
      <c r="P85" s="1053">
        <v>483075760667.41998</v>
      </c>
      <c r="Q85" s="1053">
        <v>443169644240.44</v>
      </c>
      <c r="R85" s="1053">
        <v>607446356805.29016</v>
      </c>
      <c r="S85" s="1053">
        <v>656812107487.34009</v>
      </c>
      <c r="T85" s="1053">
        <v>766288884937.57996</v>
      </c>
      <c r="U85" s="1053">
        <v>846459248841.73999</v>
      </c>
      <c r="V85" s="1053">
        <v>913821425504.64001</v>
      </c>
    </row>
    <row r="86" spans="1:22">
      <c r="A86" s="565" t="s">
        <v>110</v>
      </c>
      <c r="K86" s="70"/>
      <c r="L86" s="74"/>
      <c r="M86" s="74"/>
      <c r="N86" s="74"/>
      <c r="O86" s="74"/>
      <c r="P86" s="699"/>
      <c r="Q86" s="908"/>
      <c r="T86" s="1002"/>
      <c r="U86" s="1044"/>
      <c r="V86" s="1002"/>
    </row>
    <row r="87" spans="1:22">
      <c r="A87" s="565" t="s">
        <v>426</v>
      </c>
      <c r="L87" s="99"/>
      <c r="M87" s="99"/>
      <c r="N87" s="99"/>
      <c r="O87" s="99"/>
      <c r="P87" s="700"/>
      <c r="Q87"/>
      <c r="S87" s="906"/>
      <c r="T87" s="906"/>
      <c r="U87" s="1002"/>
    </row>
    <row r="88" spans="1:22">
      <c r="A88" s="1025" t="s">
        <v>373</v>
      </c>
      <c r="L88" s="70"/>
      <c r="M88" s="70"/>
      <c r="N88" s="70"/>
      <c r="O88" s="70"/>
      <c r="P88" s="701"/>
      <c r="Q88" s="701"/>
    </row>
    <row r="89" spans="1:22">
      <c r="A89" s="1025" t="s">
        <v>1506</v>
      </c>
      <c r="P89" s="702"/>
      <c r="Q89" s="703"/>
    </row>
    <row r="90" spans="1:22">
      <c r="A90" s="1025" t="s">
        <v>1515</v>
      </c>
      <c r="P90" s="704"/>
      <c r="Q90" s="703"/>
    </row>
    <row r="91" spans="1:22">
      <c r="A91" s="1025" t="s">
        <v>1516</v>
      </c>
      <c r="P91" s="705"/>
      <c r="Q91" s="703"/>
    </row>
    <row r="92" spans="1:22">
      <c r="A92" s="1025" t="s">
        <v>1507</v>
      </c>
    </row>
    <row r="93" spans="1:22">
      <c r="A93" s="1025" t="s">
        <v>1508</v>
      </c>
    </row>
    <row r="94" spans="1:22">
      <c r="A94" s="1025" t="s">
        <v>1546</v>
      </c>
    </row>
    <row r="95" spans="1:22">
      <c r="A95" s="1025" t="s">
        <v>1614</v>
      </c>
    </row>
    <row r="96" spans="1:22">
      <c r="A96" s="1025" t="s">
        <v>544</v>
      </c>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sheetPr codeName="Sheet15"/>
  <dimension ref="A1:W59"/>
  <sheetViews>
    <sheetView showGridLines="0" zoomScaleNormal="100" workbookViewId="0">
      <pane xSplit="1" ySplit="7" topLeftCell="G8" activePane="bottomRight" state="frozen"/>
      <selection activeCell="S89" sqref="B89:S89"/>
      <selection pane="topRight" activeCell="S89" sqref="B89:S89"/>
      <selection pane="bottomLeft" activeCell="S89" sqref="B89:S89"/>
      <selection pane="bottomRight" activeCell="V2" sqref="V2"/>
    </sheetView>
  </sheetViews>
  <sheetFormatPr defaultColWidth="9.140625" defaultRowHeight="15"/>
  <cols>
    <col min="1" max="1" width="65" style="66" customWidth="1"/>
    <col min="2" max="2" width="11" style="66" bestFit="1" customWidth="1"/>
    <col min="3" max="17" width="12.42578125" style="66" bestFit="1" customWidth="1"/>
    <col min="18" max="18" width="11.28515625" style="66" bestFit="1" customWidth="1"/>
    <col min="19" max="19" width="15.42578125" style="66" bestFit="1" customWidth="1"/>
    <col min="20" max="20" width="12.7109375" style="66" customWidth="1"/>
    <col min="21" max="21" width="11.28515625" style="62" bestFit="1" customWidth="1"/>
    <col min="22" max="22" width="10.140625" style="62" bestFit="1" customWidth="1"/>
    <col min="23" max="16384" width="9.140625" style="62"/>
  </cols>
  <sheetData>
    <row r="1" spans="1:23">
      <c r="A1" s="73" t="s">
        <v>183</v>
      </c>
      <c r="B1" s="71"/>
      <c r="C1" s="71"/>
      <c r="D1" s="72"/>
      <c r="E1" s="72"/>
      <c r="F1" s="72"/>
      <c r="G1" s="72"/>
      <c r="H1" s="71"/>
      <c r="I1" s="71"/>
      <c r="J1" s="71"/>
      <c r="K1" s="71"/>
      <c r="L1" s="71"/>
      <c r="M1" s="71"/>
      <c r="N1" s="71"/>
      <c r="O1" s="71"/>
      <c r="P1" s="71"/>
      <c r="Q1" s="71"/>
      <c r="R1" s="73"/>
      <c r="S1" s="73"/>
      <c r="T1" s="73"/>
      <c r="U1" s="73"/>
      <c r="V1" s="73">
        <v>10</v>
      </c>
    </row>
    <row r="2" spans="1:23">
      <c r="A2" s="63"/>
    </row>
    <row r="3" spans="1:23">
      <c r="A3" s="63"/>
    </row>
    <row r="4" spans="1:23">
      <c r="A4" s="635" t="s">
        <v>681</v>
      </c>
    </row>
    <row r="5" spans="1:23">
      <c r="A5" s="635" t="s">
        <v>554</v>
      </c>
    </row>
    <row r="6" spans="1:23">
      <c r="A6" s="635" t="s">
        <v>1617</v>
      </c>
    </row>
    <row r="7" spans="1:23">
      <c r="A7" s="73" t="s">
        <v>555</v>
      </c>
      <c r="B7" s="75">
        <v>2005</v>
      </c>
      <c r="C7" s="75">
        <v>2006</v>
      </c>
      <c r="D7" s="75">
        <v>2007</v>
      </c>
      <c r="E7" s="75">
        <v>2008</v>
      </c>
      <c r="F7" s="75">
        <v>2009</v>
      </c>
      <c r="G7" s="75">
        <v>2010</v>
      </c>
      <c r="H7" s="75">
        <v>2011</v>
      </c>
      <c r="I7" s="75">
        <v>2012</v>
      </c>
      <c r="J7" s="75">
        <v>2013</v>
      </c>
      <c r="K7" s="75">
        <v>2014</v>
      </c>
      <c r="L7" s="75">
        <v>2015</v>
      </c>
      <c r="M7" s="75">
        <v>2016</v>
      </c>
      <c r="N7" s="75">
        <v>2017</v>
      </c>
      <c r="O7" s="75">
        <v>2018</v>
      </c>
      <c r="P7" s="75">
        <v>2019</v>
      </c>
      <c r="Q7" s="75">
        <v>2020</v>
      </c>
      <c r="R7" s="75">
        <v>2021</v>
      </c>
      <c r="S7" s="75">
        <v>2022</v>
      </c>
      <c r="T7" s="75">
        <v>2023</v>
      </c>
      <c r="U7" s="75">
        <v>2024</v>
      </c>
      <c r="V7" s="75">
        <v>2025</v>
      </c>
    </row>
    <row r="8" spans="1:23">
      <c r="A8" s="629" t="s">
        <v>35</v>
      </c>
      <c r="B8" s="630">
        <v>330683263.06</v>
      </c>
      <c r="C8" s="630">
        <v>528227298.28000009</v>
      </c>
      <c r="D8" s="630">
        <v>719872455.5</v>
      </c>
      <c r="E8" s="630">
        <v>611158571.82000005</v>
      </c>
      <c r="F8" s="630">
        <v>469146686.59000003</v>
      </c>
      <c r="G8" s="630">
        <v>678933423.2299999</v>
      </c>
      <c r="H8" s="630">
        <v>724535613.28999996</v>
      </c>
      <c r="I8" s="630">
        <v>741649317.11000001</v>
      </c>
      <c r="J8" s="630">
        <v>937656994.15000021</v>
      </c>
      <c r="K8" s="630">
        <v>937687424.59000015</v>
      </c>
      <c r="L8" s="630">
        <v>999440738.53999996</v>
      </c>
      <c r="M8" s="630">
        <v>1474186206.02</v>
      </c>
      <c r="N8" s="630">
        <v>1746500589.3500001</v>
      </c>
      <c r="O8" s="630">
        <v>2441832921.4300003</v>
      </c>
      <c r="P8" s="630">
        <v>3415907747.9500008</v>
      </c>
      <c r="Q8" s="630">
        <v>2184922975.8600001</v>
      </c>
      <c r="R8" s="630">
        <v>3525887924.6899996</v>
      </c>
      <c r="S8" s="630">
        <v>4002321997.1099997</v>
      </c>
      <c r="T8" s="630">
        <v>4283934826.6800003</v>
      </c>
      <c r="U8" s="630">
        <v>4718039841.5799999</v>
      </c>
      <c r="V8" s="630">
        <v>5229140074.7199993</v>
      </c>
      <c r="W8" s="1002"/>
    </row>
    <row r="9" spans="1:23" s="963" customFormat="1">
      <c r="A9" s="631" t="s">
        <v>36</v>
      </c>
      <c r="B9" s="632">
        <v>25813016.509999998</v>
      </c>
      <c r="C9" s="632">
        <v>25363452.990000002</v>
      </c>
      <c r="D9" s="632">
        <v>49982814.199999996</v>
      </c>
      <c r="E9" s="632">
        <v>39951419.399999999</v>
      </c>
      <c r="F9" s="632">
        <v>43922795.229999997</v>
      </c>
      <c r="G9" s="632">
        <v>49887259.25</v>
      </c>
      <c r="H9" s="632">
        <v>55015948.640000001</v>
      </c>
      <c r="I9" s="632">
        <v>60019501.990000002</v>
      </c>
      <c r="J9" s="632">
        <v>52103104.329999998</v>
      </c>
      <c r="K9" s="632">
        <v>63620435.710000008</v>
      </c>
      <c r="L9" s="632">
        <v>61325133.700000003</v>
      </c>
      <c r="M9" s="632">
        <v>62896276.199999996</v>
      </c>
      <c r="N9" s="632">
        <v>98329561.829999998</v>
      </c>
      <c r="O9" s="632">
        <v>100752287.20999999</v>
      </c>
      <c r="P9" s="632">
        <v>131910426.37000002</v>
      </c>
      <c r="Q9" s="632">
        <v>98551195.440000013</v>
      </c>
      <c r="R9" s="632">
        <v>239013710.97999999</v>
      </c>
      <c r="S9" s="632">
        <v>186596752.10999998</v>
      </c>
      <c r="T9" s="632">
        <v>222404578.92000005</v>
      </c>
      <c r="U9" s="632">
        <v>258591525.94</v>
      </c>
      <c r="V9" s="632">
        <v>311051490.48000002</v>
      </c>
      <c r="W9" s="1002"/>
    </row>
    <row r="10" spans="1:23" s="963" customFormat="1">
      <c r="A10" s="631" t="s">
        <v>37</v>
      </c>
      <c r="B10" s="632">
        <v>153522102.06</v>
      </c>
      <c r="C10" s="632">
        <v>169788794.24000004</v>
      </c>
      <c r="D10" s="632">
        <v>255484256.06999993</v>
      </c>
      <c r="E10" s="632">
        <v>196499991.24000001</v>
      </c>
      <c r="F10" s="632">
        <v>154844297.89999998</v>
      </c>
      <c r="G10" s="632">
        <v>220657676.91999996</v>
      </c>
      <c r="H10" s="632">
        <v>263664334.42000002</v>
      </c>
      <c r="I10" s="632">
        <v>266597282.23000002</v>
      </c>
      <c r="J10" s="632">
        <v>340474401.39000005</v>
      </c>
      <c r="K10" s="632">
        <v>343073670.80000007</v>
      </c>
      <c r="L10" s="632">
        <v>352908514.51999998</v>
      </c>
      <c r="M10" s="632">
        <v>564557041.82999992</v>
      </c>
      <c r="N10" s="632">
        <v>638789761.28999996</v>
      </c>
      <c r="O10" s="632">
        <v>777485120.80000007</v>
      </c>
      <c r="P10" s="632">
        <v>1485607573.7</v>
      </c>
      <c r="Q10" s="632">
        <v>660699014.67999983</v>
      </c>
      <c r="R10" s="632">
        <v>1256515995.3200004</v>
      </c>
      <c r="S10" s="632">
        <v>1380835042.9700003</v>
      </c>
      <c r="T10" s="632">
        <v>1455447814.1799996</v>
      </c>
      <c r="U10" s="632">
        <v>1450476195.28</v>
      </c>
      <c r="V10" s="632">
        <v>1861862872.0199997</v>
      </c>
      <c r="W10" s="1002"/>
    </row>
    <row r="11" spans="1:23" s="963" customFormat="1">
      <c r="A11" s="631" t="s">
        <v>38</v>
      </c>
      <c r="B11" s="632">
        <v>99817730.200000018</v>
      </c>
      <c r="C11" s="632">
        <v>266268981.64000005</v>
      </c>
      <c r="D11" s="632">
        <v>322373351.29000002</v>
      </c>
      <c r="E11" s="632">
        <v>261148527.18000001</v>
      </c>
      <c r="F11" s="632">
        <v>135017022.60000002</v>
      </c>
      <c r="G11" s="632">
        <v>252006685.53999999</v>
      </c>
      <c r="H11" s="632">
        <v>258631336.20000002</v>
      </c>
      <c r="I11" s="632">
        <v>256359020.14999998</v>
      </c>
      <c r="J11" s="632">
        <v>337266925.32000011</v>
      </c>
      <c r="K11" s="632">
        <v>349370082.10000002</v>
      </c>
      <c r="L11" s="632">
        <v>348834052.31999999</v>
      </c>
      <c r="M11" s="632">
        <v>584948674.46000004</v>
      </c>
      <c r="N11" s="632">
        <v>683704931.06000006</v>
      </c>
      <c r="O11" s="632">
        <v>1207109585.8899999</v>
      </c>
      <c r="P11" s="632">
        <v>1289583193.8900003</v>
      </c>
      <c r="Q11" s="632">
        <v>926338788.88000023</v>
      </c>
      <c r="R11" s="632">
        <v>1353740885.9399993</v>
      </c>
      <c r="S11" s="632">
        <v>1741037099.6599998</v>
      </c>
      <c r="T11" s="632">
        <v>1838396094.3900006</v>
      </c>
      <c r="U11" s="632">
        <v>2113107816.5299997</v>
      </c>
      <c r="V11" s="632">
        <v>2076610986.3599999</v>
      </c>
      <c r="W11" s="1002"/>
    </row>
    <row r="12" spans="1:23" s="963" customFormat="1">
      <c r="A12" s="631" t="s">
        <v>39</v>
      </c>
      <c r="B12" s="632">
        <v>51530414.289999999</v>
      </c>
      <c r="C12" s="632">
        <v>66806069.409999996</v>
      </c>
      <c r="D12" s="632">
        <v>92032033.940000013</v>
      </c>
      <c r="E12" s="632">
        <v>113558633.99999997</v>
      </c>
      <c r="F12" s="632">
        <v>135362570.86000001</v>
      </c>
      <c r="G12" s="632">
        <v>156381801.52000001</v>
      </c>
      <c r="H12" s="632">
        <v>147223994.02999997</v>
      </c>
      <c r="I12" s="632">
        <v>158673512.74000001</v>
      </c>
      <c r="J12" s="632">
        <v>207812563.10999998</v>
      </c>
      <c r="K12" s="632">
        <v>181623235.97999999</v>
      </c>
      <c r="L12" s="632">
        <v>236373037.99999997</v>
      </c>
      <c r="M12" s="632">
        <v>261784213.52999994</v>
      </c>
      <c r="N12" s="632">
        <v>325676335.17000002</v>
      </c>
      <c r="O12" s="632">
        <v>356485927.53000003</v>
      </c>
      <c r="P12" s="632">
        <v>508806553.99000001</v>
      </c>
      <c r="Q12" s="632">
        <v>499333976.86000007</v>
      </c>
      <c r="R12" s="632">
        <v>676617332.45000005</v>
      </c>
      <c r="S12" s="632">
        <v>693853102.37</v>
      </c>
      <c r="T12" s="632">
        <v>767686339.18999982</v>
      </c>
      <c r="U12" s="632">
        <v>895864303.82999992</v>
      </c>
      <c r="V12" s="632">
        <v>979614725.85999978</v>
      </c>
      <c r="W12" s="1002"/>
    </row>
    <row r="13" spans="1:23">
      <c r="A13" s="629" t="s">
        <v>40</v>
      </c>
      <c r="B13" s="630">
        <v>23044910154.379993</v>
      </c>
      <c r="C13" s="630">
        <v>33305102526.380001</v>
      </c>
      <c r="D13" s="630">
        <v>44154103458.360008</v>
      </c>
      <c r="E13" s="630">
        <v>50374590340.68</v>
      </c>
      <c r="F13" s="630">
        <v>46725250431.459991</v>
      </c>
      <c r="G13" s="630">
        <v>71933839983.559998</v>
      </c>
      <c r="H13" s="630">
        <v>77145970527.880005</v>
      </c>
      <c r="I13" s="630">
        <v>88678839512.150024</v>
      </c>
      <c r="J13" s="630">
        <v>107079568935.63</v>
      </c>
      <c r="K13" s="630">
        <v>116271234418.78999</v>
      </c>
      <c r="L13" s="630">
        <v>120643745949.71997</v>
      </c>
      <c r="M13" s="630">
        <v>127525830621.78</v>
      </c>
      <c r="N13" s="630">
        <v>136292956594.69997</v>
      </c>
      <c r="O13" s="630">
        <v>129130504009.31999</v>
      </c>
      <c r="P13" s="630">
        <v>148459065835.75</v>
      </c>
      <c r="Q13" s="630">
        <v>156867763224.96002</v>
      </c>
      <c r="R13" s="630">
        <v>201467185354.88004</v>
      </c>
      <c r="S13" s="630">
        <v>197003056070.96005</v>
      </c>
      <c r="T13" s="630">
        <v>205525915518.23999</v>
      </c>
      <c r="U13" s="630">
        <v>239188328672.29004</v>
      </c>
      <c r="V13" s="630">
        <v>272118467944.32001</v>
      </c>
      <c r="W13" s="1002"/>
    </row>
    <row r="14" spans="1:23">
      <c r="A14" s="631" t="s">
        <v>41</v>
      </c>
      <c r="B14" s="632">
        <v>1106607107.0899999</v>
      </c>
      <c r="C14" s="632">
        <v>1279636344.3599999</v>
      </c>
      <c r="D14" s="632">
        <v>2234860935.7100005</v>
      </c>
      <c r="E14" s="632">
        <v>2935340802.6499996</v>
      </c>
      <c r="F14" s="632">
        <v>2851216285.2800007</v>
      </c>
      <c r="G14" s="632">
        <v>3306174032.9100003</v>
      </c>
      <c r="H14" s="632">
        <v>3616284496.8799992</v>
      </c>
      <c r="I14" s="632">
        <v>4274468299.4999995</v>
      </c>
      <c r="J14" s="632">
        <v>5759514386.6299992</v>
      </c>
      <c r="K14" s="632">
        <v>5298104584.9800014</v>
      </c>
      <c r="L14" s="632">
        <v>6600787592.5399981</v>
      </c>
      <c r="M14" s="632">
        <v>7210176114.1700001</v>
      </c>
      <c r="N14" s="632">
        <v>8164259272.3199987</v>
      </c>
      <c r="O14" s="632">
        <v>10722653700.140001</v>
      </c>
      <c r="P14" s="632">
        <v>12033960013.830002</v>
      </c>
      <c r="Q14" s="632">
        <v>10196311660.289999</v>
      </c>
      <c r="R14" s="632">
        <v>14925431927.559999</v>
      </c>
      <c r="S14" s="632">
        <v>16523742067.92</v>
      </c>
      <c r="T14" s="632">
        <v>20972493599.790005</v>
      </c>
      <c r="U14" s="632">
        <v>26050305661.390011</v>
      </c>
      <c r="V14" s="632">
        <v>31346097376.599995</v>
      </c>
      <c r="W14" s="1002"/>
    </row>
    <row r="15" spans="1:23">
      <c r="A15" s="631" t="s">
        <v>42</v>
      </c>
      <c r="B15" s="632">
        <v>120002420.58000001</v>
      </c>
      <c r="C15" s="632">
        <v>188439939.31999999</v>
      </c>
      <c r="D15" s="632">
        <v>409993177.81000006</v>
      </c>
      <c r="E15" s="632">
        <v>302856591.19999993</v>
      </c>
      <c r="F15" s="632">
        <v>312280740.54999995</v>
      </c>
      <c r="G15" s="632">
        <v>854020763.73000014</v>
      </c>
      <c r="H15" s="632">
        <v>1105095616.8899994</v>
      </c>
      <c r="I15" s="632">
        <v>2359251179.3500004</v>
      </c>
      <c r="J15" s="632">
        <v>14654277355.429998</v>
      </c>
      <c r="K15" s="632">
        <v>15855778863.529997</v>
      </c>
      <c r="L15" s="632">
        <v>12871695168.339996</v>
      </c>
      <c r="M15" s="632">
        <v>15484738812.750004</v>
      </c>
      <c r="N15" s="632">
        <v>19080686226.96999</v>
      </c>
      <c r="O15" s="632">
        <v>11423785461.030006</v>
      </c>
      <c r="P15" s="632">
        <v>12264941768.129999</v>
      </c>
      <c r="Q15" s="632">
        <v>24739831880.960003</v>
      </c>
      <c r="R15" s="632">
        <v>32448394333.839996</v>
      </c>
      <c r="S15" s="632">
        <v>14113189382.860003</v>
      </c>
      <c r="T15" s="632">
        <v>9611662690.9199944</v>
      </c>
      <c r="U15" s="632">
        <v>18123654807.25</v>
      </c>
      <c r="V15" s="632">
        <v>46348148640.000008</v>
      </c>
      <c r="W15" s="1002"/>
    </row>
    <row r="16" spans="1:23">
      <c r="A16" s="631" t="s">
        <v>43</v>
      </c>
      <c r="B16" s="632">
        <v>21818300626.709999</v>
      </c>
      <c r="C16" s="632">
        <v>31837026242.700001</v>
      </c>
      <c r="D16" s="632">
        <v>41509249344.840004</v>
      </c>
      <c r="E16" s="632">
        <v>47136392946.830002</v>
      </c>
      <c r="F16" s="632">
        <v>43561753405.62999</v>
      </c>
      <c r="G16" s="632">
        <v>67773645186.919998</v>
      </c>
      <c r="H16" s="632">
        <v>72424590414.110001</v>
      </c>
      <c r="I16" s="632">
        <v>82045120033.300018</v>
      </c>
      <c r="J16" s="632">
        <v>86665777193.570007</v>
      </c>
      <c r="K16" s="632">
        <v>95117350970.279999</v>
      </c>
      <c r="L16" s="632">
        <v>101171263188.83997</v>
      </c>
      <c r="M16" s="632">
        <v>104830915694.85999</v>
      </c>
      <c r="N16" s="632">
        <v>109048011095.40999</v>
      </c>
      <c r="O16" s="632">
        <v>106984064848.14998</v>
      </c>
      <c r="P16" s="632">
        <v>124160164053.78999</v>
      </c>
      <c r="Q16" s="632">
        <v>121931619683.70998</v>
      </c>
      <c r="R16" s="632">
        <v>154093359093.48004</v>
      </c>
      <c r="S16" s="632">
        <v>166366124620.18005</v>
      </c>
      <c r="T16" s="632">
        <v>174941759227.52997</v>
      </c>
      <c r="U16" s="632">
        <v>195014368203.64999</v>
      </c>
      <c r="V16" s="632">
        <v>194424221927.71997</v>
      </c>
      <c r="W16" s="1002"/>
    </row>
    <row r="17" spans="1:23">
      <c r="A17" s="633" t="s">
        <v>44</v>
      </c>
      <c r="B17" s="634">
        <v>132408382.89000002</v>
      </c>
      <c r="C17" s="634">
        <v>172653743.82999995</v>
      </c>
      <c r="D17" s="634">
        <v>213812561.19999999</v>
      </c>
      <c r="E17" s="634">
        <v>250416130.90999997</v>
      </c>
      <c r="F17" s="634">
        <v>247309999.75</v>
      </c>
      <c r="G17" s="634">
        <v>302001980.99000001</v>
      </c>
      <c r="H17" s="634">
        <v>305160777.64999998</v>
      </c>
      <c r="I17" s="634">
        <v>368676194.58000004</v>
      </c>
      <c r="J17" s="634">
        <v>323578951.75</v>
      </c>
      <c r="K17" s="634">
        <v>321596185.25999999</v>
      </c>
      <c r="L17" s="634">
        <v>629500854.42000008</v>
      </c>
      <c r="M17" s="634">
        <v>784451146.46000004</v>
      </c>
      <c r="N17" s="634">
        <v>812178249.19999993</v>
      </c>
      <c r="O17" s="634">
        <v>901194011.69000006</v>
      </c>
      <c r="P17" s="634">
        <v>1340415409.7</v>
      </c>
      <c r="Q17" s="634">
        <v>1307050134.51</v>
      </c>
      <c r="R17" s="634">
        <v>1464386183.0699999</v>
      </c>
      <c r="S17" s="634">
        <v>1396734937.03</v>
      </c>
      <c r="T17" s="634">
        <v>1722707515.3000002</v>
      </c>
      <c r="U17" s="634">
        <v>1930205923.3099999</v>
      </c>
      <c r="V17" s="634">
        <v>3073334188.5800004</v>
      </c>
      <c r="W17" s="1002"/>
    </row>
    <row r="18" spans="1:23">
      <c r="A18" s="633" t="s">
        <v>45</v>
      </c>
      <c r="B18" s="634">
        <v>617385796.62000012</v>
      </c>
      <c r="C18" s="634">
        <v>884945190.32000005</v>
      </c>
      <c r="D18" s="634">
        <v>1090610162.3699999</v>
      </c>
      <c r="E18" s="634">
        <v>1281898888.28</v>
      </c>
      <c r="F18" s="634">
        <v>1242402024.3899999</v>
      </c>
      <c r="G18" s="634">
        <v>1338305038.8199997</v>
      </c>
      <c r="H18" s="634">
        <v>1353698021.05</v>
      </c>
      <c r="I18" s="634">
        <v>1482082474.2800004</v>
      </c>
      <c r="J18" s="634">
        <v>1686489013.49</v>
      </c>
      <c r="K18" s="634">
        <v>1620561253.9899995</v>
      </c>
      <c r="L18" s="634">
        <v>1665828849.5999992</v>
      </c>
      <c r="M18" s="634">
        <v>1453210220.7699995</v>
      </c>
      <c r="N18" s="634">
        <v>1519038762.1500001</v>
      </c>
      <c r="O18" s="634">
        <v>1500796550.7400002</v>
      </c>
      <c r="P18" s="634">
        <v>1542370363.3299997</v>
      </c>
      <c r="Q18" s="634">
        <v>1440498540.4100003</v>
      </c>
      <c r="R18" s="634">
        <v>1608109596.6099999</v>
      </c>
      <c r="S18" s="634">
        <v>1692072112.6700001</v>
      </c>
      <c r="T18" s="634">
        <v>1932238870.0799999</v>
      </c>
      <c r="U18" s="634">
        <v>2154162598.9199996</v>
      </c>
      <c r="V18" s="634">
        <v>2078697319.5600002</v>
      </c>
      <c r="W18" s="1002"/>
    </row>
    <row r="19" spans="1:23">
      <c r="A19" s="633" t="s">
        <v>89</v>
      </c>
      <c r="B19" s="634">
        <v>239057963.71000004</v>
      </c>
      <c r="C19" s="634">
        <v>176855292.22</v>
      </c>
      <c r="D19" s="634">
        <v>119067190.55</v>
      </c>
      <c r="E19" s="634">
        <v>218983234.28999999</v>
      </c>
      <c r="F19" s="634">
        <v>289528940.54000002</v>
      </c>
      <c r="G19" s="634">
        <v>277105661.50999999</v>
      </c>
      <c r="H19" s="634">
        <v>233036339.06999996</v>
      </c>
      <c r="I19" s="634">
        <v>413686487.43999994</v>
      </c>
      <c r="J19" s="634">
        <v>887833643.07999992</v>
      </c>
      <c r="K19" s="634">
        <v>1193257117.5099998</v>
      </c>
      <c r="L19" s="634">
        <v>1090150029.1399996</v>
      </c>
      <c r="M19" s="634">
        <v>1829193632.04</v>
      </c>
      <c r="N19" s="634">
        <v>1422293017.6299999</v>
      </c>
      <c r="O19" s="634">
        <v>1524528476.8599999</v>
      </c>
      <c r="P19" s="634">
        <v>1690093739.5200002</v>
      </c>
      <c r="Q19" s="634">
        <v>2499160889.4099998</v>
      </c>
      <c r="R19" s="634">
        <v>2300090698.1300001</v>
      </c>
      <c r="S19" s="634">
        <v>2451166744.3699999</v>
      </c>
      <c r="T19" s="634">
        <v>3957888885.8699999</v>
      </c>
      <c r="U19" s="634">
        <v>3502182815.8199997</v>
      </c>
      <c r="V19" s="634">
        <v>2793180885.5700002</v>
      </c>
      <c r="W19" s="1002"/>
    </row>
    <row r="20" spans="1:23">
      <c r="A20" s="633" t="s">
        <v>46</v>
      </c>
      <c r="B20" s="634">
        <v>316459530.57000005</v>
      </c>
      <c r="C20" s="634">
        <v>336644108.55000001</v>
      </c>
      <c r="D20" s="634">
        <v>456502472.16000003</v>
      </c>
      <c r="E20" s="634">
        <v>200463510.28999999</v>
      </c>
      <c r="F20" s="634">
        <v>215937835.28999999</v>
      </c>
      <c r="G20" s="634">
        <v>823029233.92999995</v>
      </c>
      <c r="H20" s="634">
        <v>936138087.84000003</v>
      </c>
      <c r="I20" s="634">
        <v>1180228089.2499998</v>
      </c>
      <c r="J20" s="634">
        <v>1426470148.9099998</v>
      </c>
      <c r="K20" s="634">
        <v>1609008441.9300001</v>
      </c>
      <c r="L20" s="634">
        <v>1530943325.8199999</v>
      </c>
      <c r="M20" s="634">
        <v>1253988836.3599999</v>
      </c>
      <c r="N20" s="634">
        <v>2077073130.8800001</v>
      </c>
      <c r="O20" s="634">
        <v>2229742394.6900001</v>
      </c>
      <c r="P20" s="634">
        <v>1921738907.0499997</v>
      </c>
      <c r="Q20" s="634">
        <v>2645608402.1700001</v>
      </c>
      <c r="R20" s="634">
        <v>2610731480.1999998</v>
      </c>
      <c r="S20" s="634">
        <v>2762510428.2200003</v>
      </c>
      <c r="T20" s="634">
        <v>3099014265.3200002</v>
      </c>
      <c r="U20" s="634">
        <v>2867009363.5700002</v>
      </c>
      <c r="V20" s="634">
        <v>3243220534.6199999</v>
      </c>
      <c r="W20" s="1002"/>
    </row>
    <row r="21" spans="1:23">
      <c r="A21" s="633" t="s">
        <v>47</v>
      </c>
      <c r="B21" s="634">
        <v>11838175443.000002</v>
      </c>
      <c r="C21" s="634">
        <v>13096025135.620003</v>
      </c>
      <c r="D21" s="634">
        <v>18691492008.859997</v>
      </c>
      <c r="E21" s="634">
        <v>17731872149.640003</v>
      </c>
      <c r="F21" s="634">
        <v>18310163692.169998</v>
      </c>
      <c r="G21" s="634">
        <v>20167649637.149998</v>
      </c>
      <c r="H21" s="634">
        <v>20251367820.640003</v>
      </c>
      <c r="I21" s="634">
        <v>22729235294.849998</v>
      </c>
      <c r="J21" s="634">
        <v>23012520097.099995</v>
      </c>
      <c r="K21" s="634">
        <v>25219996754.790001</v>
      </c>
      <c r="L21" s="634">
        <v>28001192503.639996</v>
      </c>
      <c r="M21" s="634">
        <v>31466359601.579994</v>
      </c>
      <c r="N21" s="634">
        <v>32384872491.709999</v>
      </c>
      <c r="O21" s="634">
        <v>34870670401.949997</v>
      </c>
      <c r="P21" s="634">
        <v>38807836024.489998</v>
      </c>
      <c r="Q21" s="634">
        <v>41321394150.919998</v>
      </c>
      <c r="R21" s="634">
        <v>51033146372.529999</v>
      </c>
      <c r="S21" s="634">
        <v>52380918452.240005</v>
      </c>
      <c r="T21" s="634">
        <v>54735604928.959991</v>
      </c>
      <c r="U21" s="634">
        <v>60991816116.170013</v>
      </c>
      <c r="V21" s="634">
        <v>63832099493.529999</v>
      </c>
      <c r="W21" s="1002"/>
    </row>
    <row r="22" spans="1:23">
      <c r="A22" s="633" t="s">
        <v>48</v>
      </c>
      <c r="B22" s="634">
        <v>81408178.5</v>
      </c>
      <c r="C22" s="634">
        <v>90271523.629999995</v>
      </c>
      <c r="D22" s="634">
        <v>61752953.510000013</v>
      </c>
      <c r="E22" s="634">
        <v>57930810.109999999</v>
      </c>
      <c r="F22" s="634">
        <v>83339477.700000003</v>
      </c>
      <c r="G22" s="634">
        <v>97488120.719999984</v>
      </c>
      <c r="H22" s="634">
        <v>76590982.980000004</v>
      </c>
      <c r="I22" s="634">
        <v>91787455.359999999</v>
      </c>
      <c r="J22" s="634">
        <v>161266848.39000002</v>
      </c>
      <c r="K22" s="634">
        <v>202764379.28999999</v>
      </c>
      <c r="L22" s="634">
        <v>229869064.25000006</v>
      </c>
      <c r="M22" s="634">
        <v>258363117.59</v>
      </c>
      <c r="N22" s="634">
        <v>242254278.47000006</v>
      </c>
      <c r="O22" s="634">
        <v>259394045.98000002</v>
      </c>
      <c r="P22" s="634">
        <v>281515741.94</v>
      </c>
      <c r="Q22" s="634">
        <v>271494918.84999996</v>
      </c>
      <c r="R22" s="634">
        <v>350344880.21999997</v>
      </c>
      <c r="S22" s="634">
        <v>383496454.21000004</v>
      </c>
      <c r="T22" s="634">
        <v>357915305.61000001</v>
      </c>
      <c r="U22" s="634">
        <v>437324390.50999999</v>
      </c>
      <c r="V22" s="634">
        <v>585787457.4799999</v>
      </c>
      <c r="W22" s="1002"/>
    </row>
    <row r="23" spans="1:23">
      <c r="A23" s="633" t="s">
        <v>49</v>
      </c>
      <c r="B23" s="634">
        <v>681243672.33999991</v>
      </c>
      <c r="C23" s="634">
        <v>636326521.80000007</v>
      </c>
      <c r="D23" s="634">
        <v>580957785.36000001</v>
      </c>
      <c r="E23" s="634">
        <v>865427998.55000007</v>
      </c>
      <c r="F23" s="634">
        <v>1129975703.6299999</v>
      </c>
      <c r="G23" s="634">
        <v>1135615885.6499999</v>
      </c>
      <c r="H23" s="634">
        <v>680942826.75</v>
      </c>
      <c r="I23" s="634">
        <v>1316936049.49</v>
      </c>
      <c r="J23" s="634">
        <v>2024305746.8400002</v>
      </c>
      <c r="K23" s="634">
        <v>2376820486.5600004</v>
      </c>
      <c r="L23" s="634">
        <v>2724702645.8299999</v>
      </c>
      <c r="M23" s="634">
        <v>3093228643.0200005</v>
      </c>
      <c r="N23" s="634">
        <v>2567213355.96</v>
      </c>
      <c r="O23" s="634">
        <v>2565218407.3900003</v>
      </c>
      <c r="P23" s="634">
        <v>3012891851.98</v>
      </c>
      <c r="Q23" s="634">
        <v>3521162194.5599999</v>
      </c>
      <c r="R23" s="634">
        <v>4090871823.2599998</v>
      </c>
      <c r="S23" s="634">
        <v>4653569674.4599991</v>
      </c>
      <c r="T23" s="634">
        <v>4784404552.0500002</v>
      </c>
      <c r="U23" s="634">
        <v>5051981871.1099977</v>
      </c>
      <c r="V23" s="634">
        <v>5205109451.7600021</v>
      </c>
      <c r="W23" s="1002"/>
    </row>
    <row r="24" spans="1:23">
      <c r="A24" s="633" t="s">
        <v>50</v>
      </c>
      <c r="B24" s="634">
        <v>189269226.80000001</v>
      </c>
      <c r="C24" s="634">
        <v>177165214.62999997</v>
      </c>
      <c r="D24" s="634">
        <v>139088040.69</v>
      </c>
      <c r="E24" s="634">
        <v>153433887.55000001</v>
      </c>
      <c r="F24" s="634">
        <v>179807168.97999999</v>
      </c>
      <c r="G24" s="634">
        <v>199643303.55999997</v>
      </c>
      <c r="H24" s="634">
        <v>335028803.03000003</v>
      </c>
      <c r="I24" s="634">
        <v>395478947.45999998</v>
      </c>
      <c r="J24" s="634">
        <v>411264243.92999995</v>
      </c>
      <c r="K24" s="634">
        <v>550862098.13999999</v>
      </c>
      <c r="L24" s="634">
        <v>517255021.81999993</v>
      </c>
      <c r="M24" s="634">
        <v>533378142.32000005</v>
      </c>
      <c r="N24" s="634">
        <v>466961820.81000006</v>
      </c>
      <c r="O24" s="634">
        <v>368957672.63999999</v>
      </c>
      <c r="P24" s="634">
        <v>305565670.43000001</v>
      </c>
      <c r="Q24" s="634">
        <v>422599413.80000001</v>
      </c>
      <c r="R24" s="634">
        <v>646448302.99000001</v>
      </c>
      <c r="S24" s="634">
        <v>677850235.69999993</v>
      </c>
      <c r="T24" s="634">
        <v>1050976209.12</v>
      </c>
      <c r="U24" s="634">
        <v>1584438323.3</v>
      </c>
      <c r="V24" s="634">
        <v>1999178891.04</v>
      </c>
      <c r="W24" s="1002"/>
    </row>
    <row r="25" spans="1:23">
      <c r="A25" s="633" t="s">
        <v>51</v>
      </c>
      <c r="B25" s="634">
        <v>60123624.170000002</v>
      </c>
      <c r="C25" s="634">
        <v>57961346.420000002</v>
      </c>
      <c r="D25" s="634">
        <v>73012019.049999997</v>
      </c>
      <c r="E25" s="634">
        <v>83780643.100000009</v>
      </c>
      <c r="F25" s="634">
        <v>108393752.63999999</v>
      </c>
      <c r="G25" s="634">
        <v>115737938.02000001</v>
      </c>
      <c r="H25" s="634">
        <v>154188913.87</v>
      </c>
      <c r="I25" s="634">
        <v>166843928.84</v>
      </c>
      <c r="J25" s="634">
        <v>233612429.95000002</v>
      </c>
      <c r="K25" s="634">
        <v>248158003.28</v>
      </c>
      <c r="L25" s="634">
        <v>299275222.33999997</v>
      </c>
      <c r="M25" s="634">
        <v>366303800.16999996</v>
      </c>
      <c r="N25" s="634">
        <v>427711830.19</v>
      </c>
      <c r="O25" s="634">
        <v>475830721.82999992</v>
      </c>
      <c r="P25" s="634">
        <v>538063183.78999996</v>
      </c>
      <c r="Q25" s="634">
        <v>382317106.25999999</v>
      </c>
      <c r="R25" s="634">
        <v>656787562.19000006</v>
      </c>
      <c r="S25" s="634">
        <v>654834118.75999999</v>
      </c>
      <c r="T25" s="634">
        <v>751274528.68000007</v>
      </c>
      <c r="U25" s="634">
        <v>837479607.18999994</v>
      </c>
      <c r="V25" s="634">
        <v>852986913.03000009</v>
      </c>
      <c r="W25" s="1002"/>
    </row>
    <row r="26" spans="1:23">
      <c r="A26" s="633" t="s">
        <v>52</v>
      </c>
      <c r="B26" s="634">
        <v>440867745.80999994</v>
      </c>
      <c r="C26" s="634">
        <v>506178713.36999995</v>
      </c>
      <c r="D26" s="634">
        <v>656487972.38999999</v>
      </c>
      <c r="E26" s="634">
        <v>577339784.99000001</v>
      </c>
      <c r="F26" s="634">
        <v>645391915.02999997</v>
      </c>
      <c r="G26" s="634">
        <v>695815627.44000006</v>
      </c>
      <c r="H26" s="634">
        <v>617132973.90999997</v>
      </c>
      <c r="I26" s="634">
        <v>630824858.97000003</v>
      </c>
      <c r="J26" s="634">
        <v>571353143.03999996</v>
      </c>
      <c r="K26" s="634">
        <v>616448462.44000006</v>
      </c>
      <c r="L26" s="634">
        <v>578933504.51999998</v>
      </c>
      <c r="M26" s="634">
        <v>618992853.05000007</v>
      </c>
      <c r="N26" s="634">
        <v>735716053.53000009</v>
      </c>
      <c r="O26" s="634">
        <v>932787179.70000017</v>
      </c>
      <c r="P26" s="634">
        <v>766793824.41000009</v>
      </c>
      <c r="Q26" s="634">
        <v>904636860.80000007</v>
      </c>
      <c r="R26" s="634">
        <v>1233899138.6399999</v>
      </c>
      <c r="S26" s="634">
        <v>1315605014.3499999</v>
      </c>
      <c r="T26" s="634">
        <v>1425881746.72</v>
      </c>
      <c r="U26" s="634">
        <v>1571852207.8199999</v>
      </c>
      <c r="V26" s="634">
        <v>1451668958.0300002</v>
      </c>
      <c r="W26" s="1002"/>
    </row>
    <row r="27" spans="1:23">
      <c r="A27" s="633" t="s">
        <v>53</v>
      </c>
      <c r="B27" s="634">
        <v>292046090.13</v>
      </c>
      <c r="C27" s="634">
        <v>320270713.25999999</v>
      </c>
      <c r="D27" s="634">
        <v>388705026.95999998</v>
      </c>
      <c r="E27" s="634">
        <v>349346520.75</v>
      </c>
      <c r="F27" s="634">
        <v>446776847.73000002</v>
      </c>
      <c r="G27" s="634">
        <v>476531232.5999999</v>
      </c>
      <c r="H27" s="634">
        <v>343330550.84000003</v>
      </c>
      <c r="I27" s="634">
        <v>445240856.60999995</v>
      </c>
      <c r="J27" s="634">
        <v>568083959.99000013</v>
      </c>
      <c r="K27" s="634">
        <v>660166311.93999994</v>
      </c>
      <c r="L27" s="634">
        <v>887447309.47000003</v>
      </c>
      <c r="M27" s="634">
        <v>1060655976.9199998</v>
      </c>
      <c r="N27" s="634">
        <v>995470038.4000001</v>
      </c>
      <c r="O27" s="634">
        <v>1067789432.54</v>
      </c>
      <c r="P27" s="634">
        <v>1419143546.97</v>
      </c>
      <c r="Q27" s="634">
        <v>1177423606.8499999</v>
      </c>
      <c r="R27" s="634">
        <v>1443248808.5500002</v>
      </c>
      <c r="S27" s="634">
        <v>1586675241</v>
      </c>
      <c r="T27" s="634">
        <v>1897885213.3</v>
      </c>
      <c r="U27" s="634">
        <v>1940793586.1700001</v>
      </c>
      <c r="V27" s="634">
        <v>1687411157.71</v>
      </c>
      <c r="W27" s="1002"/>
    </row>
    <row r="28" spans="1:23">
      <c r="A28" s="633" t="s">
        <v>54</v>
      </c>
      <c r="B28" s="634">
        <v>777525637.10000002</v>
      </c>
      <c r="C28" s="634">
        <v>743268933.17999995</v>
      </c>
      <c r="D28" s="634">
        <v>1735306770.54</v>
      </c>
      <c r="E28" s="634">
        <v>2373970274.5</v>
      </c>
      <c r="F28" s="634">
        <v>2365390959.73</v>
      </c>
      <c r="G28" s="634">
        <v>2636648936.96</v>
      </c>
      <c r="H28" s="634">
        <v>2970937815.4899998</v>
      </c>
      <c r="I28" s="634">
        <v>3294086094.29</v>
      </c>
      <c r="J28" s="634">
        <v>3581104806.6099997</v>
      </c>
      <c r="K28" s="634">
        <v>3734019565.9199996</v>
      </c>
      <c r="L28" s="634">
        <v>3161335856.7999997</v>
      </c>
      <c r="M28" s="634">
        <v>3651204263.9499998</v>
      </c>
      <c r="N28" s="634">
        <v>3343950544.7999997</v>
      </c>
      <c r="O28" s="634">
        <v>4330967197.7299995</v>
      </c>
      <c r="P28" s="634">
        <v>5195119842.71</v>
      </c>
      <c r="Q28" s="634">
        <v>5579125955.0300007</v>
      </c>
      <c r="R28" s="634">
        <v>8149342695.3800001</v>
      </c>
      <c r="S28" s="634">
        <v>8999011531.0200005</v>
      </c>
      <c r="T28" s="634">
        <v>9012377169.8099995</v>
      </c>
      <c r="U28" s="634">
        <v>14756935321.369999</v>
      </c>
      <c r="V28" s="634">
        <v>12661403625.07</v>
      </c>
      <c r="W28" s="1002"/>
    </row>
    <row r="29" spans="1:23">
      <c r="A29" s="633" t="s">
        <v>55</v>
      </c>
      <c r="B29" s="634">
        <v>522850610.27999997</v>
      </c>
      <c r="C29" s="634">
        <v>782404116</v>
      </c>
      <c r="D29" s="634">
        <v>1137814341.02</v>
      </c>
      <c r="E29" s="634">
        <v>961753214.59000003</v>
      </c>
      <c r="F29" s="634">
        <v>1147606589.1999998</v>
      </c>
      <c r="G29" s="634">
        <v>1222613851.6000001</v>
      </c>
      <c r="H29" s="634">
        <v>1015437445.0999999</v>
      </c>
      <c r="I29" s="634">
        <v>1422730991.3399999</v>
      </c>
      <c r="J29" s="634">
        <v>1887211636.6400001</v>
      </c>
      <c r="K29" s="634">
        <v>1863647315.3199999</v>
      </c>
      <c r="L29" s="634">
        <v>1852626364.4499998</v>
      </c>
      <c r="M29" s="634">
        <v>2119374450.5799999</v>
      </c>
      <c r="N29" s="634">
        <v>2095548176</v>
      </c>
      <c r="O29" s="634">
        <v>2198100638.77</v>
      </c>
      <c r="P29" s="634">
        <v>2294293539.1999998</v>
      </c>
      <c r="Q29" s="634">
        <v>2510987149.4900002</v>
      </c>
      <c r="R29" s="634">
        <v>2850945561.9700003</v>
      </c>
      <c r="S29" s="634">
        <v>2931574727.8800001</v>
      </c>
      <c r="T29" s="634">
        <v>3440223866.0799999</v>
      </c>
      <c r="U29" s="634">
        <v>3408559918.0700002</v>
      </c>
      <c r="V29" s="634">
        <v>3193141042.0599999</v>
      </c>
      <c r="W29" s="1002"/>
    </row>
    <row r="30" spans="1:23">
      <c r="A30" s="633" t="s">
        <v>56</v>
      </c>
      <c r="B30" s="634">
        <v>165760673.37</v>
      </c>
      <c r="C30" s="634">
        <v>194284490.03</v>
      </c>
      <c r="D30" s="634">
        <v>261081190.07999998</v>
      </c>
      <c r="E30" s="634">
        <v>302704966.41999996</v>
      </c>
      <c r="F30" s="634">
        <v>315731339.76999992</v>
      </c>
      <c r="G30" s="634">
        <v>302997628.08000004</v>
      </c>
      <c r="H30" s="634">
        <v>264023690.52000001</v>
      </c>
      <c r="I30" s="634">
        <v>315289867.69</v>
      </c>
      <c r="J30" s="634">
        <v>342046814.6400001</v>
      </c>
      <c r="K30" s="634">
        <v>393793121.74000001</v>
      </c>
      <c r="L30" s="634">
        <v>457466749.78999996</v>
      </c>
      <c r="M30" s="634">
        <v>465005109.64999998</v>
      </c>
      <c r="N30" s="634">
        <v>485991211.70999998</v>
      </c>
      <c r="O30" s="634">
        <v>445901755.27999997</v>
      </c>
      <c r="P30" s="634">
        <v>532906064.70999992</v>
      </c>
      <c r="Q30" s="634">
        <v>558113021.6500001</v>
      </c>
      <c r="R30" s="634">
        <v>763599817.30000007</v>
      </c>
      <c r="S30" s="634">
        <v>879565212.46000016</v>
      </c>
      <c r="T30" s="634">
        <v>1052445088.8</v>
      </c>
      <c r="U30" s="634">
        <v>1012104507.6899999</v>
      </c>
      <c r="V30" s="634">
        <v>1064334324.13</v>
      </c>
      <c r="W30" s="1002"/>
    </row>
    <row r="31" spans="1:23">
      <c r="A31" s="633" t="s">
        <v>57</v>
      </c>
      <c r="B31" s="634">
        <v>146263224.11000001</v>
      </c>
      <c r="C31" s="634">
        <v>126882939.84999999</v>
      </c>
      <c r="D31" s="634">
        <v>74028292.900000006</v>
      </c>
      <c r="E31" s="634">
        <v>97006816.769999996</v>
      </c>
      <c r="F31" s="634">
        <v>96048026.209999993</v>
      </c>
      <c r="G31" s="634">
        <v>74478230.579999998</v>
      </c>
      <c r="H31" s="634">
        <v>66224194.200000003</v>
      </c>
      <c r="I31" s="634">
        <v>67140086.870000005</v>
      </c>
      <c r="J31" s="634">
        <v>72273905.730000004</v>
      </c>
      <c r="K31" s="634">
        <v>137078094.47</v>
      </c>
      <c r="L31" s="634">
        <v>148082423.99000001</v>
      </c>
      <c r="M31" s="634">
        <v>99922887.450000003</v>
      </c>
      <c r="N31" s="634">
        <v>238233582.27999997</v>
      </c>
      <c r="O31" s="634">
        <v>109441688.2</v>
      </c>
      <c r="P31" s="634">
        <v>149996879.38</v>
      </c>
      <c r="Q31" s="634">
        <v>192061463.09</v>
      </c>
      <c r="R31" s="634">
        <v>291711588.26999998</v>
      </c>
      <c r="S31" s="634">
        <v>339607126.43000001</v>
      </c>
      <c r="T31" s="634">
        <v>302848469.56</v>
      </c>
      <c r="U31" s="634">
        <v>405970881.88999999</v>
      </c>
      <c r="V31" s="634">
        <v>309480975.02000004</v>
      </c>
      <c r="W31" s="1002"/>
    </row>
    <row r="32" spans="1:23">
      <c r="A32" s="633" t="s">
        <v>90</v>
      </c>
      <c r="B32" s="634">
        <v>525744177.49999994</v>
      </c>
      <c r="C32" s="634">
        <v>8225057808.3100004</v>
      </c>
      <c r="D32" s="634">
        <v>9144466276.7199993</v>
      </c>
      <c r="E32" s="634">
        <v>13771766235.780001</v>
      </c>
      <c r="F32" s="634">
        <v>8572444500.9399996</v>
      </c>
      <c r="G32" s="634">
        <v>29503416443.02</v>
      </c>
      <c r="H32" s="634">
        <v>35705754032.599998</v>
      </c>
      <c r="I32" s="634">
        <v>38248111069.689995</v>
      </c>
      <c r="J32" s="634">
        <v>37209145171.220001</v>
      </c>
      <c r="K32" s="634">
        <v>39890232404.540001</v>
      </c>
      <c r="L32" s="634">
        <v>40632987381.640007</v>
      </c>
      <c r="M32" s="634">
        <v>38549499501.910004</v>
      </c>
      <c r="N32" s="634">
        <v>42222661771.249992</v>
      </c>
      <c r="O32" s="634">
        <v>35810286829.679993</v>
      </c>
      <c r="P32" s="634">
        <v>44294669811.660004</v>
      </c>
      <c r="Q32" s="634">
        <v>34149609259.07</v>
      </c>
      <c r="R32" s="634">
        <v>45399978544.869995</v>
      </c>
      <c r="S32" s="634">
        <v>48273050260.290001</v>
      </c>
      <c r="T32" s="634">
        <v>48140128546.120003</v>
      </c>
      <c r="U32" s="634">
        <v>53504075677.879997</v>
      </c>
      <c r="V32" s="634">
        <v>52497090968.970009</v>
      </c>
      <c r="W32" s="1002"/>
    </row>
    <row r="33" spans="1:23">
      <c r="A33" s="633" t="s">
        <v>556</v>
      </c>
      <c r="B33" s="634">
        <v>432272594.41999984</v>
      </c>
      <c r="C33" s="634">
        <v>312313412.82999992</v>
      </c>
      <c r="D33" s="634">
        <v>357399180.28000003</v>
      </c>
      <c r="E33" s="634">
        <v>449944397.63999987</v>
      </c>
      <c r="F33" s="634">
        <v>623560446.09000003</v>
      </c>
      <c r="G33" s="634">
        <v>625267757.22000003</v>
      </c>
      <c r="H33" s="634">
        <v>495981911.9199999</v>
      </c>
      <c r="I33" s="634">
        <v>549226716.07000017</v>
      </c>
      <c r="J33" s="634">
        <v>880666699.05000031</v>
      </c>
      <c r="K33" s="634">
        <v>1030449809.3099998</v>
      </c>
      <c r="L33" s="634">
        <v>1113293100.77</v>
      </c>
      <c r="M33" s="634">
        <v>1118284889.6800001</v>
      </c>
      <c r="N33" s="634">
        <v>961362341.78999996</v>
      </c>
      <c r="O33" s="634">
        <v>926100857.16000009</v>
      </c>
      <c r="P33" s="634">
        <v>1052256661.1599996</v>
      </c>
      <c r="Q33" s="634">
        <v>1312917417.3600001</v>
      </c>
      <c r="R33" s="634">
        <v>1803669532.47</v>
      </c>
      <c r="S33" s="634">
        <v>1916640630.97</v>
      </c>
      <c r="T33" s="634">
        <v>2038547922.4300003</v>
      </c>
      <c r="U33" s="634">
        <v>2240972939.6400003</v>
      </c>
      <c r="V33" s="634">
        <v>3053273170.329999</v>
      </c>
      <c r="W33" s="1002"/>
    </row>
    <row r="34" spans="1:23">
      <c r="A34" s="633" t="s">
        <v>58</v>
      </c>
      <c r="B34" s="634">
        <v>211001463.78000003</v>
      </c>
      <c r="C34" s="634">
        <v>211299505.40000004</v>
      </c>
      <c r="D34" s="634">
        <v>151457464.30000001</v>
      </c>
      <c r="E34" s="634">
        <v>182228004.16999999</v>
      </c>
      <c r="F34" s="634">
        <v>54787434.43</v>
      </c>
      <c r="G34" s="634">
        <v>25989524.449999996</v>
      </c>
      <c r="H34" s="634">
        <v>20708413.300000001</v>
      </c>
      <c r="I34" s="634">
        <v>16629253.489999998</v>
      </c>
      <c r="J34" s="634">
        <v>13657016.870000001</v>
      </c>
      <c r="K34" s="634">
        <v>12532510.1</v>
      </c>
      <c r="L34" s="634">
        <v>22470622.869999997</v>
      </c>
      <c r="M34" s="634">
        <v>29390267.469999999</v>
      </c>
      <c r="N34" s="634">
        <v>21532134.800000001</v>
      </c>
      <c r="O34" s="634">
        <v>34222338.419999994</v>
      </c>
      <c r="P34" s="634">
        <v>24186389.359999999</v>
      </c>
      <c r="Q34" s="634">
        <v>34927892.230000004</v>
      </c>
      <c r="R34" s="634">
        <v>40227037.880000003</v>
      </c>
      <c r="S34" s="634">
        <v>54213112.370000005</v>
      </c>
      <c r="T34" s="634">
        <v>67196196.129999995</v>
      </c>
      <c r="U34" s="634">
        <v>69020980.359999999</v>
      </c>
      <c r="V34" s="634">
        <v>69387430.439999998</v>
      </c>
      <c r="W34" s="1002"/>
    </row>
    <row r="35" spans="1:23">
      <c r="A35" s="633" t="s">
        <v>557</v>
      </c>
      <c r="B35" s="634">
        <v>402715378.1099999</v>
      </c>
      <c r="C35" s="634">
        <v>475205884.71999997</v>
      </c>
      <c r="D35" s="634">
        <v>635961092.76000011</v>
      </c>
      <c r="E35" s="634">
        <v>608399471.05999994</v>
      </c>
      <c r="F35" s="634">
        <v>624617986.33999991</v>
      </c>
      <c r="G35" s="634">
        <v>743929283.53000021</v>
      </c>
      <c r="H35" s="634">
        <v>877313760.57999992</v>
      </c>
      <c r="I35" s="634">
        <v>1197106432.47</v>
      </c>
      <c r="J35" s="634">
        <v>1303093341.1900001</v>
      </c>
      <c r="K35" s="634">
        <v>1402212465.75</v>
      </c>
      <c r="L35" s="634">
        <v>1564738272.3899999</v>
      </c>
      <c r="M35" s="634">
        <v>1855717396.4399998</v>
      </c>
      <c r="N35" s="634">
        <v>2086497800.6499999</v>
      </c>
      <c r="O35" s="634">
        <v>2624624614.0700002</v>
      </c>
      <c r="P35" s="634">
        <v>2700441195.46</v>
      </c>
      <c r="Q35" s="634">
        <v>2627737874.79</v>
      </c>
      <c r="R35" s="634">
        <v>4422877979.1899996</v>
      </c>
      <c r="S35" s="634">
        <v>5189222268.71</v>
      </c>
      <c r="T35" s="634">
        <v>5476556816.1800003</v>
      </c>
      <c r="U35" s="634">
        <v>4892738817.71</v>
      </c>
      <c r="V35" s="634">
        <v>5574247833.6099997</v>
      </c>
      <c r="W35" s="1002"/>
    </row>
    <row r="36" spans="1:23">
      <c r="A36" s="633" t="s">
        <v>59</v>
      </c>
      <c r="B36" s="634">
        <v>140210837.34999999</v>
      </c>
      <c r="C36" s="634">
        <v>172858958.88999999</v>
      </c>
      <c r="D36" s="634">
        <v>242334662.41000003</v>
      </c>
      <c r="E36" s="634">
        <v>281417694.75999999</v>
      </c>
      <c r="F36" s="634">
        <v>300332065.61000001</v>
      </c>
      <c r="G36" s="634">
        <v>346269855.17000002</v>
      </c>
      <c r="H36" s="634">
        <v>342210642.54999995</v>
      </c>
      <c r="I36" s="634">
        <v>348267777.63</v>
      </c>
      <c r="J36" s="634">
        <v>428610498.72000003</v>
      </c>
      <c r="K36" s="634">
        <v>502694744.15000004</v>
      </c>
      <c r="L36" s="634">
        <v>629943935.08999991</v>
      </c>
      <c r="M36" s="634">
        <v>649219596.1500001</v>
      </c>
      <c r="N36" s="634">
        <v>679148388.45999992</v>
      </c>
      <c r="O36" s="634">
        <v>759582467.53999996</v>
      </c>
      <c r="P36" s="634">
        <v>1069737303.23</v>
      </c>
      <c r="Q36" s="634">
        <v>1030766423.72</v>
      </c>
      <c r="R36" s="634">
        <v>829995252.95999992</v>
      </c>
      <c r="S36" s="634">
        <v>876277967.60000002</v>
      </c>
      <c r="T36" s="634">
        <v>1058246447.2299998</v>
      </c>
      <c r="U36" s="634">
        <v>1309025824.8799999</v>
      </c>
      <c r="V36" s="634">
        <v>1275016351.2099998</v>
      </c>
      <c r="W36" s="1002"/>
    </row>
    <row r="37" spans="1:23">
      <c r="A37" s="633" t="s">
        <v>60</v>
      </c>
      <c r="B37" s="634">
        <v>378348598.44000006</v>
      </c>
      <c r="C37" s="634">
        <v>548254985.29000008</v>
      </c>
      <c r="D37" s="634">
        <v>656196365.88999999</v>
      </c>
      <c r="E37" s="634">
        <v>758302205.10000002</v>
      </c>
      <c r="F37" s="634">
        <v>955558045.32000017</v>
      </c>
      <c r="G37" s="634">
        <v>925446018.13</v>
      </c>
      <c r="H37" s="634">
        <v>915894108.85000014</v>
      </c>
      <c r="I37" s="634">
        <v>1077253485.6800001</v>
      </c>
      <c r="J37" s="634">
        <v>1419613376.76</v>
      </c>
      <c r="K37" s="634">
        <v>1832681846.6300001</v>
      </c>
      <c r="L37" s="634">
        <v>1957251681.04</v>
      </c>
      <c r="M37" s="634">
        <v>2222687118.7999997</v>
      </c>
      <c r="N37" s="634">
        <v>2243767869.4299998</v>
      </c>
      <c r="O37" s="634">
        <v>2305678054.29</v>
      </c>
      <c r="P37" s="634">
        <v>2764753434.0100002</v>
      </c>
      <c r="Q37" s="634">
        <v>2768111457.0100002</v>
      </c>
      <c r="R37" s="634">
        <v>4063836505.5100002</v>
      </c>
      <c r="S37" s="634">
        <v>4310536655.3900003</v>
      </c>
      <c r="T37" s="634">
        <v>4924253957.2200003</v>
      </c>
      <c r="U37" s="634">
        <v>4896442133.7800016</v>
      </c>
      <c r="V37" s="634">
        <v>4742792214</v>
      </c>
      <c r="W37" s="1002"/>
    </row>
    <row r="38" spans="1:23">
      <c r="A38" s="633" t="s">
        <v>229</v>
      </c>
      <c r="B38" s="634">
        <v>872112051.75999999</v>
      </c>
      <c r="C38" s="634">
        <v>612516492.63999999</v>
      </c>
      <c r="D38" s="634">
        <v>853241031.9799999</v>
      </c>
      <c r="E38" s="634">
        <v>1696899098.5399997</v>
      </c>
      <c r="F38" s="634">
        <v>1893230307.2700002</v>
      </c>
      <c r="G38" s="634">
        <v>1909690928.7</v>
      </c>
      <c r="H38" s="634">
        <v>439790400.3599999</v>
      </c>
      <c r="I38" s="634">
        <v>1448814146.3500001</v>
      </c>
      <c r="J38" s="634">
        <v>2726899654.4900002</v>
      </c>
      <c r="K38" s="634">
        <v>3326465361.3700004</v>
      </c>
      <c r="L38" s="634">
        <v>3145139300.23</v>
      </c>
      <c r="M38" s="634">
        <v>2629513316.48</v>
      </c>
      <c r="N38" s="634">
        <v>1927751473.0299997</v>
      </c>
      <c r="O38" s="634">
        <v>1649583135.1000001</v>
      </c>
      <c r="P38" s="634">
        <v>2253546644.54</v>
      </c>
      <c r="Q38" s="634">
        <v>3018621745.8400002</v>
      </c>
      <c r="R38" s="634">
        <v>3735264414.3700004</v>
      </c>
      <c r="S38" s="634">
        <v>6235665362.8200006</v>
      </c>
      <c r="T38" s="634">
        <v>5657453175.8400011</v>
      </c>
      <c r="U38" s="634">
        <v>4993793223.0899992</v>
      </c>
      <c r="V38" s="634">
        <v>4820789965.3600006</v>
      </c>
      <c r="W38" s="1002"/>
    </row>
    <row r="39" spans="1:23">
      <c r="A39" s="633" t="s">
        <v>61</v>
      </c>
      <c r="B39" s="634">
        <v>2355049725.9499998</v>
      </c>
      <c r="C39" s="634">
        <v>2977381211.9100003</v>
      </c>
      <c r="D39" s="634">
        <v>3788474482.8600001</v>
      </c>
      <c r="E39" s="634">
        <v>3881107009.04</v>
      </c>
      <c r="F39" s="634">
        <v>3713418346.8699994</v>
      </c>
      <c r="G39" s="634">
        <v>3827973069.0900002</v>
      </c>
      <c r="H39" s="634">
        <v>4023697901.0099998</v>
      </c>
      <c r="I39" s="634">
        <v>4839443474.5999994</v>
      </c>
      <c r="J39" s="634">
        <v>5494676045.1800003</v>
      </c>
      <c r="K39" s="634">
        <v>6371904235.8500013</v>
      </c>
      <c r="L39" s="634">
        <v>8330829168.9299994</v>
      </c>
      <c r="M39" s="634">
        <v>8722970926.0200005</v>
      </c>
      <c r="N39" s="634">
        <v>9090782772.2799988</v>
      </c>
      <c r="O39" s="634">
        <v>9092665975.8999996</v>
      </c>
      <c r="P39" s="634">
        <v>10201828024.76</v>
      </c>
      <c r="Q39" s="634">
        <v>12255293805.890001</v>
      </c>
      <c r="R39" s="634">
        <v>14303845316.920012</v>
      </c>
      <c r="S39" s="634">
        <v>16405326351.230001</v>
      </c>
      <c r="T39" s="634">
        <v>18055689551.120003</v>
      </c>
      <c r="U39" s="634">
        <v>20655481173.400002</v>
      </c>
      <c r="V39" s="634">
        <v>18360588776.609985</v>
      </c>
      <c r="W39" s="1002"/>
    </row>
    <row r="40" spans="1:23">
      <c r="A40" s="629" t="s">
        <v>62</v>
      </c>
      <c r="B40" s="630">
        <v>58844179361.869995</v>
      </c>
      <c r="C40" s="630">
        <v>76788903606.470016</v>
      </c>
      <c r="D40" s="630">
        <v>102444032865.57999</v>
      </c>
      <c r="E40" s="630">
        <v>109329531828.99998</v>
      </c>
      <c r="F40" s="630">
        <v>104359509155.11002</v>
      </c>
      <c r="G40" s="630">
        <v>110921896796.07002</v>
      </c>
      <c r="H40" s="630">
        <v>128296761474.75003</v>
      </c>
      <c r="I40" s="630">
        <v>159354723225.41998</v>
      </c>
      <c r="J40" s="630">
        <v>177380056915.48001</v>
      </c>
      <c r="K40" s="630">
        <v>196323459472.31</v>
      </c>
      <c r="L40" s="630">
        <v>198962044167.75</v>
      </c>
      <c r="M40" s="630">
        <v>223546656045.70999</v>
      </c>
      <c r="N40" s="630">
        <v>248166726563.58997</v>
      </c>
      <c r="O40" s="630">
        <v>299056663839.25</v>
      </c>
      <c r="P40" s="630">
        <v>331200787083.72003</v>
      </c>
      <c r="Q40" s="630">
        <v>284116958039.62006</v>
      </c>
      <c r="R40" s="630">
        <v>402453283525.71991</v>
      </c>
      <c r="S40" s="630">
        <v>455806729419.26996</v>
      </c>
      <c r="T40" s="630">
        <v>556479034592.65991</v>
      </c>
      <c r="U40" s="630">
        <v>602552880327.87012</v>
      </c>
      <c r="V40" s="630">
        <v>636473817485.59973</v>
      </c>
      <c r="W40" s="1002"/>
    </row>
    <row r="41" spans="1:23">
      <c r="A41" s="631" t="s">
        <v>63</v>
      </c>
      <c r="B41" s="632">
        <v>1396882678.8299999</v>
      </c>
      <c r="C41" s="632">
        <v>3249797177.3999996</v>
      </c>
      <c r="D41" s="632">
        <v>2866522457.54</v>
      </c>
      <c r="E41" s="632">
        <v>3155562710.5599999</v>
      </c>
      <c r="F41" s="632">
        <v>2535703524.23</v>
      </c>
      <c r="G41" s="632">
        <v>1965796137.4299998</v>
      </c>
      <c r="H41" s="632">
        <v>2445547838.4299994</v>
      </c>
      <c r="I41" s="632">
        <v>3326100064.6099997</v>
      </c>
      <c r="J41" s="632">
        <v>3791462581.8099995</v>
      </c>
      <c r="K41" s="632">
        <v>4723306472.46</v>
      </c>
      <c r="L41" s="632">
        <v>5082854064.2800007</v>
      </c>
      <c r="M41" s="632">
        <v>5191946012.1300001</v>
      </c>
      <c r="N41" s="632">
        <v>5986892043.2399988</v>
      </c>
      <c r="O41" s="632">
        <v>6919215842.2199993</v>
      </c>
      <c r="P41" s="632">
        <v>7748101590.7699995</v>
      </c>
      <c r="Q41" s="632">
        <v>7521762346.5199995</v>
      </c>
      <c r="R41" s="632">
        <v>7905189228.8099995</v>
      </c>
      <c r="S41" s="632">
        <v>9776547584.960001</v>
      </c>
      <c r="T41" s="632">
        <v>14446168510.029999</v>
      </c>
      <c r="U41" s="632">
        <v>11690649929.579998</v>
      </c>
      <c r="V41" s="632">
        <v>11573695830.709999</v>
      </c>
      <c r="W41" s="1002"/>
    </row>
    <row r="42" spans="1:23">
      <c r="A42" s="631" t="s">
        <v>64</v>
      </c>
      <c r="B42" s="632">
        <v>1528607850.6800001</v>
      </c>
      <c r="C42" s="632">
        <v>1839754569.25</v>
      </c>
      <c r="D42" s="632">
        <v>2470706187.2599998</v>
      </c>
      <c r="E42" s="632">
        <v>3523926369.6699996</v>
      </c>
      <c r="F42" s="632">
        <v>2769649948.2600002</v>
      </c>
      <c r="G42" s="632">
        <v>3127148180.1299996</v>
      </c>
      <c r="H42" s="632">
        <v>3361979713.71</v>
      </c>
      <c r="I42" s="632">
        <v>3506134454.2399993</v>
      </c>
      <c r="J42" s="632">
        <v>4610121955.5</v>
      </c>
      <c r="K42" s="632">
        <v>4825155588.8800001</v>
      </c>
      <c r="L42" s="632">
        <v>5195898486.2200003</v>
      </c>
      <c r="M42" s="632">
        <v>5818183975.8600006</v>
      </c>
      <c r="N42" s="632">
        <v>6801759987.7700005</v>
      </c>
      <c r="O42" s="632">
        <v>8504166691.3999996</v>
      </c>
      <c r="P42" s="632">
        <v>11314159918.889999</v>
      </c>
      <c r="Q42" s="632">
        <v>7483479294.170001</v>
      </c>
      <c r="R42" s="632">
        <v>11622352898.179998</v>
      </c>
      <c r="S42" s="632">
        <v>14384330636.430002</v>
      </c>
      <c r="T42" s="632">
        <v>16674597549.57</v>
      </c>
      <c r="U42" s="632">
        <v>17912769884.009998</v>
      </c>
      <c r="V42" s="632">
        <v>21337259174.740002</v>
      </c>
      <c r="W42" s="1002"/>
    </row>
    <row r="43" spans="1:23">
      <c r="A43" s="631" t="s">
        <v>65</v>
      </c>
      <c r="B43" s="632">
        <v>13603190933.640001</v>
      </c>
      <c r="C43" s="632">
        <v>19130875817.220001</v>
      </c>
      <c r="D43" s="632">
        <v>26992207741.009998</v>
      </c>
      <c r="E43" s="632">
        <v>28626245159.290005</v>
      </c>
      <c r="F43" s="632">
        <v>26003236287.5</v>
      </c>
      <c r="G43" s="632">
        <v>29697888446.870014</v>
      </c>
      <c r="H43" s="632">
        <v>32294220447.500004</v>
      </c>
      <c r="I43" s="632">
        <v>33999878033.829994</v>
      </c>
      <c r="J43" s="632">
        <v>41034975944.419998</v>
      </c>
      <c r="K43" s="632">
        <v>42965064108.639999</v>
      </c>
      <c r="L43" s="632">
        <v>46430723916.440018</v>
      </c>
      <c r="M43" s="632">
        <v>53769714831.999992</v>
      </c>
      <c r="N43" s="632">
        <v>60656379539.949989</v>
      </c>
      <c r="O43" s="632">
        <v>84179396018.340012</v>
      </c>
      <c r="P43" s="632">
        <v>89254837207.169952</v>
      </c>
      <c r="Q43" s="632">
        <v>69261764033</v>
      </c>
      <c r="R43" s="632">
        <v>106163042146.19995</v>
      </c>
      <c r="S43" s="632">
        <v>125864550908.48</v>
      </c>
      <c r="T43" s="632">
        <v>146718880002.17999</v>
      </c>
      <c r="U43" s="632">
        <v>154837657353.28009</v>
      </c>
      <c r="V43" s="632">
        <v>162377438458.62991</v>
      </c>
      <c r="W43" s="1002"/>
    </row>
    <row r="44" spans="1:23">
      <c r="A44" s="633" t="s">
        <v>66</v>
      </c>
      <c r="B44" s="634">
        <v>10107400727.84</v>
      </c>
      <c r="C44" s="634">
        <v>11950873511.369999</v>
      </c>
      <c r="D44" s="634">
        <v>16258283256.769997</v>
      </c>
      <c r="E44" s="634">
        <v>18213675158.630005</v>
      </c>
      <c r="F44" s="634">
        <v>17859639604.59</v>
      </c>
      <c r="G44" s="634">
        <v>18361224030.990009</v>
      </c>
      <c r="H44" s="634">
        <v>20329505184.380001</v>
      </c>
      <c r="I44" s="634">
        <v>20646099846.789993</v>
      </c>
      <c r="J44" s="634">
        <v>24625907215.84</v>
      </c>
      <c r="K44" s="634">
        <v>25771522522.169994</v>
      </c>
      <c r="L44" s="634">
        <v>28916743881.900013</v>
      </c>
      <c r="M44" s="634">
        <v>31171980505.469997</v>
      </c>
      <c r="N44" s="634">
        <v>33740096107.71999</v>
      </c>
      <c r="O44" s="634">
        <v>35508629771.430016</v>
      </c>
      <c r="P44" s="634">
        <v>43934275400.229973</v>
      </c>
      <c r="Q44" s="634">
        <v>40324823747.200005</v>
      </c>
      <c r="R44" s="634">
        <v>59858117298.559952</v>
      </c>
      <c r="S44" s="634">
        <v>67186798501.710007</v>
      </c>
      <c r="T44" s="634">
        <v>75900851944.290009</v>
      </c>
      <c r="U44" s="634">
        <v>77927958042.830048</v>
      </c>
      <c r="V44" s="634">
        <v>81113939080.999908</v>
      </c>
      <c r="W44" s="1002"/>
    </row>
    <row r="45" spans="1:23">
      <c r="A45" s="633" t="s">
        <v>558</v>
      </c>
      <c r="B45" s="634">
        <v>881187796.52999997</v>
      </c>
      <c r="C45" s="634">
        <v>2414783320.9599996</v>
      </c>
      <c r="D45" s="634">
        <v>4313547064.0500002</v>
      </c>
      <c r="E45" s="634">
        <v>4104486391.3600006</v>
      </c>
      <c r="F45" s="634">
        <v>3680069248.3900003</v>
      </c>
      <c r="G45" s="634">
        <v>6095624696.210001</v>
      </c>
      <c r="H45" s="634">
        <v>6383188780.3500013</v>
      </c>
      <c r="I45" s="634">
        <v>6966730440.4399996</v>
      </c>
      <c r="J45" s="634">
        <v>8788067275.8199997</v>
      </c>
      <c r="K45" s="634">
        <v>8898634362.289999</v>
      </c>
      <c r="L45" s="634">
        <v>8151300510.0199986</v>
      </c>
      <c r="M45" s="634">
        <v>11514706554.040001</v>
      </c>
      <c r="N45" s="634">
        <v>15219832300.99</v>
      </c>
      <c r="O45" s="634">
        <v>35531053578.840004</v>
      </c>
      <c r="P45" s="634">
        <v>30235195512.229988</v>
      </c>
      <c r="Q45" s="634">
        <v>15856416762.539999</v>
      </c>
      <c r="R45" s="634">
        <v>24762712805.209999</v>
      </c>
      <c r="S45" s="634">
        <v>31772455603.07</v>
      </c>
      <c r="T45" s="634">
        <v>35663101779.279999</v>
      </c>
      <c r="U45" s="634">
        <v>35054615508.740021</v>
      </c>
      <c r="V45" s="634">
        <v>37203517285.730003</v>
      </c>
      <c r="W45" s="1002"/>
    </row>
    <row r="46" spans="1:23">
      <c r="A46" s="633" t="s">
        <v>559</v>
      </c>
      <c r="B46" s="634">
        <v>2614602409.27</v>
      </c>
      <c r="C46" s="634">
        <v>4765218984.8900032</v>
      </c>
      <c r="D46" s="634">
        <v>6420377420.1900015</v>
      </c>
      <c r="E46" s="634">
        <v>6308083609.3000002</v>
      </c>
      <c r="F46" s="634">
        <v>4463527434.5199995</v>
      </c>
      <c r="G46" s="634">
        <v>5241039719.670001</v>
      </c>
      <c r="H46" s="634">
        <v>5581526482.7700014</v>
      </c>
      <c r="I46" s="634">
        <v>6387047746.6000023</v>
      </c>
      <c r="J46" s="634">
        <v>7621001452.7600012</v>
      </c>
      <c r="K46" s="634">
        <v>8294907224.1800041</v>
      </c>
      <c r="L46" s="634">
        <v>9362679524.5200005</v>
      </c>
      <c r="M46" s="634">
        <v>11083027772.49</v>
      </c>
      <c r="N46" s="634">
        <v>11696451131.239998</v>
      </c>
      <c r="O46" s="634">
        <v>13139712668.069998</v>
      </c>
      <c r="P46" s="634">
        <v>15085366294.709997</v>
      </c>
      <c r="Q46" s="634">
        <v>13080523523.259998</v>
      </c>
      <c r="R46" s="634">
        <v>21542212042.429993</v>
      </c>
      <c r="S46" s="634">
        <v>26905296803.700001</v>
      </c>
      <c r="T46" s="634">
        <v>35154926278.610001</v>
      </c>
      <c r="U46" s="634">
        <v>41855083801.710007</v>
      </c>
      <c r="V46" s="634">
        <v>44059982091.899994</v>
      </c>
      <c r="W46" s="1002"/>
    </row>
    <row r="47" spans="1:23">
      <c r="A47" s="635" t="s">
        <v>67</v>
      </c>
      <c r="B47" s="632">
        <v>8884931531.3500004</v>
      </c>
      <c r="C47" s="632">
        <v>10828162685.109999</v>
      </c>
      <c r="D47" s="632">
        <v>14463836653.68</v>
      </c>
      <c r="E47" s="632">
        <v>15352804001.479998</v>
      </c>
      <c r="F47" s="632">
        <v>15406105077.220001</v>
      </c>
      <c r="G47" s="632">
        <v>15107771804.039999</v>
      </c>
      <c r="H47" s="632">
        <v>17861091862.98</v>
      </c>
      <c r="I47" s="632">
        <v>15597419571.279999</v>
      </c>
      <c r="J47" s="632">
        <v>22182620187.299999</v>
      </c>
      <c r="K47" s="632">
        <v>21850960440.710003</v>
      </c>
      <c r="L47" s="632">
        <v>21652514057.27</v>
      </c>
      <c r="M47" s="632">
        <v>24989150415.09</v>
      </c>
      <c r="N47" s="632">
        <v>25876830312.009998</v>
      </c>
      <c r="O47" s="632">
        <v>26701876059.469997</v>
      </c>
      <c r="P47" s="632">
        <v>28138174986.659996</v>
      </c>
      <c r="Q47" s="632">
        <v>28890379155.59</v>
      </c>
      <c r="R47" s="632">
        <v>30195934222.700001</v>
      </c>
      <c r="S47" s="632">
        <v>34099694451.969997</v>
      </c>
      <c r="T47" s="632">
        <v>36735841132.239998</v>
      </c>
      <c r="U47" s="632">
        <v>38358425870.620003</v>
      </c>
      <c r="V47" s="632">
        <v>39558821983.019997</v>
      </c>
      <c r="W47" s="1002"/>
    </row>
    <row r="48" spans="1:23">
      <c r="A48" s="635" t="s">
        <v>68</v>
      </c>
      <c r="B48" s="632">
        <v>1193662709.0999999</v>
      </c>
      <c r="C48" s="632">
        <v>2765940917.8400002</v>
      </c>
      <c r="D48" s="632">
        <v>3166945860.5299997</v>
      </c>
      <c r="E48" s="632">
        <v>2390902277.5799999</v>
      </c>
      <c r="F48" s="632">
        <v>2434914227.29</v>
      </c>
      <c r="G48" s="632">
        <v>2093963396.8400002</v>
      </c>
      <c r="H48" s="632">
        <v>3181211504.6700001</v>
      </c>
      <c r="I48" s="632">
        <v>5309841344.0100002</v>
      </c>
      <c r="J48" s="632">
        <v>7534360268.6700001</v>
      </c>
      <c r="K48" s="632">
        <v>7933145376.6699982</v>
      </c>
      <c r="L48" s="632">
        <v>9212484168.5300007</v>
      </c>
      <c r="M48" s="632">
        <v>9790735379.539999</v>
      </c>
      <c r="N48" s="632">
        <v>9767819459.9000015</v>
      </c>
      <c r="O48" s="632">
        <v>8033342696.1100006</v>
      </c>
      <c r="P48" s="632">
        <v>12300638059.01</v>
      </c>
      <c r="Q48" s="632">
        <v>24361146906.139999</v>
      </c>
      <c r="R48" s="632">
        <v>24967852335.120003</v>
      </c>
      <c r="S48" s="632">
        <v>27104536473.270008</v>
      </c>
      <c r="T48" s="632">
        <v>31332581044.130001</v>
      </c>
      <c r="U48" s="632">
        <v>35556784675.540001</v>
      </c>
      <c r="V48" s="632">
        <v>37910003882.940002</v>
      </c>
      <c r="W48" s="1002"/>
    </row>
    <row r="49" spans="1:23">
      <c r="A49" s="635" t="s">
        <v>69</v>
      </c>
      <c r="B49" s="632">
        <v>4512434912.3699989</v>
      </c>
      <c r="C49" s="632">
        <v>4924673580.6199999</v>
      </c>
      <c r="D49" s="632">
        <v>5620474806.1399994</v>
      </c>
      <c r="E49" s="632">
        <v>6838003726.5100002</v>
      </c>
      <c r="F49" s="632">
        <v>6036458715.3000002</v>
      </c>
      <c r="G49" s="632">
        <v>6998757605.9800005</v>
      </c>
      <c r="H49" s="632">
        <v>8728770614.8999996</v>
      </c>
      <c r="I49" s="632">
        <v>10503766050.450001</v>
      </c>
      <c r="J49" s="632">
        <v>12041006564.809998</v>
      </c>
      <c r="K49" s="632">
        <v>13559196198.720001</v>
      </c>
      <c r="L49" s="632">
        <v>15610994340.970001</v>
      </c>
      <c r="M49" s="632">
        <v>16450520377.929998</v>
      </c>
      <c r="N49" s="632">
        <v>18297308353.680004</v>
      </c>
      <c r="O49" s="632">
        <v>21063527057.75</v>
      </c>
      <c r="P49" s="632">
        <v>22472899534.649994</v>
      </c>
      <c r="Q49" s="632">
        <v>10391938571.060001</v>
      </c>
      <c r="R49" s="632">
        <v>14936899105.380001</v>
      </c>
      <c r="S49" s="632">
        <v>26681775608</v>
      </c>
      <c r="T49" s="632">
        <v>33684945657.100006</v>
      </c>
      <c r="U49" s="632">
        <v>41469754878.979996</v>
      </c>
      <c r="V49" s="632">
        <v>45226913093.600006</v>
      </c>
      <c r="W49" s="1002"/>
    </row>
    <row r="50" spans="1:23">
      <c r="A50" s="635" t="s">
        <v>70</v>
      </c>
      <c r="B50" s="632">
        <v>13194225758.939999</v>
      </c>
      <c r="C50" s="632">
        <v>15885238735.980001</v>
      </c>
      <c r="D50" s="632">
        <v>23181257752.160004</v>
      </c>
      <c r="E50" s="632">
        <v>21462322377.329998</v>
      </c>
      <c r="F50" s="632">
        <v>22872904956.019997</v>
      </c>
      <c r="G50" s="632">
        <v>23625242909.000004</v>
      </c>
      <c r="H50" s="632">
        <v>28894684815.690006</v>
      </c>
      <c r="I50" s="632">
        <v>39701804046.439987</v>
      </c>
      <c r="J50" s="632">
        <v>42594427217.020004</v>
      </c>
      <c r="K50" s="632">
        <v>53660529312.020012</v>
      </c>
      <c r="L50" s="632">
        <v>42097669828.73999</v>
      </c>
      <c r="M50" s="632">
        <v>44917928943.5</v>
      </c>
      <c r="N50" s="632">
        <v>49927854871.879974</v>
      </c>
      <c r="O50" s="632">
        <v>64375996479.209984</v>
      </c>
      <c r="P50" s="632">
        <v>65858325146.480026</v>
      </c>
      <c r="Q50" s="632">
        <v>62334112838.740021</v>
      </c>
      <c r="R50" s="632">
        <v>91610456691.420013</v>
      </c>
      <c r="S50" s="632">
        <v>84833131221.989975</v>
      </c>
      <c r="T50" s="632">
        <v>129839004409.04997</v>
      </c>
      <c r="U50" s="632">
        <v>141072187117.56006</v>
      </c>
      <c r="V50" s="632">
        <v>143282973049.37003</v>
      </c>
      <c r="W50" s="1002"/>
    </row>
    <row r="51" spans="1:23">
      <c r="A51" s="635" t="s">
        <v>71</v>
      </c>
      <c r="B51" s="632">
        <v>8489574400.25</v>
      </c>
      <c r="C51" s="632">
        <v>11600367993.91</v>
      </c>
      <c r="D51" s="632">
        <v>15941975689.590002</v>
      </c>
      <c r="E51" s="632">
        <v>19135600132.450005</v>
      </c>
      <c r="F51" s="632">
        <v>17161852691.209999</v>
      </c>
      <c r="G51" s="632">
        <v>17962027014.420002</v>
      </c>
      <c r="H51" s="632">
        <v>20725688988.700001</v>
      </c>
      <c r="I51" s="632">
        <v>34041225425.760002</v>
      </c>
      <c r="J51" s="632">
        <v>29783941720.93</v>
      </c>
      <c r="K51" s="632">
        <v>31799849753.450001</v>
      </c>
      <c r="L51" s="632">
        <v>36191276613.769997</v>
      </c>
      <c r="M51" s="632">
        <v>40432206911.840004</v>
      </c>
      <c r="N51" s="632">
        <v>45900337569.389992</v>
      </c>
      <c r="O51" s="632">
        <v>50994338207.180008</v>
      </c>
      <c r="P51" s="632">
        <v>61167686687.709999</v>
      </c>
      <c r="Q51" s="632">
        <v>52901231576.830017</v>
      </c>
      <c r="R51" s="632">
        <v>80171781869.499969</v>
      </c>
      <c r="S51" s="632">
        <v>84997715665.859955</v>
      </c>
      <c r="T51" s="632">
        <v>91388663799.310028</v>
      </c>
      <c r="U51" s="632">
        <v>102978229009.82002</v>
      </c>
      <c r="V51" s="632">
        <v>113016043682.33002</v>
      </c>
      <c r="W51" s="1002"/>
    </row>
    <row r="52" spans="1:23">
      <c r="A52" s="635" t="s">
        <v>72</v>
      </c>
      <c r="B52" s="632">
        <v>147657644.90000001</v>
      </c>
      <c r="C52" s="632">
        <v>217357249.59999993</v>
      </c>
      <c r="D52" s="632">
        <v>266943453.53999996</v>
      </c>
      <c r="E52" s="632">
        <v>316230213.64000005</v>
      </c>
      <c r="F52" s="632">
        <v>356062706.55000007</v>
      </c>
      <c r="G52" s="632">
        <v>425297921.66999996</v>
      </c>
      <c r="H52" s="632">
        <v>520625186.88000011</v>
      </c>
      <c r="I52" s="632">
        <v>588619646.91999972</v>
      </c>
      <c r="J52" s="632">
        <v>720751823.25</v>
      </c>
      <c r="K52" s="632">
        <v>826110422.04999959</v>
      </c>
      <c r="L52" s="632">
        <v>946087176.88999975</v>
      </c>
      <c r="M52" s="632">
        <v>1008518579.23</v>
      </c>
      <c r="N52" s="632">
        <v>1138040131.2199998</v>
      </c>
      <c r="O52" s="632">
        <v>1310636423.9999998</v>
      </c>
      <c r="P52" s="632">
        <v>1579559595.0899997</v>
      </c>
      <c r="Q52" s="632">
        <v>1315235471.3099999</v>
      </c>
      <c r="R52" s="632">
        <v>1652821705.6999998</v>
      </c>
      <c r="S52" s="632">
        <v>2115780550.0299997</v>
      </c>
      <c r="T52" s="632">
        <v>2839821721.3299994</v>
      </c>
      <c r="U52" s="632">
        <v>3223436888.1899996</v>
      </c>
      <c r="V52" s="632">
        <v>3279217850.8300004</v>
      </c>
      <c r="W52" s="1002"/>
    </row>
    <row r="53" spans="1:23">
      <c r="A53" s="635" t="s">
        <v>73</v>
      </c>
      <c r="B53" s="632">
        <v>312419070.22000003</v>
      </c>
      <c r="C53" s="632">
        <v>421621984.87</v>
      </c>
      <c r="D53" s="632">
        <v>613959252.45000005</v>
      </c>
      <c r="E53" s="632">
        <v>771801648.6500001</v>
      </c>
      <c r="F53" s="632">
        <v>943473824.60000014</v>
      </c>
      <c r="G53" s="632">
        <v>1191422723.0300002</v>
      </c>
      <c r="H53" s="632">
        <v>1415767776.4899998</v>
      </c>
      <c r="I53" s="632">
        <v>1588009916.27</v>
      </c>
      <c r="J53" s="632">
        <v>1812843921.3200002</v>
      </c>
      <c r="K53" s="632">
        <v>1967517415</v>
      </c>
      <c r="L53" s="632">
        <v>2099589632.8099999</v>
      </c>
      <c r="M53" s="632">
        <v>2386479853.2200003</v>
      </c>
      <c r="N53" s="632">
        <v>2889521213.3799996</v>
      </c>
      <c r="O53" s="632">
        <v>3371252575.8100004</v>
      </c>
      <c r="P53" s="632">
        <v>4079047134.4799995</v>
      </c>
      <c r="Q53" s="632">
        <v>3436287340.9500003</v>
      </c>
      <c r="R53" s="632">
        <v>6278739344.1200008</v>
      </c>
      <c r="S53" s="632">
        <v>8307537559.9799995</v>
      </c>
      <c r="T53" s="632">
        <v>7766693594.7199993</v>
      </c>
      <c r="U53" s="632">
        <v>7796489178.5400009</v>
      </c>
      <c r="V53" s="632">
        <v>9363888993.9699993</v>
      </c>
      <c r="W53" s="1002"/>
    </row>
    <row r="54" spans="1:23">
      <c r="A54" s="635" t="s">
        <v>74</v>
      </c>
      <c r="B54" s="632">
        <v>5580591871.5899992</v>
      </c>
      <c r="C54" s="632">
        <v>5925112894.6699982</v>
      </c>
      <c r="D54" s="632">
        <v>6859203011.6800003</v>
      </c>
      <c r="E54" s="632">
        <v>7756133211.8400002</v>
      </c>
      <c r="F54" s="632">
        <v>7839147196.9300003</v>
      </c>
      <c r="G54" s="632">
        <v>8726580656.6599998</v>
      </c>
      <c r="H54" s="632">
        <v>8867172724.8000011</v>
      </c>
      <c r="I54" s="632">
        <v>11191924671.609999</v>
      </c>
      <c r="J54" s="632">
        <v>11273544730.450001</v>
      </c>
      <c r="K54" s="632">
        <v>12212624383.710003</v>
      </c>
      <c r="L54" s="632">
        <v>14441951881.83</v>
      </c>
      <c r="M54" s="632">
        <v>18791270765.369999</v>
      </c>
      <c r="N54" s="632">
        <v>20923983081.169998</v>
      </c>
      <c r="O54" s="632">
        <v>23602915787.759998</v>
      </c>
      <c r="P54" s="632">
        <v>27287357222.809998</v>
      </c>
      <c r="Q54" s="632">
        <v>16219620505.309999</v>
      </c>
      <c r="R54" s="632">
        <v>26948213978.589993</v>
      </c>
      <c r="S54" s="632">
        <v>37641128758.299995</v>
      </c>
      <c r="T54" s="632">
        <v>45051837173</v>
      </c>
      <c r="U54" s="632">
        <v>47656495541.749992</v>
      </c>
      <c r="V54" s="632">
        <v>49547561485.459999</v>
      </c>
      <c r="W54" s="1002"/>
    </row>
    <row r="55" spans="1:23">
      <c r="A55" s="73" t="s">
        <v>75</v>
      </c>
      <c r="B55" s="636">
        <v>82219772779.309982</v>
      </c>
      <c r="C55" s="636">
        <v>110622233431.12999</v>
      </c>
      <c r="D55" s="636">
        <v>147318008779.44003</v>
      </c>
      <c r="E55" s="636">
        <v>160315280741.5</v>
      </c>
      <c r="F55" s="636">
        <v>151553906273.15997</v>
      </c>
      <c r="G55" s="636">
        <v>183534670202.86002</v>
      </c>
      <c r="H55" s="636">
        <v>206167267615.92001</v>
      </c>
      <c r="I55" s="636">
        <v>248775212054.68005</v>
      </c>
      <c r="J55" s="636">
        <v>285397282845.26001</v>
      </c>
      <c r="K55" s="636">
        <v>313532381315.69</v>
      </c>
      <c r="L55" s="636">
        <v>320605230856.01001</v>
      </c>
      <c r="M55" s="636">
        <v>352546672873.50995</v>
      </c>
      <c r="N55" s="636">
        <v>386206183747.63989</v>
      </c>
      <c r="O55" s="636">
        <v>430629000769.99994</v>
      </c>
      <c r="P55" s="636">
        <v>483075760667.42004</v>
      </c>
      <c r="Q55" s="636">
        <v>443169644240.44006</v>
      </c>
      <c r="R55" s="636">
        <v>607446356805.28992</v>
      </c>
      <c r="S55" s="636">
        <v>656812107487.34009</v>
      </c>
      <c r="T55" s="636">
        <v>766288884937.57983</v>
      </c>
      <c r="U55" s="636">
        <v>846459248841.74023</v>
      </c>
      <c r="V55" s="636">
        <v>913821425504.63977</v>
      </c>
      <c r="W55" s="1002"/>
    </row>
    <row r="56" spans="1:23">
      <c r="A56" s="565" t="s">
        <v>1618</v>
      </c>
      <c r="B56" s="65"/>
      <c r="C56" s="65"/>
      <c r="D56" s="65"/>
      <c r="E56" s="65"/>
      <c r="F56" s="65"/>
      <c r="G56" s="65"/>
      <c r="H56" s="65"/>
      <c r="I56" s="65"/>
      <c r="J56" s="65"/>
      <c r="K56" s="65"/>
      <c r="L56" s="65"/>
      <c r="M56" s="65"/>
      <c r="N56" s="65"/>
      <c r="O56" s="65"/>
      <c r="P56" s="65"/>
      <c r="S56" s="907"/>
      <c r="T56" s="907"/>
      <c r="U56" s="1002"/>
      <c r="V56" s="1045"/>
      <c r="W56" s="1002"/>
    </row>
    <row r="57" spans="1:23">
      <c r="A57" s="565" t="s">
        <v>544</v>
      </c>
      <c r="B57" s="65"/>
      <c r="C57" s="65"/>
      <c r="D57" s="65"/>
      <c r="E57" s="65"/>
      <c r="F57" s="65"/>
      <c r="G57" s="65"/>
      <c r="H57" s="65"/>
      <c r="I57" s="65"/>
      <c r="J57" s="65"/>
      <c r="K57" s="65"/>
      <c r="L57" s="65"/>
      <c r="M57" s="65"/>
      <c r="N57" s="65"/>
      <c r="O57" s="65"/>
      <c r="P57" s="65"/>
      <c r="T57" s="907"/>
      <c r="U57" s="1002"/>
      <c r="W57" s="1002"/>
    </row>
    <row r="58" spans="1:23">
      <c r="B58" s="628"/>
      <c r="C58" s="628"/>
      <c r="D58" s="628"/>
      <c r="E58" s="628"/>
      <c r="F58" s="628"/>
      <c r="G58" s="628"/>
      <c r="H58" s="628"/>
      <c r="I58" s="628"/>
      <c r="J58" s="628"/>
      <c r="K58" s="628"/>
      <c r="L58" s="628"/>
      <c r="M58" s="628"/>
      <c r="N58" s="628"/>
      <c r="O58" s="628"/>
      <c r="P58" s="628"/>
    </row>
    <row r="59" spans="1:23">
      <c r="V59" s="1045"/>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5BCF9-9B19-4239-AAA1-A4E990CFFD4D}">
  <sheetPr codeName="Sheet174"/>
  <dimension ref="A1:R55"/>
  <sheetViews>
    <sheetView showGridLines="0" zoomScale="90" zoomScaleNormal="90" workbookViewId="0">
      <pane xSplit="1" ySplit="10" topLeftCell="B11" activePane="bottomRight" state="frozen"/>
      <selection activeCell="B89" sqref="B89:S89"/>
      <selection pane="topRight" activeCell="B89" sqref="B89:S89"/>
      <selection pane="bottomLeft" activeCell="B89" sqref="B89:S89"/>
      <selection pane="bottomRight" activeCell="Q2" sqref="Q2"/>
    </sheetView>
  </sheetViews>
  <sheetFormatPr defaultColWidth="11.42578125" defaultRowHeight="15"/>
  <cols>
    <col min="1" max="1" width="28.140625" style="1079" customWidth="1"/>
    <col min="2" max="11" width="11.7109375" style="1079" customWidth="1"/>
    <col min="12" max="12" width="11.7109375" style="1082" customWidth="1"/>
    <col min="13" max="13" width="11.7109375" style="1083" customWidth="1"/>
    <col min="14" max="16" width="11.7109375" style="1077" customWidth="1"/>
    <col min="17" max="17" width="11.5703125" style="1071" customWidth="1"/>
    <col min="18" max="18" width="19" style="1071" bestFit="1" customWidth="1"/>
    <col min="19" max="16384" width="11.42578125" style="1071"/>
  </cols>
  <sheetData>
    <row r="1" spans="1:18">
      <c r="A1" s="1065" t="s">
        <v>183</v>
      </c>
      <c r="B1" s="1066"/>
      <c r="C1" s="1066"/>
      <c r="D1" s="1066"/>
      <c r="E1" s="1066"/>
      <c r="F1" s="1066"/>
      <c r="G1" s="1066"/>
      <c r="H1" s="1067"/>
      <c r="I1" s="1067"/>
      <c r="J1" s="1068"/>
      <c r="K1" s="1069"/>
      <c r="L1" s="1069"/>
      <c r="M1" s="1070"/>
      <c r="N1" s="1070"/>
      <c r="O1" s="1070"/>
      <c r="P1" s="1070"/>
      <c r="Q1" s="1119">
        <v>11</v>
      </c>
    </row>
    <row r="2" spans="1:18" s="1078" customFormat="1">
      <c r="A2" s="1072"/>
      <c r="B2" s="1073"/>
      <c r="C2" s="1073"/>
      <c r="D2" s="1073"/>
      <c r="E2" s="1073"/>
      <c r="F2" s="1073"/>
      <c r="G2" s="1073"/>
      <c r="H2" s="1074"/>
      <c r="I2" s="1074"/>
      <c r="J2" s="1073"/>
      <c r="K2" s="1073"/>
      <c r="L2" s="1075"/>
      <c r="M2" s="1076"/>
      <c r="N2" s="1077"/>
      <c r="O2" s="1077"/>
      <c r="P2" s="1077"/>
    </row>
    <row r="3" spans="1:18">
      <c r="L3" s="1075"/>
      <c r="M3" s="1076"/>
    </row>
    <row r="4" spans="1:18">
      <c r="A4" s="1080" t="s">
        <v>682</v>
      </c>
      <c r="B4" s="1081"/>
      <c r="C4" s="1081"/>
      <c r="D4" s="1081"/>
      <c r="E4" s="1081"/>
      <c r="F4" s="1081"/>
      <c r="G4" s="1081"/>
      <c r="H4" s="1079" t="s">
        <v>182</v>
      </c>
    </row>
    <row r="5" spans="1:18" ht="15.75">
      <c r="A5" s="1084" t="s">
        <v>704</v>
      </c>
      <c r="B5" s="1081"/>
      <c r="C5" s="1081"/>
      <c r="D5" s="1081"/>
      <c r="E5" s="1081"/>
      <c r="F5" s="1081"/>
      <c r="G5" s="1081"/>
    </row>
    <row r="6" spans="1:18">
      <c r="A6" s="1173" t="s">
        <v>1587</v>
      </c>
      <c r="B6" s="1081"/>
      <c r="C6" s="1081"/>
      <c r="D6" s="1081"/>
      <c r="E6" s="1081"/>
      <c r="F6" s="1081"/>
      <c r="G6" s="1081"/>
    </row>
    <row r="7" spans="1:18">
      <c r="A7" s="1079" t="s">
        <v>177</v>
      </c>
      <c r="B7" s="1085"/>
      <c r="C7" s="1085"/>
      <c r="D7" s="1085"/>
      <c r="E7" s="1085"/>
      <c r="F7" s="1085"/>
      <c r="G7" s="1085"/>
    </row>
    <row r="8" spans="1:18">
      <c r="B8" s="1085"/>
      <c r="C8" s="1085"/>
      <c r="D8" s="1085"/>
      <c r="E8" s="1085"/>
      <c r="F8" s="1085"/>
      <c r="G8" s="1085"/>
    </row>
    <row r="9" spans="1:18">
      <c r="A9" s="1179" t="s">
        <v>629</v>
      </c>
      <c r="B9" s="1180" t="s">
        <v>160</v>
      </c>
      <c r="C9" s="1181"/>
      <c r="D9" s="1181"/>
      <c r="E9" s="1181"/>
      <c r="F9" s="1181"/>
      <c r="G9" s="1181"/>
      <c r="H9" s="1181"/>
      <c r="I9" s="1181"/>
      <c r="J9" s="1181"/>
      <c r="K9" s="1181"/>
      <c r="L9" s="1181"/>
      <c r="M9" s="1181"/>
      <c r="N9" s="1181"/>
      <c r="O9" s="1181"/>
      <c r="P9" s="1181"/>
      <c r="Q9" s="1181"/>
    </row>
    <row r="10" spans="1:18" ht="15.75">
      <c r="A10" s="1179"/>
      <c r="B10" s="1086">
        <v>2010</v>
      </c>
      <c r="C10" s="1086">
        <v>2011</v>
      </c>
      <c r="D10" s="1086">
        <v>2012</v>
      </c>
      <c r="E10" s="1086">
        <v>2013</v>
      </c>
      <c r="F10" s="1086">
        <v>2014</v>
      </c>
      <c r="G10" s="1086">
        <v>2015</v>
      </c>
      <c r="H10" s="1086">
        <v>2016</v>
      </c>
      <c r="I10" s="1086">
        <v>2017</v>
      </c>
      <c r="J10" s="1086">
        <v>2018</v>
      </c>
      <c r="K10" s="1086">
        <v>2019</v>
      </c>
      <c r="L10" s="1086">
        <v>2020</v>
      </c>
      <c r="M10" s="1086">
        <v>2021</v>
      </c>
      <c r="N10" s="1086">
        <v>2022</v>
      </c>
      <c r="O10" s="1086">
        <v>2023</v>
      </c>
      <c r="P10" s="1086" t="s">
        <v>1554</v>
      </c>
      <c r="Q10" s="1086" t="s">
        <v>1738</v>
      </c>
    </row>
    <row r="11" spans="1:18">
      <c r="A11" s="1087" t="s">
        <v>622</v>
      </c>
      <c r="B11" s="1088">
        <v>16747628992.810001</v>
      </c>
      <c r="C11" s="1088">
        <v>17700339475.82</v>
      </c>
      <c r="D11" s="1088">
        <v>28787177094.84</v>
      </c>
      <c r="E11" s="1088">
        <v>23113144833.450001</v>
      </c>
      <c r="F11" s="1088">
        <v>23235517349.159996</v>
      </c>
      <c r="G11" s="1088">
        <v>24506204349.990002</v>
      </c>
      <c r="H11" s="1088">
        <v>27459904444.830002</v>
      </c>
      <c r="I11" s="1088">
        <v>30232044820.090004</v>
      </c>
      <c r="J11" s="1088">
        <v>34250253918.059998</v>
      </c>
      <c r="K11" s="1088">
        <v>41267390923.229996</v>
      </c>
      <c r="L11" s="1088">
        <v>38927413908.809998</v>
      </c>
      <c r="M11" s="1088">
        <v>62795301941.25</v>
      </c>
      <c r="N11" s="1088">
        <v>68290598034.780006</v>
      </c>
      <c r="O11" s="1088">
        <v>75507100495.420013</v>
      </c>
      <c r="P11" s="1088">
        <v>79113862160.86998</v>
      </c>
      <c r="Q11" s="1088">
        <v>85372520910.779999</v>
      </c>
      <c r="R11" s="40"/>
    </row>
    <row r="12" spans="1:18">
      <c r="A12" s="1089" t="s">
        <v>134</v>
      </c>
      <c r="B12" s="1090">
        <v>31896098.940000001</v>
      </c>
      <c r="C12" s="1090">
        <v>40395494.850000001</v>
      </c>
      <c r="D12" s="1090">
        <v>53538911.890000001</v>
      </c>
      <c r="E12" s="1090">
        <v>83965214.819999993</v>
      </c>
      <c r="F12" s="1090">
        <v>114232335.88</v>
      </c>
      <c r="G12" s="1090">
        <v>116409081</v>
      </c>
      <c r="H12" s="1090">
        <v>117670191.95999999</v>
      </c>
      <c r="I12" s="1090">
        <v>131201657.23999999</v>
      </c>
      <c r="J12" s="1090">
        <v>159256957.28999999</v>
      </c>
      <c r="K12" s="1090">
        <v>207168176.11000001</v>
      </c>
      <c r="L12" s="1090">
        <v>190944451.08000001</v>
      </c>
      <c r="M12" s="1090">
        <v>263537377.29000002</v>
      </c>
      <c r="N12" s="1090">
        <v>303401641.81</v>
      </c>
      <c r="O12" s="1090">
        <v>365073096.69</v>
      </c>
      <c r="P12" s="1090">
        <v>396326197.83999997</v>
      </c>
      <c r="Q12" s="1090">
        <v>455441378.70999998</v>
      </c>
    </row>
    <row r="13" spans="1:18">
      <c r="A13" s="1089" t="s">
        <v>138</v>
      </c>
      <c r="B13" s="1090">
        <v>405262082.11000001</v>
      </c>
      <c r="C13" s="1090">
        <v>469177826.61000001</v>
      </c>
      <c r="D13" s="1090">
        <v>508859401.11000001</v>
      </c>
      <c r="E13" s="1090">
        <v>620881970.84000003</v>
      </c>
      <c r="F13" s="1090">
        <v>638025526.62</v>
      </c>
      <c r="G13" s="1090">
        <v>690433607.40999997</v>
      </c>
      <c r="H13" s="1090">
        <v>807940559.88</v>
      </c>
      <c r="I13" s="1090">
        <v>900039940.40999997</v>
      </c>
      <c r="J13" s="1090">
        <v>1095751267.3299999</v>
      </c>
      <c r="K13" s="1090">
        <v>1324987674.1600001</v>
      </c>
      <c r="L13" s="1090">
        <v>1084159765.3900001</v>
      </c>
      <c r="M13" s="1090">
        <v>2017917270.9399996</v>
      </c>
      <c r="N13" s="1090">
        <v>2187772319.8499999</v>
      </c>
      <c r="O13" s="1090">
        <v>2512376600.4899998</v>
      </c>
      <c r="P13" s="1090">
        <v>2811053812.0500002</v>
      </c>
      <c r="Q13" s="1090">
        <v>3323569418.6399999</v>
      </c>
    </row>
    <row r="14" spans="1:18">
      <c r="A14" s="1089" t="s">
        <v>139</v>
      </c>
      <c r="B14" s="1090">
        <v>592199282.45000005</v>
      </c>
      <c r="C14" s="1090">
        <v>583803205.85000002</v>
      </c>
      <c r="D14" s="1090">
        <v>624877950.02999997</v>
      </c>
      <c r="E14" s="1090">
        <v>774896800.95000005</v>
      </c>
      <c r="F14" s="1090">
        <v>714692343.13999999</v>
      </c>
      <c r="G14" s="1090">
        <v>782588977.48000002</v>
      </c>
      <c r="H14" s="1090">
        <v>781032324.90999997</v>
      </c>
      <c r="I14" s="1090">
        <v>1025005823.55</v>
      </c>
      <c r="J14" s="1090">
        <v>1111227728.79</v>
      </c>
      <c r="K14" s="1090">
        <v>1391309464</v>
      </c>
      <c r="L14" s="1090">
        <v>1280516308.6700001</v>
      </c>
      <c r="M14" s="1090">
        <v>2213048092.3900013</v>
      </c>
      <c r="N14" s="1090">
        <v>2239456699.3000002</v>
      </c>
      <c r="O14" s="1090">
        <v>2463778705.1500001</v>
      </c>
      <c r="P14" s="1090">
        <v>2738746860.3699999</v>
      </c>
      <c r="Q14" s="1090">
        <v>3519913013.21</v>
      </c>
    </row>
    <row r="15" spans="1:18">
      <c r="A15" s="1089" t="s">
        <v>287</v>
      </c>
      <c r="B15" s="1090">
        <v>86277169.159999996</v>
      </c>
      <c r="C15" s="1090">
        <v>121962512.02</v>
      </c>
      <c r="D15" s="1090">
        <v>139413165.25999999</v>
      </c>
      <c r="E15" s="1090">
        <v>162475532.12</v>
      </c>
      <c r="F15" s="1090">
        <v>166248957.12</v>
      </c>
      <c r="G15" s="1090">
        <v>184919295.08000001</v>
      </c>
      <c r="H15" s="1090">
        <v>212821754.88999999</v>
      </c>
      <c r="I15" s="1090">
        <v>235093421.16</v>
      </c>
      <c r="J15" s="1090">
        <v>264508231.69999999</v>
      </c>
      <c r="K15" s="1090">
        <v>337463895.87</v>
      </c>
      <c r="L15" s="1090">
        <v>304953618.13999999</v>
      </c>
      <c r="M15" s="1090">
        <v>577740292.74000061</v>
      </c>
      <c r="N15" s="1090">
        <v>688948849.10000002</v>
      </c>
      <c r="O15" s="1090">
        <v>760497246.63</v>
      </c>
      <c r="P15" s="1090">
        <v>958184758.57000005</v>
      </c>
      <c r="Q15" s="1090">
        <v>1163958200.0699999</v>
      </c>
    </row>
    <row r="16" spans="1:18">
      <c r="A16" s="1089" t="s">
        <v>125</v>
      </c>
      <c r="B16" s="1090">
        <v>795299573.65999997</v>
      </c>
      <c r="C16" s="1090">
        <v>874754092.5</v>
      </c>
      <c r="D16" s="1090">
        <v>955531429.53999996</v>
      </c>
      <c r="E16" s="1090">
        <v>1161611265.3800001</v>
      </c>
      <c r="F16" s="1090">
        <v>1231040187.1800001</v>
      </c>
      <c r="G16" s="1090">
        <v>1327086892.95</v>
      </c>
      <c r="H16" s="1090">
        <v>1458301938.48</v>
      </c>
      <c r="I16" s="1090">
        <v>1657856090.53</v>
      </c>
      <c r="J16" s="1090">
        <v>2007198501.79</v>
      </c>
      <c r="K16" s="1090">
        <v>2364435776.4200001</v>
      </c>
      <c r="L16" s="1090">
        <v>2110837657.71</v>
      </c>
      <c r="M16" s="1090">
        <v>4166117555.1999989</v>
      </c>
      <c r="N16" s="1090">
        <v>4197394667.75</v>
      </c>
      <c r="O16" s="1090">
        <v>4871964027.9700003</v>
      </c>
      <c r="P16" s="1090">
        <v>5270655522.4899998</v>
      </c>
      <c r="Q16" s="1090">
        <v>5977655444.8100004</v>
      </c>
    </row>
    <row r="17" spans="1:18">
      <c r="A17" s="1089" t="s">
        <v>140</v>
      </c>
      <c r="B17" s="1090">
        <v>124290096.36</v>
      </c>
      <c r="C17" s="1090">
        <v>125698202.53</v>
      </c>
      <c r="D17" s="1090">
        <v>146431926.88</v>
      </c>
      <c r="E17" s="1090">
        <v>229800547.78999999</v>
      </c>
      <c r="F17" s="1090">
        <v>198788841.11000001</v>
      </c>
      <c r="G17" s="1090">
        <v>210800804.36000001</v>
      </c>
      <c r="H17" s="1090">
        <v>227174484.47999999</v>
      </c>
      <c r="I17" s="1090">
        <v>247094285.63999999</v>
      </c>
      <c r="J17" s="1090">
        <v>309185751.68000001</v>
      </c>
      <c r="K17" s="1090">
        <v>364529282.56999999</v>
      </c>
      <c r="L17" s="1090">
        <v>245971653.38</v>
      </c>
      <c r="M17" s="1090">
        <v>579063345.74000001</v>
      </c>
      <c r="N17" s="1090">
        <v>687326363.90999997</v>
      </c>
      <c r="O17" s="1090">
        <v>789022721.77999997</v>
      </c>
      <c r="P17" s="1090">
        <v>792690953.41999996</v>
      </c>
      <c r="Q17" s="1090">
        <v>948222188.04999995</v>
      </c>
    </row>
    <row r="18" spans="1:18">
      <c r="A18" s="1089" t="s">
        <v>141</v>
      </c>
      <c r="B18" s="1090">
        <v>349389366.30000001</v>
      </c>
      <c r="C18" s="1090">
        <v>444338445.73000002</v>
      </c>
      <c r="D18" s="1090">
        <v>513188157.86000001</v>
      </c>
      <c r="E18" s="1090">
        <v>569394798.16999996</v>
      </c>
      <c r="F18" s="1090">
        <v>547354909.44000006</v>
      </c>
      <c r="G18" s="1090">
        <v>613647843.40999997</v>
      </c>
      <c r="H18" s="1090">
        <v>672365662.07000005</v>
      </c>
      <c r="I18" s="1090">
        <v>732871123.72000003</v>
      </c>
      <c r="J18" s="1090">
        <v>871755947.08000004</v>
      </c>
      <c r="K18" s="1090">
        <v>1033161491.83</v>
      </c>
      <c r="L18" s="1090">
        <v>955324038.08000004</v>
      </c>
      <c r="M18" s="1090">
        <v>1350210916.4599998</v>
      </c>
      <c r="N18" s="1090">
        <v>1643237585.3299999</v>
      </c>
      <c r="O18" s="1090">
        <v>1803186112.0899999</v>
      </c>
      <c r="P18" s="1090">
        <v>1701255239.03</v>
      </c>
      <c r="Q18" s="1090">
        <v>1808187120.98</v>
      </c>
    </row>
    <row r="19" spans="1:18">
      <c r="A19" s="1089" t="s">
        <v>173</v>
      </c>
      <c r="B19" s="1090">
        <v>310060428.79000002</v>
      </c>
      <c r="C19" s="1090">
        <v>327678815.35000002</v>
      </c>
      <c r="D19" s="1090">
        <v>312944820.13999999</v>
      </c>
      <c r="E19" s="1090">
        <v>250603087.75</v>
      </c>
      <c r="F19" s="1090">
        <v>294692254.64999998</v>
      </c>
      <c r="G19" s="1090">
        <v>385651192.64999998</v>
      </c>
      <c r="H19" s="1090">
        <v>650491567.98000002</v>
      </c>
      <c r="I19" s="1090">
        <v>539658822.28999996</v>
      </c>
      <c r="J19" s="1090">
        <v>383676860.08999997</v>
      </c>
      <c r="K19" s="1090">
        <v>597568117.97000003</v>
      </c>
      <c r="L19" s="1090">
        <v>624721681.17999995</v>
      </c>
      <c r="M19" s="1090">
        <v>1194404888.3099999</v>
      </c>
      <c r="N19" s="1090">
        <v>1488170189.1500001</v>
      </c>
      <c r="O19" s="1090">
        <v>1420758828.77</v>
      </c>
      <c r="P19" s="1090">
        <v>1284779811.5</v>
      </c>
      <c r="Q19" s="1090">
        <v>1219215930.96</v>
      </c>
    </row>
    <row r="20" spans="1:18">
      <c r="A20" s="1089" t="s">
        <v>129</v>
      </c>
      <c r="B20" s="1090">
        <v>6394331793.71</v>
      </c>
      <c r="C20" s="1090">
        <v>6238221698.0200005</v>
      </c>
      <c r="D20" s="1090">
        <v>7416286323.6400003</v>
      </c>
      <c r="E20" s="1090">
        <v>7249182013.3699999</v>
      </c>
      <c r="F20" s="1090">
        <v>7022961513.4099998</v>
      </c>
      <c r="G20" s="1090">
        <v>6460916349.9200001</v>
      </c>
      <c r="H20" s="1090">
        <v>7356497899.46</v>
      </c>
      <c r="I20" s="1090">
        <v>8253061719.5299997</v>
      </c>
      <c r="J20" s="1090">
        <v>9107487079.3299999</v>
      </c>
      <c r="K20" s="1090">
        <v>10610283978.42</v>
      </c>
      <c r="L20" s="1090">
        <v>11101116450.719999</v>
      </c>
      <c r="M20" s="1090">
        <v>16217365773.029995</v>
      </c>
      <c r="N20" s="1090">
        <v>17028672306.34</v>
      </c>
      <c r="O20" s="1090">
        <v>18227052265.41</v>
      </c>
      <c r="P20" s="1090">
        <v>17693305649.919998</v>
      </c>
      <c r="Q20" s="1090">
        <v>17573856124.349998</v>
      </c>
    </row>
    <row r="21" spans="1:18">
      <c r="A21" s="1089" t="s">
        <v>623</v>
      </c>
      <c r="B21" s="1090">
        <v>174968676.44</v>
      </c>
      <c r="C21" s="1090">
        <v>246134530.74000001</v>
      </c>
      <c r="D21" s="1090">
        <v>237639481.94999999</v>
      </c>
      <c r="E21" s="1090">
        <v>289674082.45999998</v>
      </c>
      <c r="F21" s="1090">
        <v>259278053.11000001</v>
      </c>
      <c r="G21" s="1090">
        <v>353289715.88999999</v>
      </c>
      <c r="H21" s="1090">
        <v>350222695.12</v>
      </c>
      <c r="I21" s="1090">
        <v>420185974.60000002</v>
      </c>
      <c r="J21" s="1090">
        <v>564943681.62</v>
      </c>
      <c r="K21" s="1090">
        <v>700673712.80999994</v>
      </c>
      <c r="L21" s="1090">
        <v>429402334.56999999</v>
      </c>
      <c r="M21" s="1090">
        <v>828769987.35000002</v>
      </c>
      <c r="N21" s="1090">
        <v>1071267659.4</v>
      </c>
      <c r="O21" s="1090">
        <v>1222267419.24</v>
      </c>
      <c r="P21" s="1090">
        <v>1273381844.51</v>
      </c>
      <c r="Q21" s="1090">
        <v>1316456000.49</v>
      </c>
    </row>
    <row r="22" spans="1:18">
      <c r="A22" s="1089" t="s">
        <v>176</v>
      </c>
      <c r="B22" s="1090">
        <v>88966760.620000005</v>
      </c>
      <c r="C22" s="1090">
        <v>160002018.15000001</v>
      </c>
      <c r="D22" s="1090">
        <v>218751975.80000001</v>
      </c>
      <c r="E22" s="1090">
        <v>279142861.77999997</v>
      </c>
      <c r="F22" s="1090">
        <v>196560596.47</v>
      </c>
      <c r="G22" s="1090">
        <v>206793428.21000001</v>
      </c>
      <c r="H22" s="1090">
        <v>212025147.94999999</v>
      </c>
      <c r="I22" s="1090">
        <v>227358789.09</v>
      </c>
      <c r="J22" s="1090">
        <v>297980754.89999998</v>
      </c>
      <c r="K22" s="1090">
        <v>375155103.52999997</v>
      </c>
      <c r="L22" s="1090">
        <v>293679108.45999998</v>
      </c>
      <c r="M22" s="1090">
        <v>556289766.89999986</v>
      </c>
      <c r="N22" s="1090">
        <v>705894154.11000001</v>
      </c>
      <c r="O22" s="1090">
        <v>886019186.57000005</v>
      </c>
      <c r="P22" s="1090">
        <v>918905096.26999998</v>
      </c>
      <c r="Q22" s="1090">
        <v>1046201991.86</v>
      </c>
    </row>
    <row r="23" spans="1:18">
      <c r="A23" s="1089" t="s">
        <v>624</v>
      </c>
      <c r="B23" s="1090">
        <v>6957716733.25</v>
      </c>
      <c r="C23" s="1090">
        <v>7557350874.2600002</v>
      </c>
      <c r="D23" s="1090">
        <v>17061524551.58</v>
      </c>
      <c r="E23" s="1090">
        <v>10743342359.34</v>
      </c>
      <c r="F23" s="1090">
        <v>11134914739.389999</v>
      </c>
      <c r="G23" s="1090">
        <v>12406243654.370001</v>
      </c>
      <c r="H23" s="1090">
        <v>13915222706.75</v>
      </c>
      <c r="I23" s="1090">
        <v>15026373172.76</v>
      </c>
      <c r="J23" s="1090">
        <v>17181783504.209999</v>
      </c>
      <c r="K23" s="1090">
        <v>20605051355.540001</v>
      </c>
      <c r="L23" s="1090">
        <v>18870378938.529999</v>
      </c>
      <c r="M23" s="1090">
        <v>30973188178.300007</v>
      </c>
      <c r="N23" s="1090">
        <v>33587160551.040001</v>
      </c>
      <c r="O23" s="1090">
        <v>37539711130.5</v>
      </c>
      <c r="P23" s="1090">
        <v>40776920453.290001</v>
      </c>
      <c r="Q23" s="1090">
        <v>44485067520.760002</v>
      </c>
    </row>
    <row r="24" spans="1:18">
      <c r="A24" s="1089" t="s">
        <v>133</v>
      </c>
      <c r="B24" s="1090">
        <v>267829031.22999999</v>
      </c>
      <c r="C24" s="1090">
        <v>295045246.58999997</v>
      </c>
      <c r="D24" s="1090">
        <v>353222098.36000001</v>
      </c>
      <c r="E24" s="1090">
        <v>396846829.44</v>
      </c>
      <c r="F24" s="1090">
        <v>431146295.06999999</v>
      </c>
      <c r="G24" s="1090">
        <v>444447650.94999999</v>
      </c>
      <c r="H24" s="1090">
        <v>361731250.51999998</v>
      </c>
      <c r="I24" s="1090">
        <v>438019685.07999998</v>
      </c>
      <c r="J24" s="1090">
        <v>411132716.43000001</v>
      </c>
      <c r="K24" s="1090">
        <v>685100303.19000006</v>
      </c>
      <c r="L24" s="1090">
        <v>953909146.57000005</v>
      </c>
      <c r="M24" s="1090">
        <v>1014313009.77</v>
      </c>
      <c r="N24" s="1090">
        <v>1661628131.46</v>
      </c>
      <c r="O24" s="1090">
        <v>1769426479.5699999</v>
      </c>
      <c r="P24" s="1090">
        <v>1561811918.1800001</v>
      </c>
      <c r="Q24" s="1090">
        <v>1466865437.3399999</v>
      </c>
    </row>
    <row r="25" spans="1:18">
      <c r="A25" s="1089" t="s">
        <v>174</v>
      </c>
      <c r="B25" s="1090">
        <v>169141899.78999999</v>
      </c>
      <c r="C25" s="1090">
        <v>215776512.62</v>
      </c>
      <c r="D25" s="1090">
        <v>244966900.80000001</v>
      </c>
      <c r="E25" s="1090">
        <v>301327469.24000001</v>
      </c>
      <c r="F25" s="1090">
        <v>285580796.56999999</v>
      </c>
      <c r="G25" s="1090">
        <v>322975856.31</v>
      </c>
      <c r="H25" s="1090">
        <v>336406260.38</v>
      </c>
      <c r="I25" s="1090">
        <v>398224314.49000001</v>
      </c>
      <c r="J25" s="1090">
        <v>484364935.81999999</v>
      </c>
      <c r="K25" s="1090">
        <v>670502590.80999994</v>
      </c>
      <c r="L25" s="1090">
        <v>481498756.32999998</v>
      </c>
      <c r="M25" s="1090">
        <v>843335486.82999992</v>
      </c>
      <c r="N25" s="1090">
        <v>800266916.23000002</v>
      </c>
      <c r="O25" s="1090">
        <v>875966674.55999994</v>
      </c>
      <c r="P25" s="1090">
        <v>935844043.42999995</v>
      </c>
      <c r="Q25" s="1090">
        <v>1067911140.55</v>
      </c>
    </row>
    <row r="26" spans="1:18">
      <c r="A26" s="1087" t="s">
        <v>625</v>
      </c>
      <c r="B26" s="1088">
        <v>164532967824.50003</v>
      </c>
      <c r="C26" s="1088">
        <v>186043766062.72</v>
      </c>
      <c r="D26" s="1088">
        <v>217497633720.86008</v>
      </c>
      <c r="E26" s="1088">
        <v>259183815223.31998</v>
      </c>
      <c r="F26" s="1088">
        <v>286807785883.84991</v>
      </c>
      <c r="G26" s="1088">
        <v>291970271115.46997</v>
      </c>
      <c r="H26" s="1088">
        <v>320139385949.38007</v>
      </c>
      <c r="I26" s="1088">
        <v>350885462692.41992</v>
      </c>
      <c r="J26" s="1088">
        <v>390441544885.56</v>
      </c>
      <c r="K26" s="1088">
        <v>434653353509.5199</v>
      </c>
      <c r="L26" s="1088">
        <v>396136160081.45996</v>
      </c>
      <c r="M26" s="1088">
        <v>534140251616.84003</v>
      </c>
      <c r="N26" s="1088">
        <v>576970238192.13</v>
      </c>
      <c r="O26" s="1088">
        <v>676313961433.18018</v>
      </c>
      <c r="P26" s="1088">
        <v>739622824264.65002</v>
      </c>
      <c r="Q26" s="1088">
        <v>800980512027.16016</v>
      </c>
      <c r="R26" s="40"/>
    </row>
    <row r="27" spans="1:18">
      <c r="A27" s="1089" t="s">
        <v>228</v>
      </c>
      <c r="B27" s="1090">
        <v>143404508286.33002</v>
      </c>
      <c r="C27" s="1090">
        <v>163022078026.98001</v>
      </c>
      <c r="D27" s="1090">
        <v>190494629680.49008</v>
      </c>
      <c r="E27" s="1090">
        <v>224811116494.18002</v>
      </c>
      <c r="F27" s="1090">
        <v>248851645448.14993</v>
      </c>
      <c r="G27" s="1090">
        <v>250795044056.04999</v>
      </c>
      <c r="H27" s="1090">
        <v>275065231848.89001</v>
      </c>
      <c r="I27" s="1090">
        <v>302137760191.21997</v>
      </c>
      <c r="J27" s="1090">
        <v>336275723665.60999</v>
      </c>
      <c r="K27" s="1090">
        <v>370464627505.04999</v>
      </c>
      <c r="L27" s="1090">
        <v>345917647296.98999</v>
      </c>
      <c r="M27" s="1090">
        <v>460783271488.95001</v>
      </c>
      <c r="N27" s="1090">
        <v>485048760331.96997</v>
      </c>
      <c r="O27" s="1090">
        <v>567750130934.06006</v>
      </c>
      <c r="P27" s="1090">
        <v>617166484805.95996</v>
      </c>
      <c r="Q27" s="1090">
        <v>668129738820.09998</v>
      </c>
      <c r="R27" s="1125"/>
    </row>
    <row r="28" spans="1:18">
      <c r="A28" s="1089" t="s">
        <v>626</v>
      </c>
      <c r="B28" s="1090">
        <v>30807823.690000001</v>
      </c>
      <c r="C28" s="1090">
        <v>38174995.710000001</v>
      </c>
      <c r="D28" s="1090">
        <v>38207402.909999996</v>
      </c>
      <c r="E28" s="1090">
        <v>60104629.649999999</v>
      </c>
      <c r="F28" s="1090">
        <v>53136240.890000001</v>
      </c>
      <c r="G28" s="1090">
        <v>58826423.539999999</v>
      </c>
      <c r="H28" s="1090">
        <v>69125776.299999997</v>
      </c>
      <c r="I28" s="1090">
        <v>77543628.489999995</v>
      </c>
      <c r="J28" s="1090">
        <v>105558689.84</v>
      </c>
      <c r="K28" s="1090">
        <v>109601817.62</v>
      </c>
      <c r="L28" s="1090">
        <v>88156949.469999999</v>
      </c>
      <c r="M28" s="1090">
        <v>203380049.03999996</v>
      </c>
      <c r="N28" s="1090">
        <v>231703888.62</v>
      </c>
      <c r="O28" s="1090">
        <v>269955838.30000001</v>
      </c>
      <c r="P28" s="1090">
        <v>207801171.56</v>
      </c>
      <c r="Q28" s="1090">
        <v>297973797.93000001</v>
      </c>
    </row>
    <row r="29" spans="1:18">
      <c r="A29" s="1089" t="s">
        <v>132</v>
      </c>
      <c r="B29" s="1090">
        <v>80036864.719999999</v>
      </c>
      <c r="C29" s="1090">
        <v>89435425.569999993</v>
      </c>
      <c r="D29" s="1090">
        <v>105262560.03</v>
      </c>
      <c r="E29" s="1090">
        <v>130155714.45999999</v>
      </c>
      <c r="F29" s="1090">
        <v>114819825.06</v>
      </c>
      <c r="G29" s="1090">
        <v>99648251.659999996</v>
      </c>
      <c r="H29" s="1090">
        <v>109894788.7</v>
      </c>
      <c r="I29" s="1090">
        <v>134449102.90000001</v>
      </c>
      <c r="J29" s="1090">
        <v>142252638.63999999</v>
      </c>
      <c r="K29" s="1090">
        <v>160978834.53999999</v>
      </c>
      <c r="L29" s="1090">
        <v>107485532.72</v>
      </c>
      <c r="M29" s="1090">
        <v>183001183.08000001</v>
      </c>
      <c r="N29" s="1090">
        <v>223445703.24000001</v>
      </c>
      <c r="O29" s="1090">
        <v>309618811.01999998</v>
      </c>
      <c r="P29" s="1090">
        <v>260465580.50999999</v>
      </c>
      <c r="Q29" s="1090">
        <v>314543262.30000001</v>
      </c>
    </row>
    <row r="30" spans="1:18">
      <c r="A30" s="1089" t="s">
        <v>226</v>
      </c>
      <c r="B30" s="1090">
        <v>4505612338.5699997</v>
      </c>
      <c r="C30" s="1090">
        <v>6105355398.3000002</v>
      </c>
      <c r="D30" s="1090">
        <v>7461568548.0100002</v>
      </c>
      <c r="E30" s="1090">
        <v>9058206930.0900002</v>
      </c>
      <c r="F30" s="1090">
        <v>10192237818.84</v>
      </c>
      <c r="G30" s="1090">
        <v>11167443961.6</v>
      </c>
      <c r="H30" s="1090">
        <v>11759672112.459999</v>
      </c>
      <c r="I30" s="1090">
        <v>12869317455.860001</v>
      </c>
      <c r="J30" s="1090">
        <v>15239296817.120001</v>
      </c>
      <c r="K30" s="1090">
        <v>16839200462.040001</v>
      </c>
      <c r="L30" s="1090">
        <v>8309135879.5799999</v>
      </c>
      <c r="M30" s="1090">
        <v>13388184810.389997</v>
      </c>
      <c r="N30" s="1090">
        <v>20291670762.259998</v>
      </c>
      <c r="O30" s="1090">
        <v>26588353928.369999</v>
      </c>
      <c r="P30" s="1090">
        <v>33380116793.759998</v>
      </c>
      <c r="Q30" s="1090">
        <v>37937111145.309998</v>
      </c>
    </row>
    <row r="31" spans="1:18">
      <c r="A31" s="1089" t="s">
        <v>144</v>
      </c>
      <c r="B31" s="1090">
        <v>2111844793.8099999</v>
      </c>
      <c r="C31" s="1090">
        <v>2207985488.5500002</v>
      </c>
      <c r="D31" s="1090">
        <v>2499333230.7199998</v>
      </c>
      <c r="E31" s="1090">
        <v>2937457404.2399998</v>
      </c>
      <c r="F31" s="1090">
        <v>3087044433.5799999</v>
      </c>
      <c r="G31" s="1090">
        <v>3048722515.2800002</v>
      </c>
      <c r="H31" s="1090">
        <v>2935504143.4899998</v>
      </c>
      <c r="I31" s="1090">
        <v>4213200895.6700001</v>
      </c>
      <c r="J31" s="1090">
        <v>4443897262.6300001</v>
      </c>
      <c r="K31" s="1090">
        <v>5400368870.6999998</v>
      </c>
      <c r="L31" s="1090">
        <v>4189276555.8400002</v>
      </c>
      <c r="M31" s="1090">
        <v>5897237456.9500008</v>
      </c>
      <c r="N31" s="1090">
        <v>6842501962.3500004</v>
      </c>
      <c r="O31" s="1090">
        <v>8559366327.5500002</v>
      </c>
      <c r="P31" s="1090">
        <v>10484404266.459999</v>
      </c>
      <c r="Q31" s="1090">
        <v>8869911083.1000004</v>
      </c>
    </row>
    <row r="32" spans="1:18">
      <c r="A32" s="1089" t="s">
        <v>206</v>
      </c>
      <c r="B32" s="1090">
        <v>22814918.670000002</v>
      </c>
      <c r="C32" s="1090">
        <v>27756975.84</v>
      </c>
      <c r="D32" s="1090">
        <v>39500618.810000002</v>
      </c>
      <c r="E32" s="1090">
        <v>71066031.900000006</v>
      </c>
      <c r="F32" s="1090">
        <v>67749742.939999998</v>
      </c>
      <c r="G32" s="1090">
        <v>81689337.239999995</v>
      </c>
      <c r="H32" s="1090">
        <v>106561660.70999999</v>
      </c>
      <c r="I32" s="1090">
        <v>101859347.29000001</v>
      </c>
      <c r="J32" s="1090">
        <v>120519759.23</v>
      </c>
      <c r="K32" s="1090">
        <v>135619200.87</v>
      </c>
      <c r="L32" s="1090">
        <v>122635820.54000001</v>
      </c>
      <c r="M32" s="1090">
        <v>215342051.24999997</v>
      </c>
      <c r="N32" s="1090">
        <v>248424127.74000001</v>
      </c>
      <c r="O32" s="1090">
        <v>247986733.68000001</v>
      </c>
      <c r="P32" s="1090">
        <v>238587839.25999999</v>
      </c>
      <c r="Q32" s="1090">
        <v>275866829.91000003</v>
      </c>
    </row>
    <row r="33" spans="1:18">
      <c r="A33" s="1089" t="s">
        <v>143</v>
      </c>
      <c r="B33" s="1090">
        <v>652949537.30999994</v>
      </c>
      <c r="C33" s="1090">
        <v>679806761.45000005</v>
      </c>
      <c r="D33" s="1090">
        <v>658202803.67999995</v>
      </c>
      <c r="E33" s="1090">
        <v>893524831.46000004</v>
      </c>
      <c r="F33" s="1090">
        <v>885601518.20000005</v>
      </c>
      <c r="G33" s="1090">
        <v>933017157.09000003</v>
      </c>
      <c r="H33" s="1090">
        <v>1031322037.6900001</v>
      </c>
      <c r="I33" s="1090">
        <v>1313113285.1300001</v>
      </c>
      <c r="J33" s="1090">
        <v>1500268638</v>
      </c>
      <c r="K33" s="1090">
        <v>2341778454.04</v>
      </c>
      <c r="L33" s="1090">
        <v>1991826611.78</v>
      </c>
      <c r="M33" s="1090">
        <v>2713884027.5999994</v>
      </c>
      <c r="N33" s="1090">
        <v>3358257163.1500001</v>
      </c>
      <c r="O33" s="1090">
        <v>3457562758.1300001</v>
      </c>
      <c r="P33" s="1090">
        <v>3543934118.1599998</v>
      </c>
      <c r="Q33" s="1090">
        <v>4327294517.5299997</v>
      </c>
      <c r="R33" s="1077"/>
    </row>
    <row r="34" spans="1:18">
      <c r="A34" s="1089" t="s">
        <v>225</v>
      </c>
      <c r="B34" s="1090">
        <v>13724393261.4</v>
      </c>
      <c r="C34" s="1090">
        <v>13873172990.32</v>
      </c>
      <c r="D34" s="1090">
        <v>16200928876.209999</v>
      </c>
      <c r="E34" s="1090">
        <v>21222183187.34</v>
      </c>
      <c r="F34" s="1090">
        <v>23555550856.189999</v>
      </c>
      <c r="G34" s="1090">
        <v>25785879413.009998</v>
      </c>
      <c r="H34" s="1090">
        <v>29062073581.139999</v>
      </c>
      <c r="I34" s="1090">
        <v>30038218785.860001</v>
      </c>
      <c r="J34" s="1090">
        <v>32614027414.490002</v>
      </c>
      <c r="K34" s="1090">
        <v>39201178364.660004</v>
      </c>
      <c r="L34" s="1090">
        <v>35409995434.540001</v>
      </c>
      <c r="M34" s="1090">
        <v>50755950549.580009</v>
      </c>
      <c r="N34" s="1090">
        <v>60725474252.800003</v>
      </c>
      <c r="O34" s="1090">
        <v>69130986102.070007</v>
      </c>
      <c r="P34" s="1090">
        <v>74341029688.979996</v>
      </c>
      <c r="Q34" s="1090">
        <v>80828072570.979996</v>
      </c>
      <c r="R34" s="1077"/>
    </row>
    <row r="35" spans="1:18" ht="15" customHeight="1">
      <c r="A35" s="1087" t="s">
        <v>627</v>
      </c>
      <c r="B35" s="1088">
        <v>2254073385.5499997</v>
      </c>
      <c r="C35" s="1088">
        <v>2423162077.3799996</v>
      </c>
      <c r="D35" s="1088">
        <v>2490401238.98</v>
      </c>
      <c r="E35" s="1088">
        <v>3100322788.4899998</v>
      </c>
      <c r="F35" s="1088">
        <v>3489078082.6799998</v>
      </c>
      <c r="G35" s="1088">
        <v>4128755390.5499997</v>
      </c>
      <c r="H35" s="1088">
        <v>4947382479.3000002</v>
      </c>
      <c r="I35" s="1088">
        <v>5088676235.1300001</v>
      </c>
      <c r="J35" s="1088">
        <v>5937201966.3800001</v>
      </c>
      <c r="K35" s="1088">
        <v>7155016234.6700001</v>
      </c>
      <c r="L35" s="1088">
        <v>8106070250.1700001</v>
      </c>
      <c r="M35" s="1088">
        <v>10510803247.199997</v>
      </c>
      <c r="N35" s="1088">
        <v>11551271260.43</v>
      </c>
      <c r="O35" s="1088">
        <v>14467823008.98</v>
      </c>
      <c r="P35" s="1088">
        <v>27722562416.219997</v>
      </c>
      <c r="Q35" s="1088">
        <v>27468392566.699997</v>
      </c>
      <c r="R35" s="40"/>
    </row>
    <row r="36" spans="1:18">
      <c r="A36" s="1089" t="s">
        <v>127</v>
      </c>
      <c r="B36" s="1090">
        <v>67265365.790000007</v>
      </c>
      <c r="C36" s="1090">
        <v>88531810.579999998</v>
      </c>
      <c r="D36" s="1090">
        <v>92418805.920000002</v>
      </c>
      <c r="E36" s="1090">
        <v>117585332.26000001</v>
      </c>
      <c r="F36" s="1090">
        <v>120590680.91</v>
      </c>
      <c r="G36" s="1090">
        <v>136152113.94</v>
      </c>
      <c r="H36" s="1090">
        <v>248667638.09</v>
      </c>
      <c r="I36" s="1090">
        <v>156221116.28</v>
      </c>
      <c r="J36" s="1090">
        <v>168974513.33000001</v>
      </c>
      <c r="K36" s="1090">
        <v>206911307.66</v>
      </c>
      <c r="L36" s="1090">
        <v>178334014.94999999</v>
      </c>
      <c r="M36" s="1090">
        <v>271088269.88</v>
      </c>
      <c r="N36" s="1090">
        <v>366755668.72000003</v>
      </c>
      <c r="O36" s="1090">
        <v>412606089.13999999</v>
      </c>
      <c r="P36" s="1090">
        <v>442902899.12</v>
      </c>
      <c r="Q36" s="1090">
        <v>521311670.99000001</v>
      </c>
      <c r="R36" s="1077"/>
    </row>
    <row r="37" spans="1:18">
      <c r="A37" s="1089" t="s">
        <v>628</v>
      </c>
      <c r="B37" s="1090">
        <v>7986148.5700000003</v>
      </c>
      <c r="C37" s="1090">
        <v>18186846.77</v>
      </c>
      <c r="D37" s="1090">
        <v>27452056.190000001</v>
      </c>
      <c r="E37" s="1090">
        <v>37125336.119999997</v>
      </c>
      <c r="F37" s="1090">
        <v>55569616.420000002</v>
      </c>
      <c r="G37" s="1090">
        <v>48505533.289999999</v>
      </c>
      <c r="H37" s="1090">
        <v>34263251.700000003</v>
      </c>
      <c r="I37" s="1090">
        <v>41995658.759999998</v>
      </c>
      <c r="J37" s="1090">
        <v>50631365.600000001</v>
      </c>
      <c r="K37" s="1090">
        <v>59369405.630000003</v>
      </c>
      <c r="L37" s="1090">
        <v>44190534.850000001</v>
      </c>
      <c r="M37" s="1090">
        <v>80985020.019999996</v>
      </c>
      <c r="N37" s="1090">
        <v>80676691.519999996</v>
      </c>
      <c r="O37" s="1090">
        <v>88743529.230000004</v>
      </c>
      <c r="P37" s="1090">
        <v>90582005.299999997</v>
      </c>
      <c r="Q37" s="1090">
        <v>102735793.93000001</v>
      </c>
      <c r="R37" s="1077"/>
    </row>
    <row r="38" spans="1:18">
      <c r="A38" s="1089" t="s">
        <v>128</v>
      </c>
      <c r="B38" s="1090">
        <v>69445867.920000002</v>
      </c>
      <c r="C38" s="1090">
        <v>92301136.459999993</v>
      </c>
      <c r="D38" s="1090">
        <v>108257879.59</v>
      </c>
      <c r="E38" s="1090">
        <v>153257007.06</v>
      </c>
      <c r="F38" s="1090">
        <v>155742640.52000001</v>
      </c>
      <c r="G38" s="1090">
        <v>196290382.63</v>
      </c>
      <c r="H38" s="1090">
        <v>206136935.33000001</v>
      </c>
      <c r="I38" s="1090">
        <v>203034698.40000001</v>
      </c>
      <c r="J38" s="1090">
        <v>246082682.30000001</v>
      </c>
      <c r="K38" s="1090">
        <v>318607187.66000003</v>
      </c>
      <c r="L38" s="1090">
        <v>235304263.27000001</v>
      </c>
      <c r="M38" s="1090">
        <v>419831763.18999994</v>
      </c>
      <c r="N38" s="1090">
        <v>406151290.74000001</v>
      </c>
      <c r="O38" s="1090">
        <v>467408302.97000003</v>
      </c>
      <c r="P38" s="1090">
        <v>525936606.01999998</v>
      </c>
      <c r="Q38" s="1090">
        <v>576824730.98000002</v>
      </c>
      <c r="R38" s="1077"/>
    </row>
    <row r="39" spans="1:18">
      <c r="A39" s="1089" t="s">
        <v>136</v>
      </c>
      <c r="B39" s="1090">
        <v>1351001.88</v>
      </c>
      <c r="C39" s="1090">
        <v>4526816.3899999997</v>
      </c>
      <c r="D39" s="1090">
        <v>4781554.84</v>
      </c>
      <c r="E39" s="1090">
        <v>9360263.1099999994</v>
      </c>
      <c r="F39" s="1090">
        <v>9742346.8000000007</v>
      </c>
      <c r="G39" s="1090">
        <v>11348799.93</v>
      </c>
      <c r="H39" s="1090">
        <v>13623049.550000001</v>
      </c>
      <c r="I39" s="1090">
        <v>14798342.84</v>
      </c>
      <c r="J39" s="1090">
        <v>19270617.100000001</v>
      </c>
      <c r="K39" s="1090">
        <v>23678504.18</v>
      </c>
      <c r="L39" s="1090">
        <v>21650858.449999999</v>
      </c>
      <c r="M39" s="1090">
        <v>33343260.390000001</v>
      </c>
      <c r="N39" s="1090">
        <v>32125839.199999999</v>
      </c>
      <c r="O39" s="1090">
        <v>40224676.359999999</v>
      </c>
      <c r="P39" s="1090">
        <v>81164417.530000001</v>
      </c>
      <c r="Q39" s="1090">
        <v>39486689.140000001</v>
      </c>
      <c r="R39" s="1077"/>
    </row>
    <row r="40" spans="1:18">
      <c r="A40" s="1089" t="s">
        <v>142</v>
      </c>
      <c r="B40" s="1090">
        <v>3241555</v>
      </c>
      <c r="C40" s="1090">
        <v>4215999.0599999996</v>
      </c>
      <c r="D40" s="1090">
        <v>7043989.7699999996</v>
      </c>
      <c r="E40" s="1090">
        <v>9203853.0600000005</v>
      </c>
      <c r="F40" s="1090">
        <v>9994713.9000000004</v>
      </c>
      <c r="G40" s="1090">
        <v>9248349.0700000003</v>
      </c>
      <c r="H40" s="1090">
        <v>12606765.970000001</v>
      </c>
      <c r="I40" s="1090">
        <v>21794947.399999999</v>
      </c>
      <c r="J40" s="1090">
        <v>15544449.279999999</v>
      </c>
      <c r="K40" s="1090">
        <v>43494347.939999998</v>
      </c>
      <c r="L40" s="1090">
        <v>24309183.890000001</v>
      </c>
      <c r="M40" s="1090">
        <v>41380652.340000004</v>
      </c>
      <c r="N40" s="1090">
        <v>44070746.130000003</v>
      </c>
      <c r="O40" s="1090">
        <v>58194971.719999999</v>
      </c>
      <c r="P40" s="1090">
        <v>55124591.740000002</v>
      </c>
      <c r="Q40" s="1090">
        <v>71802202.209999993</v>
      </c>
      <c r="R40" s="1077"/>
    </row>
    <row r="41" spans="1:18">
      <c r="A41" s="1089" t="s">
        <v>135</v>
      </c>
      <c r="B41" s="1090">
        <v>1997942.52</v>
      </c>
      <c r="C41" s="1090">
        <v>3039620.28</v>
      </c>
      <c r="D41" s="1090">
        <v>3914136.58</v>
      </c>
      <c r="E41" s="1090">
        <v>11581647.51</v>
      </c>
      <c r="F41" s="1090">
        <v>13547522.279999999</v>
      </c>
      <c r="G41" s="1090">
        <v>25523999.620000001</v>
      </c>
      <c r="H41" s="1090">
        <v>12871563.859999999</v>
      </c>
      <c r="I41" s="1090">
        <v>9747000.6500000004</v>
      </c>
      <c r="J41" s="1090">
        <v>11662723.32</v>
      </c>
      <c r="K41" s="1090">
        <v>14730264.84</v>
      </c>
      <c r="L41" s="1090">
        <v>9342249.6400000006</v>
      </c>
      <c r="M41" s="1090">
        <v>34571649.229999997</v>
      </c>
      <c r="N41" s="1090">
        <v>36511772.5</v>
      </c>
      <c r="O41" s="1090">
        <v>47815135.729999997</v>
      </c>
      <c r="P41" s="1090">
        <v>60150284.649999999</v>
      </c>
      <c r="Q41" s="1090">
        <v>67072219</v>
      </c>
      <c r="R41" s="1077"/>
    </row>
    <row r="42" spans="1:18">
      <c r="A42" s="1089" t="s">
        <v>137</v>
      </c>
      <c r="B42" s="1090">
        <v>284896637.57999998</v>
      </c>
      <c r="C42" s="1090">
        <v>309095578.98000002</v>
      </c>
      <c r="D42" s="1090">
        <v>363391165.51999998</v>
      </c>
      <c r="E42" s="1090">
        <v>437943057.26999998</v>
      </c>
      <c r="F42" s="1090">
        <v>428050184.51999998</v>
      </c>
      <c r="G42" s="1090">
        <v>503766385.60000002</v>
      </c>
      <c r="H42" s="1090">
        <v>582758783.75</v>
      </c>
      <c r="I42" s="1090">
        <v>686997735.64999998</v>
      </c>
      <c r="J42" s="1090">
        <v>816051558.87</v>
      </c>
      <c r="K42" s="1090">
        <v>1042728549.14</v>
      </c>
      <c r="L42" s="1090">
        <v>882399661.83000004</v>
      </c>
      <c r="M42" s="1090">
        <v>1345479227.48</v>
      </c>
      <c r="N42" s="1090">
        <v>1347441491.6600001</v>
      </c>
      <c r="O42" s="1090">
        <v>3038540264.6100001</v>
      </c>
      <c r="P42" s="1090">
        <v>3819490563.8699999</v>
      </c>
      <c r="Q42" s="1090">
        <v>5324698219.2399998</v>
      </c>
      <c r="R42" s="1077"/>
    </row>
    <row r="43" spans="1:18">
      <c r="A43" s="1089" t="s">
        <v>130</v>
      </c>
      <c r="B43" s="1090">
        <v>1700637060.0599999</v>
      </c>
      <c r="C43" s="1090">
        <v>1756440785.51</v>
      </c>
      <c r="D43" s="1090">
        <v>1720445726.0699999</v>
      </c>
      <c r="E43" s="1090">
        <v>2106348926.3800001</v>
      </c>
      <c r="F43" s="1090">
        <v>2462362199.6100001</v>
      </c>
      <c r="G43" s="1090">
        <v>2928791103.3499999</v>
      </c>
      <c r="H43" s="1090">
        <v>3557228586.3400002</v>
      </c>
      <c r="I43" s="1090">
        <v>3592893258.5900002</v>
      </c>
      <c r="J43" s="1090">
        <v>4190891415.6300001</v>
      </c>
      <c r="K43" s="1090">
        <v>4847964932.3500004</v>
      </c>
      <c r="L43" s="1090">
        <v>6329034523.9099998</v>
      </c>
      <c r="M43" s="1090">
        <v>7515723181.9799986</v>
      </c>
      <c r="N43" s="1090">
        <v>8543056393.0500002</v>
      </c>
      <c r="O43" s="1090">
        <v>9456652551.1299992</v>
      </c>
      <c r="P43" s="1090">
        <v>21713728895.689999</v>
      </c>
      <c r="Q43" s="1090">
        <v>19789461787.669998</v>
      </c>
      <c r="R43" s="1077"/>
    </row>
    <row r="44" spans="1:18">
      <c r="A44" s="1089" t="s">
        <v>145</v>
      </c>
      <c r="B44" s="1090">
        <v>16952952.960000001</v>
      </c>
      <c r="C44" s="1090">
        <v>24158139.879999999</v>
      </c>
      <c r="D44" s="1090">
        <v>30901795.460000001</v>
      </c>
      <c r="E44" s="1090">
        <v>45203602.159999996</v>
      </c>
      <c r="F44" s="1090">
        <v>43067688.68</v>
      </c>
      <c r="G44" s="1090">
        <v>48652658.039999999</v>
      </c>
      <c r="H44" s="1090">
        <v>53197223.990000002</v>
      </c>
      <c r="I44" s="1090">
        <v>64954868.630000003</v>
      </c>
      <c r="J44" s="1090">
        <v>72913226.329999998</v>
      </c>
      <c r="K44" s="1090">
        <v>86167753.409999996</v>
      </c>
      <c r="L44" s="1090">
        <v>54156353.810000002</v>
      </c>
      <c r="M44" s="1090">
        <v>120782952.63</v>
      </c>
      <c r="N44" s="1090">
        <v>118702689.58</v>
      </c>
      <c r="O44" s="1090">
        <v>125836906.59999999</v>
      </c>
      <c r="P44" s="1090">
        <v>120916023.12</v>
      </c>
      <c r="Q44" s="1090">
        <v>145988781.71000001</v>
      </c>
      <c r="R44" s="1077"/>
    </row>
    <row r="45" spans="1:18">
      <c r="A45" s="1091" t="s">
        <v>131</v>
      </c>
      <c r="B45" s="1092">
        <v>100298853.27</v>
      </c>
      <c r="C45" s="1092">
        <v>122665343.47</v>
      </c>
      <c r="D45" s="1092">
        <v>131794129.04000001</v>
      </c>
      <c r="E45" s="1092">
        <v>172713763.56</v>
      </c>
      <c r="F45" s="1092">
        <v>190410489.03999999</v>
      </c>
      <c r="G45" s="1092">
        <v>220476065.08000001</v>
      </c>
      <c r="H45" s="1092">
        <v>226028680.72</v>
      </c>
      <c r="I45" s="1092">
        <v>296238607.93000001</v>
      </c>
      <c r="J45" s="1092">
        <v>345179414.62</v>
      </c>
      <c r="K45" s="1092">
        <v>511363981.86000001</v>
      </c>
      <c r="L45" s="1092">
        <v>327348605.56999999</v>
      </c>
      <c r="M45" s="1092">
        <v>647617270.06000006</v>
      </c>
      <c r="N45" s="1092">
        <v>575778677.33000004</v>
      </c>
      <c r="O45" s="1092">
        <v>731800581.49000001</v>
      </c>
      <c r="P45" s="1092">
        <v>812566129.17999995</v>
      </c>
      <c r="Q45" s="1092">
        <v>829010471.83000004</v>
      </c>
      <c r="R45" s="1077"/>
    </row>
    <row r="46" spans="1:18" ht="15" customHeight="1">
      <c r="A46" s="1093" t="s">
        <v>75</v>
      </c>
      <c r="B46" s="1094">
        <f>B11+B26+B35</f>
        <v>183534670202.86002</v>
      </c>
      <c r="C46" s="1094">
        <f t="shared" ref="C46:F46" si="0">C11+C26+C35</f>
        <v>206167267615.92001</v>
      </c>
      <c r="D46" s="1094">
        <f t="shared" si="0"/>
        <v>248775212054.68008</v>
      </c>
      <c r="E46" s="1094">
        <f t="shared" si="0"/>
        <v>285397282845.25995</v>
      </c>
      <c r="F46" s="1094">
        <f t="shared" si="0"/>
        <v>313532381315.68988</v>
      </c>
      <c r="G46" s="1094">
        <v>320605230856.00989</v>
      </c>
      <c r="H46" s="1094">
        <v>352546672873.51007</v>
      </c>
      <c r="I46" s="1094">
        <v>386206183747.64014</v>
      </c>
      <c r="J46" s="1094">
        <v>430629000770</v>
      </c>
      <c r="K46" s="1094">
        <v>483075760667.4198</v>
      </c>
      <c r="L46" s="1094">
        <v>443169644240.44</v>
      </c>
      <c r="M46" s="1094">
        <v>607446356805.28992</v>
      </c>
      <c r="N46" s="1094">
        <v>656812107487.33997</v>
      </c>
      <c r="O46" s="1094">
        <v>766288884937.5802</v>
      </c>
      <c r="P46" s="1094">
        <v>846459248841.74011</v>
      </c>
      <c r="Q46" s="1094">
        <v>913821425504.64014</v>
      </c>
      <c r="R46" s="1124"/>
    </row>
    <row r="47" spans="1:18">
      <c r="A47" s="1095" t="s">
        <v>428</v>
      </c>
      <c r="G47" s="1096"/>
      <c r="H47" s="1096"/>
      <c r="I47" s="1096"/>
      <c r="J47" s="1096"/>
      <c r="K47" s="1097"/>
      <c r="L47" s="1075"/>
      <c r="Q47" s="1077"/>
      <c r="R47" s="1077"/>
    </row>
    <row r="48" spans="1:18">
      <c r="A48" s="1098" t="s">
        <v>705</v>
      </c>
      <c r="B48" s="1096"/>
      <c r="C48" s="1096"/>
      <c r="D48" s="1096"/>
      <c r="E48" s="1096"/>
      <c r="F48" s="1096"/>
      <c r="G48" s="1096"/>
      <c r="H48" s="1096"/>
      <c r="I48" s="1096"/>
      <c r="J48" s="1096"/>
      <c r="K48" s="1099"/>
      <c r="Q48" s="1077"/>
      <c r="R48" s="1077"/>
    </row>
    <row r="49" spans="1:18">
      <c r="A49" s="1111" t="s">
        <v>1787</v>
      </c>
      <c r="B49" s="1096"/>
      <c r="C49" s="1096"/>
      <c r="D49" s="1096"/>
      <c r="E49" s="1096"/>
      <c r="F49" s="1096"/>
      <c r="G49" s="1096"/>
      <c r="H49" s="1096"/>
      <c r="I49" s="1096"/>
      <c r="J49" s="1096"/>
      <c r="K49" s="1099"/>
      <c r="Q49" s="1077"/>
      <c r="R49" s="1077"/>
    </row>
    <row r="50" spans="1:18">
      <c r="A50" s="1100" t="s">
        <v>1618</v>
      </c>
      <c r="B50" s="1101"/>
      <c r="C50" s="1101"/>
      <c r="D50" s="1101"/>
      <c r="E50" s="1101"/>
      <c r="F50" s="1101"/>
      <c r="G50" s="1101"/>
      <c r="H50" s="1101"/>
      <c r="I50" s="1101"/>
      <c r="J50" s="1101"/>
      <c r="K50" s="1099"/>
      <c r="Q50" s="1077"/>
      <c r="R50" s="1077"/>
    </row>
    <row r="51" spans="1:18">
      <c r="A51" s="1102" t="s">
        <v>544</v>
      </c>
      <c r="B51" s="1103"/>
      <c r="C51" s="1103"/>
      <c r="D51" s="1103"/>
      <c r="E51" s="1103"/>
      <c r="F51" s="1103"/>
      <c r="G51" s="1103"/>
      <c r="H51" s="1104"/>
      <c r="I51" s="1103"/>
      <c r="J51" s="1103"/>
      <c r="K51" s="1099"/>
      <c r="Q51" s="1077"/>
      <c r="R51" s="1077"/>
    </row>
    <row r="52" spans="1:18">
      <c r="B52" s="89"/>
      <c r="H52" s="1105"/>
      <c r="I52" s="1106"/>
      <c r="J52" s="1106"/>
      <c r="K52" s="1106"/>
      <c r="Q52" s="1077"/>
      <c r="R52" s="1077"/>
    </row>
    <row r="53" spans="1:18">
      <c r="B53" s="1112"/>
      <c r="C53" s="1112"/>
      <c r="D53" s="1112"/>
      <c r="E53" s="1112"/>
      <c r="F53" s="1112"/>
      <c r="G53" s="1107"/>
      <c r="H53" s="1107"/>
      <c r="I53" s="1107"/>
      <c r="J53" s="1107"/>
      <c r="K53" s="1107"/>
      <c r="L53" s="1107"/>
      <c r="M53" s="1107"/>
      <c r="N53" s="1107"/>
      <c r="O53" s="1107"/>
      <c r="P53" s="1107"/>
    </row>
    <row r="54" spans="1:18">
      <c r="A54" s="1108"/>
      <c r="B54" s="876"/>
      <c r="C54" s="876"/>
      <c r="D54" s="876"/>
      <c r="E54" s="876"/>
      <c r="F54" s="876"/>
      <c r="H54" s="1109"/>
      <c r="I54" s="1109"/>
      <c r="J54" s="1109"/>
      <c r="K54" s="1110"/>
    </row>
    <row r="55" spans="1:18">
      <c r="A55" s="1111"/>
    </row>
  </sheetData>
  <mergeCells count="2">
    <mergeCell ref="A9:A10"/>
    <mergeCell ref="B9:Q9"/>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sheetPr codeName="Sheet18"/>
  <dimension ref="A1:L52"/>
  <sheetViews>
    <sheetView showGridLines="0" zoomScale="90" zoomScaleNormal="90" workbookViewId="0">
      <selection activeCell="L2" sqref="L2"/>
    </sheetView>
  </sheetViews>
  <sheetFormatPr defaultColWidth="9.140625" defaultRowHeight="15"/>
  <cols>
    <col min="1" max="2" width="9.140625" style="77"/>
    <col min="3" max="3" width="19.28515625" style="77" customWidth="1"/>
    <col min="4" max="4" width="21" style="77" customWidth="1"/>
    <col min="5" max="5" width="25.5703125" style="77" bestFit="1" customWidth="1"/>
    <col min="6" max="6" width="25.85546875" style="77" bestFit="1" customWidth="1"/>
    <col min="7" max="7" width="31.5703125" style="77" bestFit="1" customWidth="1"/>
    <col min="8" max="12" width="9.140625" style="77"/>
    <col min="13" max="16384" width="9.140625" style="30"/>
  </cols>
  <sheetData>
    <row r="1" spans="1:12">
      <c r="A1" s="91" t="s">
        <v>183</v>
      </c>
      <c r="B1" s="92"/>
      <c r="C1" s="93"/>
      <c r="D1" s="92"/>
      <c r="E1" s="92"/>
      <c r="F1" s="92"/>
      <c r="G1" s="92"/>
      <c r="H1" s="92"/>
      <c r="I1" s="92"/>
      <c r="J1" s="92"/>
      <c r="K1" s="92"/>
      <c r="L1" s="73">
        <v>12</v>
      </c>
    </row>
    <row r="3" spans="1:12">
      <c r="D3" s="1182" t="s">
        <v>683</v>
      </c>
      <c r="E3" s="1182"/>
      <c r="F3" s="1182"/>
      <c r="G3" s="1182"/>
      <c r="H3" s="1182"/>
      <c r="I3" s="1182"/>
    </row>
    <row r="4" spans="1:12">
      <c r="D4" s="1183" t="s">
        <v>113</v>
      </c>
      <c r="E4" s="1183"/>
      <c r="F4" s="1183"/>
      <c r="G4" s="1183"/>
      <c r="H4" s="1183"/>
      <c r="I4" s="1183"/>
    </row>
    <row r="5" spans="1:12">
      <c r="D5" s="1183" t="s">
        <v>1619</v>
      </c>
      <c r="E5" s="1183"/>
      <c r="F5" s="1183"/>
      <c r="G5" s="1183"/>
      <c r="H5" s="1183"/>
      <c r="I5" s="1183"/>
    </row>
    <row r="43" spans="4:7">
      <c r="D43" s="556" t="s">
        <v>476</v>
      </c>
      <c r="E43" s="557" t="s">
        <v>93</v>
      </c>
      <c r="F43" s="557" t="s">
        <v>94</v>
      </c>
      <c r="G43" s="558" t="s">
        <v>477</v>
      </c>
    </row>
    <row r="44" spans="4:7">
      <c r="D44" s="559" t="s">
        <v>478</v>
      </c>
      <c r="E44" s="137" t="s">
        <v>479</v>
      </c>
      <c r="F44" s="137" t="s">
        <v>473</v>
      </c>
      <c r="G44" s="560" t="s">
        <v>480</v>
      </c>
    </row>
    <row r="45" spans="4:7">
      <c r="D45" s="559" t="s">
        <v>375</v>
      </c>
      <c r="E45" s="137" t="s">
        <v>95</v>
      </c>
      <c r="F45" s="137" t="s">
        <v>1620</v>
      </c>
      <c r="G45" s="560" t="s">
        <v>96</v>
      </c>
    </row>
    <row r="46" spans="4:7">
      <c r="D46" s="559" t="s">
        <v>376</v>
      </c>
      <c r="E46" s="137" t="s">
        <v>97</v>
      </c>
      <c r="F46" s="137" t="s">
        <v>481</v>
      </c>
      <c r="G46" s="560" t="s">
        <v>98</v>
      </c>
    </row>
    <row r="47" spans="4:7">
      <c r="D47" s="559" t="s">
        <v>482</v>
      </c>
      <c r="E47" s="137" t="s">
        <v>483</v>
      </c>
      <c r="F47" s="137" t="s">
        <v>99</v>
      </c>
      <c r="G47" s="560" t="s">
        <v>484</v>
      </c>
    </row>
    <row r="48" spans="4:7">
      <c r="D48" s="559" t="s">
        <v>100</v>
      </c>
      <c r="E48" s="137" t="s">
        <v>485</v>
      </c>
      <c r="F48" s="137" t="s">
        <v>101</v>
      </c>
      <c r="G48" s="560" t="s">
        <v>102</v>
      </c>
    </row>
    <row r="49" spans="4:7">
      <c r="D49" s="559" t="s">
        <v>103</v>
      </c>
      <c r="E49" s="137" t="s">
        <v>104</v>
      </c>
      <c r="F49" s="137" t="s">
        <v>105</v>
      </c>
      <c r="G49" s="560" t="s">
        <v>106</v>
      </c>
    </row>
    <row r="50" spans="4:7">
      <c r="D50" s="561" t="s">
        <v>107</v>
      </c>
      <c r="E50" s="562" t="s">
        <v>108</v>
      </c>
      <c r="F50" s="562" t="s">
        <v>474</v>
      </c>
      <c r="G50" s="563" t="s">
        <v>475</v>
      </c>
    </row>
    <row r="52" spans="4:7">
      <c r="D52" s="166" t="s">
        <v>544</v>
      </c>
    </row>
  </sheetData>
  <mergeCells count="3">
    <mergeCell ref="D3:I3"/>
    <mergeCell ref="D4:I4"/>
    <mergeCell ref="D5:I5"/>
  </mergeCells>
  <pageMargins left="0.55118110236220474" right="0.55118110236220474" top="1.0629921259842521" bottom="0.74803149606299213" header="0.31496062992125984" footer="0.31496062992125984"/>
  <pageSetup scale="5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sheetPr codeName="Sheet19"/>
  <dimension ref="A1:K86"/>
  <sheetViews>
    <sheetView showGridLines="0" zoomScaleNormal="100" workbookViewId="0">
      <pane xSplit="1" ySplit="7" topLeftCell="B8" activePane="bottomRight" state="frozen"/>
      <selection activeCell="S89" sqref="B89:S89"/>
      <selection pane="topRight" activeCell="S89" sqref="B89:S89"/>
      <selection pane="bottomLeft" activeCell="S89" sqref="B89:S89"/>
      <selection pane="bottomRight" activeCell="E2" sqref="E2"/>
    </sheetView>
  </sheetViews>
  <sheetFormatPr defaultColWidth="14.28515625" defaultRowHeight="15"/>
  <cols>
    <col min="1" max="1" width="72.7109375" style="96" customWidth="1"/>
    <col min="2" max="2" width="19.140625" style="105" bestFit="1" customWidth="1"/>
    <col min="3" max="5" width="13.5703125" style="105" customWidth="1"/>
    <col min="6" max="6" width="19.7109375" bestFit="1" customWidth="1"/>
    <col min="7" max="7" width="22.28515625" style="7" customWidth="1"/>
    <col min="8" max="8" width="15.42578125" style="7" bestFit="1" customWidth="1"/>
    <col min="9" max="9" width="19.28515625" style="7" bestFit="1" customWidth="1"/>
    <col min="10" max="10" width="17.5703125" style="7" bestFit="1" customWidth="1"/>
    <col min="11" max="16384" width="14.28515625" style="7"/>
  </cols>
  <sheetData>
    <row r="1" spans="1:9" ht="14.25" customHeight="1">
      <c r="A1" s="91" t="s">
        <v>183</v>
      </c>
      <c r="B1" s="101"/>
      <c r="C1" s="101"/>
      <c r="D1" s="101"/>
      <c r="E1" s="73">
        <v>13</v>
      </c>
    </row>
    <row r="2" spans="1:9" ht="14.25" customHeight="1">
      <c r="A2" s="79"/>
      <c r="B2" s="103"/>
      <c r="C2" s="103"/>
      <c r="D2" s="103"/>
      <c r="E2" s="104"/>
    </row>
    <row r="3" spans="1:9">
      <c r="A3" s="635" t="s">
        <v>685</v>
      </c>
    </row>
    <row r="4" spans="1:9">
      <c r="A4" s="82" t="s">
        <v>1421</v>
      </c>
      <c r="C4" s="106"/>
      <c r="D4" s="106"/>
    </row>
    <row r="5" spans="1:9">
      <c r="A5" s="82" t="s">
        <v>1615</v>
      </c>
      <c r="C5" s="106"/>
      <c r="D5" s="106"/>
      <c r="E5" s="106"/>
    </row>
    <row r="6" spans="1:9" ht="15.75" customHeight="1">
      <c r="A6" s="1184" t="s">
        <v>564</v>
      </c>
      <c r="B6" s="1185" t="s">
        <v>630</v>
      </c>
      <c r="C6" s="1186"/>
      <c r="D6" s="1186"/>
      <c r="E6" s="1187" t="s">
        <v>75</v>
      </c>
    </row>
    <row r="7" spans="1:9" ht="18" customHeight="1">
      <c r="A7" s="1184"/>
      <c r="B7" s="688" t="s">
        <v>625</v>
      </c>
      <c r="C7" s="689" t="s">
        <v>622</v>
      </c>
      <c r="D7" s="689" t="s">
        <v>627</v>
      </c>
      <c r="E7" s="1187"/>
      <c r="F7" s="1160"/>
    </row>
    <row r="8" spans="1:9" ht="15" customHeight="1">
      <c r="A8" s="692" t="s">
        <v>109</v>
      </c>
      <c r="B8" s="997">
        <v>361941493010.2865</v>
      </c>
      <c r="C8" s="997">
        <v>37072476398.784996</v>
      </c>
      <c r="D8" s="997">
        <v>20373284577.558521</v>
      </c>
      <c r="E8" s="997">
        <v>419387253986.63</v>
      </c>
      <c r="F8" s="1161"/>
      <c r="G8" s="1161"/>
      <c r="H8" s="1161"/>
      <c r="I8" s="1161"/>
    </row>
    <row r="9" spans="1:9" ht="15" customHeight="1">
      <c r="A9" s="693" t="s">
        <v>179</v>
      </c>
      <c r="B9" s="997">
        <v>117955768523.40648</v>
      </c>
      <c r="C9" s="997">
        <v>12892838181.945005</v>
      </c>
      <c r="D9" s="997">
        <v>2901505551.768517</v>
      </c>
      <c r="E9" s="997">
        <v>133750112257.12</v>
      </c>
      <c r="F9" s="1161"/>
      <c r="G9" s="1161"/>
      <c r="H9" s="1161"/>
      <c r="I9" s="1161"/>
    </row>
    <row r="10" spans="1:9" ht="15" customHeight="1">
      <c r="A10" s="694" t="s">
        <v>490</v>
      </c>
      <c r="B10" s="998">
        <v>4383342252.7799997</v>
      </c>
      <c r="C10" s="998">
        <v>2039927409.8099999</v>
      </c>
      <c r="D10" s="998">
        <v>280706699.47000003</v>
      </c>
      <c r="E10" s="998">
        <v>6703976362.0600004</v>
      </c>
      <c r="F10" s="1161"/>
      <c r="G10" s="1162"/>
    </row>
    <row r="11" spans="1:9" ht="15" customHeight="1">
      <c r="A11" s="694" t="s">
        <v>491</v>
      </c>
      <c r="B11" s="998">
        <v>94678655544.497223</v>
      </c>
      <c r="C11" s="998">
        <v>8082982787.4253464</v>
      </c>
      <c r="D11" s="998">
        <v>2274477867.7174325</v>
      </c>
      <c r="E11" s="998">
        <v>105036116199.64</v>
      </c>
      <c r="F11" s="1161"/>
      <c r="G11" s="1162"/>
      <c r="H11" s="1163"/>
    </row>
    <row r="12" spans="1:9" ht="15" customHeight="1">
      <c r="A12" s="694" t="s">
        <v>492</v>
      </c>
      <c r="B12" s="998">
        <v>7357444860.247776</v>
      </c>
      <c r="C12" s="998">
        <v>1124797061.058708</v>
      </c>
      <c r="D12" s="998">
        <v>139654982.79351628</v>
      </c>
      <c r="E12" s="998">
        <v>8621896904.1000004</v>
      </c>
      <c r="F12" s="1161"/>
      <c r="G12" s="1162"/>
    </row>
    <row r="13" spans="1:9" ht="15" customHeight="1">
      <c r="A13" s="694" t="s">
        <v>493</v>
      </c>
      <c r="B13" s="998">
        <v>475656563.74354219</v>
      </c>
      <c r="C13" s="998">
        <v>53970034.118869379</v>
      </c>
      <c r="D13" s="998">
        <v>13697985.567588355</v>
      </c>
      <c r="E13" s="998">
        <v>543324583.42999995</v>
      </c>
      <c r="F13" s="1161"/>
      <c r="G13" s="1162"/>
    </row>
    <row r="14" spans="1:9" ht="15" customHeight="1">
      <c r="A14" s="694" t="s">
        <v>494</v>
      </c>
      <c r="B14" s="998">
        <v>1019212121.085675</v>
      </c>
      <c r="C14" s="998">
        <v>156509836.23942655</v>
      </c>
      <c r="D14" s="998">
        <v>19630108.99489823</v>
      </c>
      <c r="E14" s="998">
        <v>1195352066.3199999</v>
      </c>
      <c r="F14" s="1161"/>
      <c r="G14" s="1162"/>
      <c r="H14" s="1163"/>
    </row>
    <row r="15" spans="1:9" ht="15" customHeight="1">
      <c r="A15" s="694" t="s">
        <v>495</v>
      </c>
      <c r="B15" s="998">
        <v>2190393899.6022635</v>
      </c>
      <c r="C15" s="998">
        <v>163330442.02265516</v>
      </c>
      <c r="D15" s="998">
        <v>48927001.385081641</v>
      </c>
      <c r="E15" s="998">
        <v>2402651343.0100002</v>
      </c>
      <c r="F15" s="1161"/>
      <c r="G15" s="1162"/>
    </row>
    <row r="16" spans="1:9" ht="15" customHeight="1">
      <c r="A16" s="694" t="s">
        <v>496</v>
      </c>
      <c r="B16" s="998">
        <v>7851063281.4500017</v>
      </c>
      <c r="C16" s="998">
        <v>1271320611.27</v>
      </c>
      <c r="D16" s="998">
        <v>124410905.83999997</v>
      </c>
      <c r="E16" s="998">
        <v>9246794798.5600014</v>
      </c>
      <c r="F16" s="1161"/>
      <c r="G16" s="1162"/>
    </row>
    <row r="17" spans="1:9" ht="15" customHeight="1">
      <c r="A17" s="693" t="s">
        <v>277</v>
      </c>
      <c r="B17" s="997">
        <v>178058339225.78</v>
      </c>
      <c r="C17" s="997">
        <v>19918635529.519993</v>
      </c>
      <c r="D17" s="997">
        <v>16314154597.080004</v>
      </c>
      <c r="E17" s="997">
        <v>214291129352.38</v>
      </c>
      <c r="F17" s="1161"/>
      <c r="G17" s="1161"/>
      <c r="H17" s="1161"/>
      <c r="I17" s="1161"/>
    </row>
    <row r="18" spans="1:9" ht="15" customHeight="1">
      <c r="A18" s="694" t="s">
        <v>497</v>
      </c>
      <c r="B18" s="998">
        <v>164445151610.48001</v>
      </c>
      <c r="C18" s="998">
        <v>19584998476.739994</v>
      </c>
      <c r="D18" s="998">
        <v>16047381013.120003</v>
      </c>
      <c r="E18" s="998">
        <v>200077531100.34</v>
      </c>
      <c r="F18" s="1161"/>
      <c r="G18" s="1162"/>
    </row>
    <row r="19" spans="1:9">
      <c r="A19" s="694" t="s">
        <v>499</v>
      </c>
      <c r="B19" s="998">
        <v>10034981417.65</v>
      </c>
      <c r="C19" s="998">
        <v>0</v>
      </c>
      <c r="D19" s="998">
        <v>0</v>
      </c>
      <c r="E19" s="998">
        <v>10034981417.65</v>
      </c>
      <c r="F19" s="1161"/>
      <c r="G19" s="1162"/>
    </row>
    <row r="20" spans="1:9" ht="16.5" customHeight="1">
      <c r="A20" s="694" t="s">
        <v>500</v>
      </c>
      <c r="B20" s="998">
        <v>731601817.39999998</v>
      </c>
      <c r="C20" s="998">
        <v>197929994.22</v>
      </c>
      <c r="D20" s="998">
        <v>265731971.99000001</v>
      </c>
      <c r="E20" s="998">
        <v>1195263783.6100001</v>
      </c>
      <c r="F20" s="1161"/>
      <c r="G20" s="1162"/>
    </row>
    <row r="21" spans="1:9" ht="16.5" customHeight="1">
      <c r="A21" s="694" t="s">
        <v>501</v>
      </c>
      <c r="B21" s="998">
        <v>1562903300.0700002</v>
      </c>
      <c r="C21" s="998">
        <v>79740898.120000005</v>
      </c>
      <c r="D21" s="998">
        <v>0</v>
      </c>
      <c r="E21" s="998">
        <v>1642644198.1900001</v>
      </c>
      <c r="F21" s="1161"/>
      <c r="G21" s="1162"/>
    </row>
    <row r="22" spans="1:9" ht="16.5" customHeight="1">
      <c r="A22" s="694" t="s">
        <v>502</v>
      </c>
      <c r="B22" s="998">
        <v>221986320.00000003</v>
      </c>
      <c r="C22" s="998">
        <v>22005817.600000001</v>
      </c>
      <c r="D22" s="998">
        <v>0</v>
      </c>
      <c r="E22" s="998">
        <v>243992137.60000002</v>
      </c>
      <c r="F22" s="1161"/>
      <c r="G22" s="1162"/>
      <c r="H22" s="1148"/>
    </row>
    <row r="23" spans="1:9" ht="16.5" customHeight="1">
      <c r="A23" s="694" t="s">
        <v>503</v>
      </c>
      <c r="B23" s="998">
        <v>113278580.17999999</v>
      </c>
      <c r="C23" s="998">
        <v>1498108.4199999995</v>
      </c>
      <c r="D23" s="998">
        <v>688662.02</v>
      </c>
      <c r="E23" s="998">
        <v>115465350.61999999</v>
      </c>
      <c r="F23" s="1161"/>
      <c r="G23" s="1162"/>
    </row>
    <row r="24" spans="1:9" ht="16.5" customHeight="1">
      <c r="A24" s="694" t="s">
        <v>504</v>
      </c>
      <c r="B24" s="998">
        <v>70721109.74000001</v>
      </c>
      <c r="C24" s="998">
        <v>12833428.93</v>
      </c>
      <c r="D24" s="998">
        <v>55504.33</v>
      </c>
      <c r="E24" s="998">
        <v>83610043.000000015</v>
      </c>
      <c r="F24" s="1161"/>
      <c r="G24" s="1162"/>
    </row>
    <row r="25" spans="1:9" ht="16.5" customHeight="1">
      <c r="A25" s="694" t="s">
        <v>505</v>
      </c>
      <c r="B25" s="998">
        <v>877715070.25999999</v>
      </c>
      <c r="C25" s="998">
        <v>19628805.490000002</v>
      </c>
      <c r="D25" s="998">
        <v>297445.61999999994</v>
      </c>
      <c r="E25" s="998">
        <v>897641321.37</v>
      </c>
      <c r="F25" s="1161"/>
      <c r="G25" s="1162"/>
    </row>
    <row r="26" spans="1:9" ht="15" customHeight="1">
      <c r="A26" s="693" t="s">
        <v>276</v>
      </c>
      <c r="B26" s="997">
        <v>63328307482.139999</v>
      </c>
      <c r="C26" s="997">
        <v>3591581103.3799996</v>
      </c>
      <c r="D26" s="997">
        <v>1012773422.61</v>
      </c>
      <c r="E26" s="997">
        <v>67932662008.129997</v>
      </c>
      <c r="F26" s="1161"/>
      <c r="G26" s="1161"/>
      <c r="H26" s="1161"/>
      <c r="I26" s="1161"/>
    </row>
    <row r="27" spans="1:9" ht="15" customHeight="1">
      <c r="A27" s="694" t="s">
        <v>506</v>
      </c>
      <c r="B27" s="998">
        <v>20535458283.5</v>
      </c>
      <c r="C27" s="998">
        <v>1400905518.8699999</v>
      </c>
      <c r="D27" s="998">
        <v>409196965.62000006</v>
      </c>
      <c r="E27" s="998">
        <v>22345560767.989998</v>
      </c>
      <c r="F27" s="1161"/>
      <c r="G27" s="1162"/>
    </row>
    <row r="28" spans="1:9" ht="15" customHeight="1">
      <c r="A28" s="694" t="s">
        <v>507</v>
      </c>
      <c r="B28" s="998">
        <v>3873512327.9700003</v>
      </c>
      <c r="C28" s="998">
        <v>42598801.539999992</v>
      </c>
      <c r="D28" s="998">
        <v>103794478.85999998</v>
      </c>
      <c r="E28" s="998">
        <v>4019905608.3700004</v>
      </c>
      <c r="F28" s="1161"/>
      <c r="G28" s="1162"/>
    </row>
    <row r="29" spans="1:9" ht="15" customHeight="1">
      <c r="A29" s="694" t="s">
        <v>508</v>
      </c>
      <c r="B29" s="998">
        <v>22966248874.52</v>
      </c>
      <c r="C29" s="998">
        <v>740167610.0999999</v>
      </c>
      <c r="D29" s="998">
        <v>166312552.25</v>
      </c>
      <c r="E29" s="998">
        <v>23872729036.869999</v>
      </c>
      <c r="F29" s="1161"/>
      <c r="G29" s="1162"/>
    </row>
    <row r="30" spans="1:9" ht="15" customHeight="1">
      <c r="A30" s="694" t="s">
        <v>509</v>
      </c>
      <c r="B30" s="998">
        <v>98383880.270000026</v>
      </c>
      <c r="C30" s="998">
        <v>107652511.76999998</v>
      </c>
      <c r="D30" s="998">
        <v>23575742.330000002</v>
      </c>
      <c r="E30" s="998">
        <v>229612134.37000003</v>
      </c>
      <c r="F30" s="1161"/>
      <c r="G30" s="1162"/>
    </row>
    <row r="31" spans="1:9" ht="15" customHeight="1">
      <c r="A31" s="694" t="s">
        <v>510</v>
      </c>
      <c r="B31" s="998">
        <v>967372163</v>
      </c>
      <c r="C31" s="998">
        <v>137578803.34999999</v>
      </c>
      <c r="D31" s="998">
        <v>11059751</v>
      </c>
      <c r="E31" s="998">
        <v>1116010717.3499999</v>
      </c>
      <c r="F31" s="1161"/>
      <c r="G31" s="1162"/>
    </row>
    <row r="32" spans="1:9" ht="15" customHeight="1">
      <c r="A32" s="694" t="s">
        <v>511</v>
      </c>
      <c r="B32" s="998">
        <v>8803595044.1800003</v>
      </c>
      <c r="C32" s="998">
        <v>298803424.28999996</v>
      </c>
      <c r="D32" s="998">
        <v>164622122.90000004</v>
      </c>
      <c r="E32" s="998">
        <v>9267020591.3700008</v>
      </c>
      <c r="F32" s="1161"/>
      <c r="G32" s="1162"/>
    </row>
    <row r="33" spans="1:11" ht="15" customHeight="1">
      <c r="A33" s="694" t="s">
        <v>512</v>
      </c>
      <c r="B33" s="998">
        <v>0</v>
      </c>
      <c r="C33" s="998">
        <v>0</v>
      </c>
      <c r="D33" s="998">
        <v>0</v>
      </c>
      <c r="E33" s="998">
        <v>0</v>
      </c>
      <c r="F33" s="1161"/>
      <c r="G33" s="1162"/>
    </row>
    <row r="34" spans="1:11" ht="15" customHeight="1">
      <c r="A34" s="694" t="s">
        <v>513</v>
      </c>
      <c r="B34" s="998">
        <v>6083736908.7000008</v>
      </c>
      <c r="C34" s="998">
        <v>863874433.46000016</v>
      </c>
      <c r="D34" s="998">
        <v>134211809.64999999</v>
      </c>
      <c r="E34" s="998">
        <v>7081823151.8100004</v>
      </c>
      <c r="F34" s="1161"/>
      <c r="G34" s="1162"/>
    </row>
    <row r="35" spans="1:11" ht="15" customHeight="1">
      <c r="A35" s="695" t="s">
        <v>274</v>
      </c>
      <c r="B35" s="997">
        <v>2599077778.96</v>
      </c>
      <c r="C35" s="997">
        <v>669421583.93999994</v>
      </c>
      <c r="D35" s="997">
        <v>144851006.09999999</v>
      </c>
      <c r="E35" s="997">
        <v>3413350369</v>
      </c>
      <c r="F35" s="1161"/>
      <c r="G35" s="1162"/>
    </row>
    <row r="36" spans="1:11" ht="15" customHeight="1">
      <c r="A36" s="692" t="s">
        <v>180</v>
      </c>
      <c r="B36" s="997">
        <v>51608365881.93</v>
      </c>
      <c r="C36" s="997">
        <v>8994235654.2399998</v>
      </c>
      <c r="D36" s="997">
        <v>1317308322.3300002</v>
      </c>
      <c r="E36" s="997">
        <v>61919909858.5</v>
      </c>
      <c r="F36" s="1161"/>
      <c r="G36" s="1161"/>
      <c r="H36" s="1161"/>
      <c r="I36" s="1161"/>
    </row>
    <row r="37" spans="1:11" ht="15" customHeight="1">
      <c r="A37" s="694" t="s">
        <v>514</v>
      </c>
      <c r="B37" s="998">
        <v>11303069594.92</v>
      </c>
      <c r="C37" s="998">
        <v>4477482970.79</v>
      </c>
      <c r="D37" s="998">
        <v>566167212.13</v>
      </c>
      <c r="E37" s="998">
        <v>16346719777.839998</v>
      </c>
      <c r="F37" s="1161"/>
      <c r="G37" s="1162"/>
    </row>
    <row r="38" spans="1:11" ht="15" customHeight="1">
      <c r="A38" s="694" t="s">
        <v>515</v>
      </c>
      <c r="B38" s="998">
        <v>9031208904.5000019</v>
      </c>
      <c r="C38" s="998">
        <v>1563890408.3</v>
      </c>
      <c r="D38" s="998">
        <v>228487949.07999998</v>
      </c>
      <c r="E38" s="998">
        <v>10823587261.880001</v>
      </c>
      <c r="F38" s="1161"/>
      <c r="G38" s="1162"/>
    </row>
    <row r="39" spans="1:11" ht="15" customHeight="1">
      <c r="A39" s="694" t="s">
        <v>516</v>
      </c>
      <c r="B39" s="998">
        <v>4424280537.8299999</v>
      </c>
      <c r="C39" s="998">
        <v>1402803400.6100001</v>
      </c>
      <c r="D39" s="998">
        <v>205019342.42000002</v>
      </c>
      <c r="E39" s="998">
        <v>6032103280.8600006</v>
      </c>
      <c r="F39" s="1161"/>
      <c r="G39" s="1162"/>
    </row>
    <row r="40" spans="1:11" ht="15" customHeight="1">
      <c r="A40" s="694" t="s">
        <v>517</v>
      </c>
      <c r="B40" s="998">
        <v>942061316.01000011</v>
      </c>
      <c r="C40" s="998">
        <v>348553906.67999995</v>
      </c>
      <c r="D40" s="998">
        <v>85885501.569999993</v>
      </c>
      <c r="E40" s="998">
        <v>1376500724.26</v>
      </c>
      <c r="F40" s="1161"/>
      <c r="G40" s="1162"/>
    </row>
    <row r="41" spans="1:11" ht="15" customHeight="1">
      <c r="A41" s="694" t="s">
        <v>518</v>
      </c>
      <c r="B41" s="998">
        <v>0</v>
      </c>
      <c r="C41" s="998">
        <v>0</v>
      </c>
      <c r="D41" s="998">
        <v>0</v>
      </c>
      <c r="E41" s="998">
        <v>0</v>
      </c>
      <c r="F41" s="1161"/>
      <c r="G41" s="1162"/>
    </row>
    <row r="42" spans="1:11" ht="15" customHeight="1">
      <c r="A42" s="694" t="s">
        <v>519</v>
      </c>
      <c r="B42" s="998">
        <v>2663878381.3700004</v>
      </c>
      <c r="C42" s="998">
        <v>8850624.8299999982</v>
      </c>
      <c r="D42" s="998">
        <v>2184433.5099999998</v>
      </c>
      <c r="E42" s="998">
        <v>2674913439.7100005</v>
      </c>
      <c r="F42" s="1161"/>
      <c r="G42" s="1162"/>
      <c r="H42" s="1164"/>
      <c r="I42" s="1164"/>
    </row>
    <row r="43" spans="1:11" ht="15" customHeight="1">
      <c r="A43" s="694" t="s">
        <v>520</v>
      </c>
      <c r="B43" s="998">
        <v>901076232.60000002</v>
      </c>
      <c r="C43" s="998">
        <v>146064555.57000002</v>
      </c>
      <c r="D43" s="998">
        <v>14551043.41</v>
      </c>
      <c r="E43" s="998">
        <v>1061691831.58</v>
      </c>
      <c r="F43" s="1161"/>
      <c r="G43" s="1162"/>
    </row>
    <row r="44" spans="1:11" ht="15" customHeight="1">
      <c r="A44" s="694" t="s">
        <v>521</v>
      </c>
      <c r="B44" s="998">
        <v>19905046925.540001</v>
      </c>
      <c r="C44" s="998">
        <v>100004869.81999999</v>
      </c>
      <c r="D44" s="998">
        <v>4621851.9800000004</v>
      </c>
      <c r="E44" s="998">
        <v>20009673647.34</v>
      </c>
      <c r="F44" s="1161"/>
      <c r="G44" s="1162"/>
    </row>
    <row r="45" spans="1:11" ht="15" customHeight="1">
      <c r="A45" s="696" t="s">
        <v>273</v>
      </c>
      <c r="B45" s="997">
        <v>2437743989.1600003</v>
      </c>
      <c r="C45" s="997">
        <v>946584917.63999987</v>
      </c>
      <c r="D45" s="997">
        <v>210390988.23000002</v>
      </c>
      <c r="E45" s="997">
        <v>3594719895.0300002</v>
      </c>
      <c r="F45" s="1161"/>
      <c r="G45" s="1162"/>
    </row>
    <row r="46" spans="1:11" ht="15" customHeight="1">
      <c r="A46" s="692" t="s">
        <v>275</v>
      </c>
      <c r="B46" s="997">
        <v>344913322239.51001</v>
      </c>
      <c r="C46" s="997">
        <v>39050244105.489998</v>
      </c>
      <c r="D46" s="997">
        <v>5716476351.7600002</v>
      </c>
      <c r="E46" s="997">
        <v>389680042696.76001</v>
      </c>
      <c r="F46" s="1161"/>
      <c r="G46" s="1161"/>
      <c r="H46" s="1161"/>
      <c r="I46" s="1161"/>
    </row>
    <row r="47" spans="1:11" ht="15" customHeight="1">
      <c r="A47" s="693" t="s">
        <v>278</v>
      </c>
      <c r="B47" s="997">
        <v>188138082682.01999</v>
      </c>
      <c r="C47" s="997">
        <v>23564247609.399998</v>
      </c>
      <c r="D47" s="997">
        <v>4687106766.1300001</v>
      </c>
      <c r="E47" s="997">
        <v>216389437057.54999</v>
      </c>
      <c r="F47" s="1161"/>
      <c r="G47" s="1162"/>
      <c r="H47"/>
      <c r="I47"/>
    </row>
    <row r="48" spans="1:11" s="9" customFormat="1" ht="15" customHeight="1">
      <c r="A48" s="694" t="s">
        <v>523</v>
      </c>
      <c r="B48" s="998">
        <v>188138082682.01999</v>
      </c>
      <c r="C48" s="998">
        <v>23564247609.399998</v>
      </c>
      <c r="D48" s="998">
        <v>4687106766.1300001</v>
      </c>
      <c r="E48" s="998">
        <v>216389437057.54999</v>
      </c>
      <c r="F48" s="1161"/>
      <c r="G48" s="1161"/>
      <c r="H48" s="1161"/>
      <c r="I48" s="1161"/>
      <c r="J48" s="7"/>
      <c r="K48" s="1147"/>
    </row>
    <row r="49" spans="1:9" ht="15" customHeight="1">
      <c r="A49" s="695" t="s">
        <v>279</v>
      </c>
      <c r="B49" s="997">
        <v>133000804948.25002</v>
      </c>
      <c r="C49" s="997">
        <v>10227848324.27</v>
      </c>
      <c r="D49" s="997">
        <v>14997122.98</v>
      </c>
      <c r="E49" s="997">
        <v>143243650395.50003</v>
      </c>
      <c r="F49" s="1161"/>
      <c r="G49" s="1161"/>
      <c r="H49" s="1161"/>
      <c r="I49" s="1161"/>
    </row>
    <row r="50" spans="1:9" ht="15" customHeight="1">
      <c r="A50" s="694" t="s">
        <v>524</v>
      </c>
      <c r="B50" s="998">
        <v>175636312.56999999</v>
      </c>
      <c r="C50" s="998">
        <v>8942487692.5000019</v>
      </c>
      <c r="D50" s="998">
        <v>0</v>
      </c>
      <c r="E50" s="998">
        <v>9118124005.0700016</v>
      </c>
      <c r="F50" s="1161"/>
      <c r="G50" s="1162"/>
    </row>
    <row r="51" spans="1:9" ht="15" customHeight="1">
      <c r="A51" s="694" t="s">
        <v>525</v>
      </c>
      <c r="B51" s="998">
        <v>22307544086.540001</v>
      </c>
      <c r="C51" s="998">
        <v>11504912.75</v>
      </c>
      <c r="D51" s="998">
        <v>0</v>
      </c>
      <c r="E51" s="998">
        <v>22319048999.290001</v>
      </c>
      <c r="F51" s="1161"/>
      <c r="G51" s="1162"/>
    </row>
    <row r="52" spans="1:9" ht="15" customHeight="1">
      <c r="A52" s="694" t="s">
        <v>526</v>
      </c>
      <c r="B52" s="998">
        <v>0</v>
      </c>
      <c r="C52" s="998">
        <v>442450368.50999999</v>
      </c>
      <c r="D52" s="998">
        <v>0</v>
      </c>
      <c r="E52" s="998">
        <v>442450368.50999999</v>
      </c>
      <c r="F52" s="1161"/>
      <c r="G52" s="1162"/>
    </row>
    <row r="53" spans="1:9" ht="15" customHeight="1">
      <c r="A53" s="694" t="s">
        <v>527</v>
      </c>
      <c r="B53" s="998">
        <v>32615330267.740002</v>
      </c>
      <c r="C53" s="998">
        <v>193307288.03999999</v>
      </c>
      <c r="D53" s="998">
        <v>0</v>
      </c>
      <c r="E53" s="998">
        <v>32808637555.780003</v>
      </c>
      <c r="F53" s="1161"/>
      <c r="G53" s="1162"/>
    </row>
    <row r="54" spans="1:9" ht="15" customHeight="1">
      <c r="A54" s="694" t="s">
        <v>528</v>
      </c>
      <c r="B54" s="998">
        <v>53527956928.379997</v>
      </c>
      <c r="C54" s="998">
        <v>6030289.3799999999</v>
      </c>
      <c r="D54" s="998">
        <v>0</v>
      </c>
      <c r="E54" s="998">
        <v>53533987217.759995</v>
      </c>
      <c r="F54" s="1161"/>
      <c r="G54" s="1162"/>
    </row>
    <row r="55" spans="1:9" ht="15" customHeight="1">
      <c r="A55" s="694" t="s">
        <v>529</v>
      </c>
      <c r="B55" s="998">
        <v>9384690031.3599987</v>
      </c>
      <c r="C55" s="998">
        <v>359678871.12999994</v>
      </c>
      <c r="D55" s="998">
        <v>14997122.98</v>
      </c>
      <c r="E55" s="998">
        <v>9759366025.4699974</v>
      </c>
      <c r="F55" s="1161"/>
      <c r="G55" s="1162"/>
    </row>
    <row r="56" spans="1:9" ht="15" customHeight="1">
      <c r="A56" s="694" t="s">
        <v>530</v>
      </c>
      <c r="B56" s="998">
        <v>14958857821.66</v>
      </c>
      <c r="C56" s="998">
        <v>270916401.95999998</v>
      </c>
      <c r="D56" s="998">
        <v>0</v>
      </c>
      <c r="E56" s="998">
        <v>15229774223.619999</v>
      </c>
      <c r="F56" s="1161"/>
      <c r="G56" s="1162"/>
    </row>
    <row r="57" spans="1:9" ht="15" customHeight="1">
      <c r="A57" s="694" t="s">
        <v>543</v>
      </c>
      <c r="B57" s="998">
        <v>30789500</v>
      </c>
      <c r="C57" s="998">
        <v>1472500</v>
      </c>
      <c r="D57" s="998"/>
      <c r="E57" s="998">
        <v>32262000</v>
      </c>
      <c r="F57" s="1161"/>
      <c r="G57" s="1162"/>
    </row>
    <row r="58" spans="1:9" ht="15" customHeight="1">
      <c r="A58" s="693" t="s">
        <v>79</v>
      </c>
      <c r="B58" s="997">
        <v>21590287788.450001</v>
      </c>
      <c r="C58" s="997">
        <v>4851573667.8300009</v>
      </c>
      <c r="D58" s="997">
        <v>909901763.37</v>
      </c>
      <c r="E58" s="997">
        <v>27351763219.650002</v>
      </c>
      <c r="F58" s="1161"/>
      <c r="G58" s="1161"/>
      <c r="H58" s="1161"/>
      <c r="I58" s="1161"/>
    </row>
    <row r="59" spans="1:9" ht="15" customHeight="1">
      <c r="A59" s="694" t="s">
        <v>531</v>
      </c>
      <c r="B59" s="998">
        <v>18881168054.34</v>
      </c>
      <c r="C59" s="998">
        <v>3153557998.9900002</v>
      </c>
      <c r="D59" s="998">
        <v>650474023.5</v>
      </c>
      <c r="E59" s="998">
        <v>22685200076.830002</v>
      </c>
      <c r="F59" s="1161"/>
      <c r="G59" s="1162"/>
    </row>
    <row r="60" spans="1:9" ht="15" customHeight="1">
      <c r="A60" s="694" t="s">
        <v>532</v>
      </c>
      <c r="B60" s="998">
        <v>1962037675</v>
      </c>
      <c r="C60" s="998">
        <v>918146700</v>
      </c>
      <c r="D60" s="998">
        <v>92199500</v>
      </c>
      <c r="E60" s="998">
        <v>2972383875</v>
      </c>
      <c r="F60" s="1161"/>
      <c r="G60" s="1162"/>
    </row>
    <row r="61" spans="1:9" ht="15" customHeight="1">
      <c r="A61" s="694" t="s">
        <v>546</v>
      </c>
      <c r="B61" s="998">
        <v>0</v>
      </c>
      <c r="C61" s="998">
        <v>0</v>
      </c>
      <c r="D61" s="998">
        <v>0</v>
      </c>
      <c r="E61" s="998">
        <v>0</v>
      </c>
      <c r="F61" s="1161"/>
      <c r="G61" s="1162"/>
    </row>
    <row r="62" spans="1:9" ht="15.75" customHeight="1">
      <c r="A62" s="694" t="s">
        <v>533</v>
      </c>
      <c r="B62" s="998">
        <v>746925998.23000002</v>
      </c>
      <c r="C62" s="998">
        <v>779711500.46000016</v>
      </c>
      <c r="D62" s="998">
        <v>165952447.24000001</v>
      </c>
      <c r="E62" s="998">
        <v>1692589945.9300001</v>
      </c>
      <c r="F62" s="1161"/>
      <c r="G62" s="1162"/>
    </row>
    <row r="63" spans="1:9" ht="15" customHeight="1">
      <c r="A63" s="694" t="s">
        <v>714</v>
      </c>
      <c r="B63" s="998">
        <v>156060.88</v>
      </c>
      <c r="C63" s="998">
        <v>157468.38000000003</v>
      </c>
      <c r="D63" s="998">
        <v>1275792.6299999999</v>
      </c>
      <c r="E63" s="998">
        <v>1589321.89</v>
      </c>
      <c r="F63" s="1161"/>
      <c r="G63" s="1162"/>
      <c r="H63" s="1148"/>
    </row>
    <row r="64" spans="1:9" ht="15" customHeight="1">
      <c r="A64" s="696" t="s">
        <v>280</v>
      </c>
      <c r="B64" s="999">
        <v>2184146820.7900004</v>
      </c>
      <c r="C64" s="999">
        <v>406574503.99000001</v>
      </c>
      <c r="D64" s="999">
        <v>104470699.27999999</v>
      </c>
      <c r="E64" s="999">
        <v>2695192024.0600009</v>
      </c>
      <c r="F64" s="1161"/>
      <c r="G64" s="1162"/>
    </row>
    <row r="65" spans="1:10" ht="15" customHeight="1">
      <c r="A65" s="692" t="s">
        <v>281</v>
      </c>
      <c r="B65" s="997">
        <v>11050043619.470001</v>
      </c>
      <c r="C65" s="997">
        <v>21744</v>
      </c>
      <c r="D65" s="997">
        <v>0</v>
      </c>
      <c r="E65" s="997">
        <v>11050065363.470001</v>
      </c>
      <c r="F65" s="1161"/>
      <c r="G65" s="1161"/>
      <c r="H65" s="1161"/>
      <c r="I65" s="1161"/>
    </row>
    <row r="66" spans="1:10" ht="15" customHeight="1">
      <c r="A66" s="694" t="s">
        <v>535</v>
      </c>
      <c r="B66" s="998">
        <v>11050043619.470001</v>
      </c>
      <c r="C66" s="998">
        <v>0</v>
      </c>
      <c r="D66" s="998">
        <v>0</v>
      </c>
      <c r="E66" s="998">
        <v>11050043619.470001</v>
      </c>
      <c r="F66" s="1161"/>
      <c r="G66" s="1162"/>
    </row>
    <row r="67" spans="1:10" ht="15" customHeight="1">
      <c r="A67" s="694" t="s">
        <v>715</v>
      </c>
      <c r="B67" s="998">
        <v>0</v>
      </c>
      <c r="C67" s="998">
        <v>21744</v>
      </c>
      <c r="D67" s="998">
        <v>0</v>
      </c>
      <c r="E67" s="998">
        <v>21744</v>
      </c>
      <c r="F67" s="1161"/>
      <c r="G67" s="1162"/>
    </row>
    <row r="68" spans="1:10" ht="15" customHeight="1">
      <c r="A68" s="692" t="s">
        <v>282</v>
      </c>
      <c r="B68" s="997">
        <v>1346052165.0699999</v>
      </c>
      <c r="C68" s="997">
        <v>196655701.21000001</v>
      </c>
      <c r="D68" s="997">
        <v>42600624.080000006</v>
      </c>
      <c r="E68" s="997">
        <v>1585308490.3599999</v>
      </c>
      <c r="F68" s="1161"/>
      <c r="G68" s="1162"/>
    </row>
    <row r="69" spans="1:10" ht="15" customHeight="1">
      <c r="A69" s="694" t="s">
        <v>536</v>
      </c>
      <c r="B69" s="998">
        <v>1346052165.0699999</v>
      </c>
      <c r="C69" s="998">
        <v>196655701.21000001</v>
      </c>
      <c r="D69" s="998">
        <v>42600624.080000006</v>
      </c>
      <c r="E69" s="998">
        <v>1585308490.3599999</v>
      </c>
      <c r="F69" s="1161"/>
      <c r="G69" s="1162"/>
      <c r="H69"/>
      <c r="I69"/>
    </row>
    <row r="70" spans="1:10">
      <c r="A70" s="692" t="s">
        <v>283</v>
      </c>
      <c r="B70" s="997">
        <v>5773363883.9500008</v>
      </c>
      <c r="C70" s="997">
        <v>27513698.139999997</v>
      </c>
      <c r="D70" s="997">
        <v>6206177.6100000003</v>
      </c>
      <c r="E70" s="997">
        <v>5807083759.7000008</v>
      </c>
      <c r="F70" s="1161"/>
      <c r="G70" s="1161"/>
      <c r="H70" s="1161"/>
      <c r="I70" s="1161"/>
    </row>
    <row r="71" spans="1:10">
      <c r="A71" s="694" t="s">
        <v>538</v>
      </c>
      <c r="B71" s="998">
        <v>5730871243.8200006</v>
      </c>
      <c r="C71" s="998">
        <v>222703</v>
      </c>
      <c r="D71" s="998">
        <v>0</v>
      </c>
      <c r="E71" s="998">
        <v>5731093946.8200006</v>
      </c>
      <c r="F71" s="1161"/>
      <c r="G71" s="1162"/>
      <c r="H71" s="1165"/>
    </row>
    <row r="72" spans="1:10" ht="15" customHeight="1">
      <c r="A72" s="694" t="s">
        <v>290</v>
      </c>
      <c r="B72" s="998">
        <v>42492640.129999995</v>
      </c>
      <c r="C72" s="998">
        <v>27290995.139999997</v>
      </c>
      <c r="D72" s="998">
        <v>6206177.6100000003</v>
      </c>
      <c r="E72" s="998">
        <v>75989812.879999995</v>
      </c>
      <c r="F72" s="1161"/>
      <c r="G72" s="1162"/>
    </row>
    <row r="73" spans="1:10" ht="15" customHeight="1">
      <c r="A73" s="690" t="s">
        <v>284</v>
      </c>
      <c r="B73" s="997">
        <v>24347585305.850002</v>
      </c>
      <c r="C73" s="997">
        <v>31757132.480000004</v>
      </c>
      <c r="D73" s="997">
        <v>12418910.889999999</v>
      </c>
      <c r="E73" s="997">
        <v>24391761349.220001</v>
      </c>
      <c r="F73" s="1161"/>
      <c r="G73" s="1161"/>
      <c r="H73" s="1161"/>
      <c r="I73" s="1161"/>
    </row>
    <row r="74" spans="1:10" ht="15" customHeight="1">
      <c r="A74" s="694" t="s">
        <v>540</v>
      </c>
      <c r="B74" s="998">
        <v>13503747560.84</v>
      </c>
      <c r="C74" s="998">
        <v>0</v>
      </c>
      <c r="D74" s="998">
        <v>0</v>
      </c>
      <c r="E74" s="998">
        <v>13503747560.84</v>
      </c>
      <c r="F74" s="1161"/>
      <c r="G74" s="1162"/>
    </row>
    <row r="75" spans="1:10" ht="15" customHeight="1">
      <c r="A75" s="694" t="s">
        <v>420</v>
      </c>
      <c r="B75" s="1000">
        <v>145577153.78999999</v>
      </c>
      <c r="C75" s="1000">
        <v>29736128.720000003</v>
      </c>
      <c r="D75" s="1000">
        <v>12255467.049999999</v>
      </c>
      <c r="E75" s="1000">
        <v>187568749.56</v>
      </c>
      <c r="F75" s="1161"/>
      <c r="G75" s="1162"/>
    </row>
    <row r="76" spans="1:10" ht="15" customHeight="1">
      <c r="A76" s="694" t="s">
        <v>541</v>
      </c>
      <c r="B76" s="1000">
        <v>68348282.679999992</v>
      </c>
      <c r="C76" s="1000">
        <v>243108.27999999997</v>
      </c>
      <c r="D76" s="1000">
        <v>82145.02</v>
      </c>
      <c r="E76" s="1000">
        <v>68673535.979999989</v>
      </c>
      <c r="F76" s="1161"/>
      <c r="G76" s="1162"/>
    </row>
    <row r="77" spans="1:10" ht="14.25" customHeight="1">
      <c r="A77" s="694" t="s">
        <v>542</v>
      </c>
      <c r="B77" s="998">
        <v>10601100021.49</v>
      </c>
      <c r="C77" s="998">
        <v>0</v>
      </c>
      <c r="D77" s="998">
        <v>0</v>
      </c>
      <c r="E77" s="998">
        <v>10601100021.49</v>
      </c>
      <c r="F77" s="1161"/>
      <c r="G77" s="1162"/>
    </row>
    <row r="78" spans="1:10" ht="15.75" customHeight="1">
      <c r="A78" s="694" t="s">
        <v>716</v>
      </c>
      <c r="B78" s="1000">
        <v>28812287.049999997</v>
      </c>
      <c r="C78" s="1000">
        <v>1777895.48</v>
      </c>
      <c r="D78" s="1000">
        <v>81298.820000000022</v>
      </c>
      <c r="E78" s="1000">
        <v>30671481.349999998</v>
      </c>
      <c r="F78" s="1161"/>
      <c r="G78" s="1162"/>
      <c r="H78" s="1148"/>
    </row>
    <row r="79" spans="1:10" ht="15" customHeight="1">
      <c r="A79" s="691" t="s">
        <v>197</v>
      </c>
      <c r="B79" s="1001">
        <v>800980226106.06653</v>
      </c>
      <c r="C79" s="1001">
        <v>85372904434.345001</v>
      </c>
      <c r="D79" s="1001">
        <v>27468294964.228523</v>
      </c>
      <c r="E79" s="1001">
        <v>913821425504.64001</v>
      </c>
      <c r="F79" s="1161"/>
      <c r="G79" s="1161"/>
      <c r="H79" s="1161"/>
      <c r="I79" s="1161"/>
      <c r="J79" s="1161"/>
    </row>
    <row r="80" spans="1:10">
      <c r="A80" s="148" t="s">
        <v>428</v>
      </c>
      <c r="C80" s="112"/>
      <c r="D80" s="112"/>
      <c r="E80" s="1063"/>
      <c r="G80" s="1162"/>
    </row>
    <row r="81" spans="1:10">
      <c r="A81" s="96" t="s">
        <v>438</v>
      </c>
      <c r="C81" s="113"/>
      <c r="G81" s="1162"/>
    </row>
    <row r="82" spans="1:10">
      <c r="A82" s="219" t="s">
        <v>384</v>
      </c>
      <c r="C82" s="114"/>
      <c r="D82" s="115"/>
      <c r="E82" s="1132"/>
      <c r="G82" s="1162"/>
    </row>
    <row r="83" spans="1:10">
      <c r="A83" s="260" t="s">
        <v>1618</v>
      </c>
      <c r="C83" s="114"/>
      <c r="D83" s="106"/>
      <c r="G83" s="1162"/>
    </row>
    <row r="84" spans="1:10">
      <c r="A84" s="85" t="s">
        <v>544</v>
      </c>
      <c r="C84" s="114"/>
      <c r="D84" s="116"/>
      <c r="E84" s="117"/>
      <c r="G84" s="1162"/>
      <c r="H84" s="1166"/>
      <c r="I84" s="1166"/>
      <c r="J84" s="1167"/>
    </row>
    <row r="85" spans="1:10">
      <c r="D85" s="117"/>
      <c r="E85" s="117"/>
      <c r="H85" s="1166"/>
      <c r="I85" s="1166"/>
      <c r="J85" s="1167"/>
    </row>
    <row r="86" spans="1:10">
      <c r="D86" s="117"/>
      <c r="E86" s="117"/>
      <c r="H86" s="1166"/>
      <c r="I86" s="1166"/>
      <c r="J86" s="1167"/>
    </row>
  </sheetData>
  <mergeCells count="3">
    <mergeCell ref="A6:A7"/>
    <mergeCell ref="B6:D6"/>
    <mergeCell ref="E6:E7"/>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36"/>
  <sheetViews>
    <sheetView zoomScaleNormal="100" workbookViewId="0">
      <selection activeCell="E2" sqref="E2"/>
    </sheetView>
  </sheetViews>
  <sheetFormatPr defaultColWidth="9.140625" defaultRowHeight="12.75"/>
  <cols>
    <col min="1" max="1" width="16.28515625" style="141" customWidth="1"/>
    <col min="2" max="2" width="25" style="141" customWidth="1"/>
    <col min="3" max="3" width="24.7109375" style="141" customWidth="1"/>
    <col min="4" max="4" width="14.85546875" style="141" customWidth="1"/>
    <col min="5" max="5" width="14.28515625" style="141" bestFit="1" customWidth="1"/>
    <col min="6" max="6" width="14.42578125" style="48" bestFit="1" customWidth="1"/>
    <col min="7" max="7" width="14.5703125" style="48" customWidth="1"/>
    <col min="8" max="8" width="11.85546875" style="48" bestFit="1" customWidth="1"/>
    <col min="9" max="9" width="9.140625" style="48"/>
    <col min="10" max="10" width="22.28515625" style="48" customWidth="1"/>
    <col min="11" max="12" width="17.42578125" style="48" bestFit="1" customWidth="1"/>
    <col min="13" max="16384" width="9.140625" style="48"/>
  </cols>
  <sheetData>
    <row r="1" spans="1:11" ht="15">
      <c r="A1" s="92" t="s">
        <v>183</v>
      </c>
      <c r="B1" s="93"/>
      <c r="C1" s="92"/>
      <c r="D1" s="92"/>
      <c r="E1" s="73">
        <v>14</v>
      </c>
      <c r="F1" s="60"/>
    </row>
    <row r="2" spans="1:11">
      <c r="A2" s="138"/>
      <c r="B2" s="138"/>
      <c r="C2" s="138"/>
      <c r="D2" s="138"/>
      <c r="E2" s="138"/>
    </row>
    <row r="3" spans="1:11">
      <c r="A3" s="138"/>
      <c r="B3" s="138"/>
      <c r="C3" s="138"/>
      <c r="D3" s="138"/>
      <c r="E3" s="138"/>
    </row>
    <row r="4" spans="1:11">
      <c r="A4" s="138"/>
      <c r="B4" s="138"/>
      <c r="C4" s="138"/>
      <c r="D4" s="138"/>
      <c r="E4" s="138"/>
    </row>
    <row r="5" spans="1:11">
      <c r="A5" s="138"/>
      <c r="B5" s="138"/>
      <c r="C5" s="138"/>
      <c r="D5" s="138"/>
      <c r="E5" s="138"/>
    </row>
    <row r="6" spans="1:11">
      <c r="A6" s="635" t="s">
        <v>686</v>
      </c>
      <c r="B6" s="138"/>
      <c r="C6" s="138"/>
      <c r="D6" s="138"/>
      <c r="E6" s="138"/>
    </row>
    <row r="7" spans="1:11">
      <c r="A7" s="139" t="s">
        <v>382</v>
      </c>
      <c r="B7" s="138"/>
      <c r="C7" s="138"/>
      <c r="D7" s="138"/>
      <c r="E7" s="138"/>
    </row>
    <row r="8" spans="1:11">
      <c r="A8" s="139" t="s">
        <v>1587</v>
      </c>
      <c r="B8" s="138"/>
      <c r="C8" s="138"/>
      <c r="D8" s="140"/>
      <c r="E8" s="138"/>
      <c r="K8" s="56"/>
    </row>
    <row r="9" spans="1:11" ht="33" customHeight="1">
      <c r="A9" s="118" t="s">
        <v>241</v>
      </c>
      <c r="B9" s="118" t="s">
        <v>84</v>
      </c>
      <c r="C9" s="190" t="s">
        <v>383</v>
      </c>
      <c r="D9" s="118" t="s">
        <v>124</v>
      </c>
      <c r="F9" s="55"/>
    </row>
    <row r="10" spans="1:11" ht="15">
      <c r="A10" s="142">
        <v>2010</v>
      </c>
      <c r="B10" s="143">
        <v>183534.67020286</v>
      </c>
      <c r="C10" s="143">
        <v>255085.10000000003</v>
      </c>
      <c r="D10" s="144">
        <v>71.950368799612349</v>
      </c>
      <c r="E10" s="145"/>
      <c r="F10" s="55"/>
    </row>
    <row r="11" spans="1:11" ht="15">
      <c r="A11" s="146">
        <v>2011</v>
      </c>
      <c r="B11" s="147">
        <v>206167.26761591996</v>
      </c>
      <c r="C11" s="147">
        <v>280457.00000000006</v>
      </c>
      <c r="D11" s="144">
        <v>73.511186248130699</v>
      </c>
      <c r="E11" s="145"/>
      <c r="F11" s="59"/>
    </row>
    <row r="12" spans="1:11" ht="15">
      <c r="A12" s="142">
        <v>2012</v>
      </c>
      <c r="B12" s="147">
        <v>248775.21205467999</v>
      </c>
      <c r="C12" s="143">
        <v>318558.73226105998</v>
      </c>
      <c r="D12" s="144">
        <v>78.0939860881942</v>
      </c>
      <c r="E12" s="145"/>
      <c r="F12" s="59"/>
    </row>
    <row r="13" spans="1:11" ht="15">
      <c r="A13" s="146">
        <v>2013</v>
      </c>
      <c r="B13" s="147">
        <v>285397.28284526005</v>
      </c>
      <c r="C13" s="143">
        <v>369413</v>
      </c>
      <c r="D13" s="144">
        <v>77.256967904556703</v>
      </c>
      <c r="E13" s="145"/>
      <c r="F13" s="59"/>
    </row>
    <row r="14" spans="1:11" ht="15">
      <c r="A14" s="142">
        <v>2014</v>
      </c>
      <c r="B14" s="147">
        <v>313532.38131569012</v>
      </c>
      <c r="C14" s="143">
        <v>417439.79999999993</v>
      </c>
      <c r="D14" s="144">
        <v>75.108406365586163</v>
      </c>
      <c r="E14" s="145"/>
      <c r="F14" s="59"/>
    </row>
    <row r="15" spans="1:11" ht="15">
      <c r="A15" s="146">
        <v>2015</v>
      </c>
      <c r="B15" s="147">
        <v>320605.23085600988</v>
      </c>
      <c r="C15" s="143">
        <v>431576.4</v>
      </c>
      <c r="D15" s="144">
        <v>74.287016355854917</v>
      </c>
      <c r="E15" s="145"/>
      <c r="F15" s="59"/>
    </row>
    <row r="16" spans="1:11" ht="15">
      <c r="A16" s="142">
        <v>2016</v>
      </c>
      <c r="B16" s="147">
        <v>352546.67287350987</v>
      </c>
      <c r="C16" s="143">
        <v>484589.52825045004</v>
      </c>
      <c r="D16" s="144">
        <v>72.751607767162369</v>
      </c>
      <c r="E16" s="145"/>
      <c r="F16" s="59"/>
    </row>
    <row r="17" spans="1:6" ht="15">
      <c r="A17" s="146">
        <v>2017</v>
      </c>
      <c r="B17" s="147">
        <v>386206.18374764</v>
      </c>
      <c r="C17" s="143">
        <v>536586.63927655993</v>
      </c>
      <c r="D17" s="144">
        <v>71.974617979369228</v>
      </c>
      <c r="E17" s="145"/>
      <c r="F17" s="59"/>
    </row>
    <row r="18" spans="1:6">
      <c r="A18" s="142">
        <v>2018</v>
      </c>
      <c r="B18" s="147">
        <v>430629.00077000004</v>
      </c>
      <c r="C18" s="143">
        <v>599166.19999999995</v>
      </c>
      <c r="D18" s="144">
        <v>71.871377385773769</v>
      </c>
      <c r="E18" s="145"/>
    </row>
    <row r="19" spans="1:6">
      <c r="A19" s="146">
        <v>2019</v>
      </c>
      <c r="B19" s="147">
        <v>483075.76066742011</v>
      </c>
      <c r="C19" s="143">
        <v>660408.56065471994</v>
      </c>
      <c r="D19" s="144">
        <v>73.148016159649003</v>
      </c>
      <c r="E19" s="145"/>
      <c r="F19" s="61"/>
    </row>
    <row r="20" spans="1:6">
      <c r="A20" s="146">
        <v>2020</v>
      </c>
      <c r="B20" s="147">
        <v>443131.61675128998</v>
      </c>
      <c r="C20" s="143">
        <v>635167.89999999979</v>
      </c>
      <c r="D20" s="143">
        <f t="shared" ref="D20:D25" si="0">(B20/C20)*100</f>
        <v>69.766059769596382</v>
      </c>
      <c r="E20" s="145"/>
      <c r="F20" s="61"/>
    </row>
    <row r="21" spans="1:6" ht="13.5" customHeight="1">
      <c r="A21" s="146">
        <v>2021</v>
      </c>
      <c r="B21" s="143">
        <v>607446.35680529021</v>
      </c>
      <c r="C21" s="143">
        <v>840337.1</v>
      </c>
      <c r="D21" s="143">
        <f t="shared" si="0"/>
        <v>72.286033403177157</v>
      </c>
      <c r="E21" s="145"/>
    </row>
    <row r="22" spans="1:6">
      <c r="A22" s="146">
        <v>2022</v>
      </c>
      <c r="B22" s="143">
        <v>656812.10748734011</v>
      </c>
      <c r="C22" s="143">
        <v>936102.6</v>
      </c>
      <c r="D22" s="143">
        <f t="shared" si="0"/>
        <v>70.164542592589768</v>
      </c>
      <c r="E22" s="145"/>
    </row>
    <row r="23" spans="1:6">
      <c r="A23" s="146">
        <v>2023</v>
      </c>
      <c r="B23" s="143">
        <v>766288.88493757998</v>
      </c>
      <c r="C23" s="143">
        <v>1041395.98493758</v>
      </c>
      <c r="D23" s="143">
        <f t="shared" si="0"/>
        <v>73.582853786738042</v>
      </c>
      <c r="E23" s="145"/>
    </row>
    <row r="24" spans="1:6">
      <c r="A24" s="146">
        <v>2024</v>
      </c>
      <c r="B24" s="143">
        <v>846459.24884173973</v>
      </c>
      <c r="C24" s="143">
        <v>1179453.1488417396</v>
      </c>
      <c r="D24" s="143">
        <f t="shared" si="0"/>
        <v>71.767093900507163</v>
      </c>
      <c r="E24" s="145"/>
    </row>
    <row r="25" spans="1:6">
      <c r="A25" s="146">
        <v>2025</v>
      </c>
      <c r="B25" s="143">
        <v>913821.42550463998</v>
      </c>
      <c r="C25" s="143">
        <v>1211970.8716772201</v>
      </c>
      <c r="D25" s="143">
        <f t="shared" si="0"/>
        <v>75.399619484255624</v>
      </c>
      <c r="E25" s="1133"/>
    </row>
    <row r="26" spans="1:6" ht="15" customHeight="1">
      <c r="A26" s="192"/>
      <c r="B26" s="192"/>
      <c r="C26" s="193"/>
      <c r="D26" s="192"/>
    </row>
    <row r="27" spans="1:6" ht="15" customHeight="1">
      <c r="A27" s="148" t="s">
        <v>428</v>
      </c>
    </row>
    <row r="28" spans="1:6" ht="15" customHeight="1">
      <c r="A28" s="148" t="s">
        <v>1618</v>
      </c>
      <c r="F28" s="964"/>
    </row>
    <row r="29" spans="1:6" ht="15" customHeight="1">
      <c r="A29" s="88" t="s">
        <v>663</v>
      </c>
      <c r="F29" s="964"/>
    </row>
    <row r="30" spans="1:6" ht="15" customHeight="1">
      <c r="F30" s="964"/>
    </row>
    <row r="31" spans="1:6" ht="15" customHeight="1">
      <c r="F31" s="964"/>
    </row>
    <row r="32" spans="1:6" ht="15" customHeight="1"/>
    <row r="33" ht="15" customHeight="1"/>
    <row r="34" ht="15" customHeight="1"/>
    <row r="35" ht="15" customHeight="1"/>
    <row r="36"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J29"/>
  <sheetViews>
    <sheetView showGridLines="0" zoomScaleNormal="100" zoomScaleSheetLayoutView="90" workbookViewId="0">
      <selection activeCell="D2" sqref="D2"/>
    </sheetView>
  </sheetViews>
  <sheetFormatPr defaultColWidth="11.42578125" defaultRowHeight="12"/>
  <cols>
    <col min="1" max="1" width="13.5703125" style="194" customWidth="1"/>
    <col min="2" max="2" width="21.140625" style="194" customWidth="1"/>
    <col min="3" max="3" width="22.42578125" style="194" customWidth="1"/>
    <col min="4" max="4" width="23.28515625" style="194" customWidth="1"/>
    <col min="5" max="5" width="12.28515625" style="194" bestFit="1" customWidth="1"/>
    <col min="6" max="6" width="11.85546875" style="194" bestFit="1" customWidth="1"/>
    <col min="7" max="9" width="11.42578125" style="194"/>
    <col min="10" max="10" width="55.42578125" style="194" customWidth="1"/>
    <col min="11" max="16384" width="11.42578125" style="194"/>
  </cols>
  <sheetData>
    <row r="1" spans="1:5" s="96" customFormat="1" ht="12.75">
      <c r="A1" s="92" t="s">
        <v>183</v>
      </c>
      <c r="B1" s="93"/>
      <c r="C1" s="93"/>
      <c r="D1" s="94">
        <v>15</v>
      </c>
    </row>
    <row r="5" spans="1:5" ht="12.75">
      <c r="A5" s="635" t="s">
        <v>687</v>
      </c>
    </row>
    <row r="6" spans="1:5" ht="12.75">
      <c r="A6" s="182" t="s">
        <v>242</v>
      </c>
    </row>
    <row r="7" spans="1:5" ht="12.75">
      <c r="A7" s="82" t="s">
        <v>1587</v>
      </c>
    </row>
    <row r="8" spans="1:5" ht="12.75">
      <c r="A8" s="1188" t="s">
        <v>241</v>
      </c>
      <c r="B8" s="1189" t="s">
        <v>85</v>
      </c>
      <c r="C8" s="190" t="s">
        <v>738</v>
      </c>
      <c r="D8" s="1189" t="s">
        <v>664</v>
      </c>
      <c r="E8" s="96"/>
    </row>
    <row r="9" spans="1:5" ht="15.75" customHeight="1">
      <c r="A9" s="1188"/>
      <c r="B9" s="1189"/>
      <c r="C9" s="118" t="s">
        <v>219</v>
      </c>
      <c r="D9" s="1190" t="s">
        <v>124</v>
      </c>
      <c r="E9" s="77"/>
    </row>
    <row r="10" spans="1:5" s="196" customFormat="1" ht="17.25" customHeight="1">
      <c r="A10" s="142">
        <v>2010</v>
      </c>
      <c r="B10" s="143">
        <v>183534.67020286</v>
      </c>
      <c r="C10" s="195">
        <v>1983201.6822193242</v>
      </c>
      <c r="D10" s="143">
        <v>9.2544632171486203</v>
      </c>
      <c r="E10" s="89"/>
    </row>
    <row r="11" spans="1:5" s="196" customFormat="1" ht="17.25" customHeight="1">
      <c r="A11" s="197">
        <v>2011</v>
      </c>
      <c r="B11" s="143">
        <v>206167.26761591996</v>
      </c>
      <c r="C11" s="198">
        <v>2210213.9344516792</v>
      </c>
      <c r="D11" s="143">
        <v>9.3279326676160395</v>
      </c>
      <c r="E11" s="89"/>
    </row>
    <row r="12" spans="1:5" s="196" customFormat="1" ht="17.25" customHeight="1">
      <c r="A12" s="197">
        <v>2012</v>
      </c>
      <c r="B12" s="143">
        <v>248775.21205467999</v>
      </c>
      <c r="C12" s="198">
        <v>2386016.246957059</v>
      </c>
      <c r="D12" s="143">
        <v>10.42638382584145</v>
      </c>
      <c r="E12" s="89"/>
    </row>
    <row r="13" spans="1:5" s="196" customFormat="1" ht="17.25" customHeight="1">
      <c r="A13" s="197">
        <v>2013</v>
      </c>
      <c r="B13" s="143">
        <v>285397.28284526005</v>
      </c>
      <c r="C13" s="198">
        <v>2619769.6965127522</v>
      </c>
      <c r="D13" s="143">
        <v>10.893983666776521</v>
      </c>
      <c r="E13" s="89"/>
    </row>
    <row r="14" spans="1:5" s="196" customFormat="1" ht="17.25" customHeight="1">
      <c r="A14" s="197">
        <v>2014</v>
      </c>
      <c r="B14" s="143">
        <v>313532.38131569012</v>
      </c>
      <c r="C14" s="198">
        <v>2925665.1018701689</v>
      </c>
      <c r="D14" s="143">
        <v>10.716618970341862</v>
      </c>
      <c r="E14" s="89"/>
    </row>
    <row r="15" spans="1:5" s="196" customFormat="1" ht="17.25" customHeight="1">
      <c r="A15" s="197">
        <v>2015</v>
      </c>
      <c r="B15" s="143">
        <v>320605.23085600988</v>
      </c>
      <c r="C15" s="198">
        <v>3205655.1361474036</v>
      </c>
      <c r="D15" s="143">
        <v>10.001238974237173</v>
      </c>
      <c r="E15" s="89"/>
    </row>
    <row r="16" spans="1:5" s="196" customFormat="1" ht="17.25" customHeight="1">
      <c r="A16" s="197">
        <v>2016</v>
      </c>
      <c r="B16" s="143">
        <v>352546.67287350987</v>
      </c>
      <c r="C16" s="198">
        <v>3487292.5127027496</v>
      </c>
      <c r="D16" s="143">
        <v>10.109466630325091</v>
      </c>
      <c r="E16" s="89"/>
    </row>
    <row r="17" spans="1:10" s="196" customFormat="1" ht="17.25" customHeight="1">
      <c r="A17" s="197">
        <v>2017</v>
      </c>
      <c r="B17" s="143">
        <v>386206.18374764</v>
      </c>
      <c r="C17" s="198">
        <v>3802655.7724425402</v>
      </c>
      <c r="D17" s="143">
        <v>10.15622256809141</v>
      </c>
      <c r="E17" s="89"/>
      <c r="J17"/>
    </row>
    <row r="18" spans="1:10" s="196" customFormat="1" ht="17.25" customHeight="1">
      <c r="A18" s="197">
        <v>2018</v>
      </c>
      <c r="B18" s="143">
        <v>430629.00077000004</v>
      </c>
      <c r="C18" s="198">
        <v>4235846.7669485267</v>
      </c>
      <c r="D18" s="143">
        <v>10.166302618171006</v>
      </c>
      <c r="E18" s="89"/>
      <c r="J18"/>
    </row>
    <row r="19" spans="1:10" s="196" customFormat="1" ht="17.25" customHeight="1">
      <c r="A19" s="197">
        <v>2019</v>
      </c>
      <c r="B19" s="143">
        <v>483075.76066742011</v>
      </c>
      <c r="C19" s="198">
        <v>4562235.0757361948</v>
      </c>
      <c r="D19" s="143">
        <v>10.588576709617874</v>
      </c>
      <c r="E19" s="89"/>
      <c r="F19" s="1134"/>
      <c r="J19"/>
    </row>
    <row r="20" spans="1:10" s="196" customFormat="1" ht="17.25" customHeight="1">
      <c r="A20" s="197">
        <v>2020</v>
      </c>
      <c r="B20" s="143">
        <v>443131.61675128998</v>
      </c>
      <c r="C20" s="198">
        <v>4456657.3767522685</v>
      </c>
      <c r="D20" s="143">
        <v>9.9431385294019705</v>
      </c>
      <c r="E20" s="89"/>
      <c r="F20" s="1135"/>
      <c r="J20"/>
    </row>
    <row r="21" spans="1:10" s="196" customFormat="1" ht="17.25" customHeight="1">
      <c r="A21" s="197">
        <v>2021</v>
      </c>
      <c r="B21" s="143">
        <f>607446356805.29/1000000</f>
        <v>607446.3568052901</v>
      </c>
      <c r="C21" s="198">
        <v>5392714.1020838208</v>
      </c>
      <c r="D21" s="143">
        <v>11.3</v>
      </c>
      <c r="E21" s="89"/>
      <c r="J21"/>
    </row>
    <row r="22" spans="1:10" s="196" customFormat="1" ht="17.25" customHeight="1">
      <c r="A22" s="197">
        <v>2022</v>
      </c>
      <c r="B22" s="143">
        <v>656812.10748734011</v>
      </c>
      <c r="C22" s="198">
        <v>6260564.0185964201</v>
      </c>
      <c r="D22" s="143">
        <v>10.5</v>
      </c>
      <c r="E22" s="89"/>
      <c r="J22"/>
    </row>
    <row r="23" spans="1:10" s="196" customFormat="1" ht="17.25" customHeight="1">
      <c r="A23" s="197">
        <v>2023</v>
      </c>
      <c r="B23" s="143">
        <v>766288.9</v>
      </c>
      <c r="C23" s="198">
        <v>6820019.2999999998</v>
      </c>
      <c r="D23" s="143">
        <v>11.235875828093301</v>
      </c>
      <c r="E23" s="89"/>
      <c r="J23"/>
    </row>
    <row r="24" spans="1:10" s="196" customFormat="1" ht="17.25" customHeight="1">
      <c r="A24" s="197">
        <v>2024</v>
      </c>
      <c r="B24" s="143">
        <v>846459.24884173973</v>
      </c>
      <c r="C24" s="1062">
        <v>7402888.4910161477</v>
      </c>
      <c r="D24" s="143">
        <v>11.434175320470775</v>
      </c>
      <c r="E24" s="89"/>
      <c r="J24"/>
    </row>
    <row r="25" spans="1:10" s="196" customFormat="1" ht="17.25" customHeight="1">
      <c r="A25" s="197">
        <v>2025</v>
      </c>
      <c r="B25" s="1150">
        <v>913821.42550463998</v>
      </c>
      <c r="C25" s="1120">
        <v>7897551.2886152323</v>
      </c>
      <c r="D25" s="1121">
        <v>11.649581830842699</v>
      </c>
      <c r="E25" s="1136"/>
      <c r="J25"/>
    </row>
    <row r="26" spans="1:10" ht="13.5">
      <c r="A26" s="199"/>
      <c r="B26" s="199"/>
      <c r="C26" s="199"/>
      <c r="D26" s="199"/>
      <c r="E26" s="1126"/>
    </row>
    <row r="27" spans="1:10" ht="12.75">
      <c r="A27" s="96" t="s">
        <v>430</v>
      </c>
      <c r="B27" s="96"/>
      <c r="C27" s="994"/>
      <c r="D27" s="96"/>
    </row>
    <row r="28" spans="1:10" ht="12.75">
      <c r="A28" s="85" t="s">
        <v>1558</v>
      </c>
      <c r="B28" s="96"/>
      <c r="C28" s="1062"/>
      <c r="D28" s="96"/>
    </row>
    <row r="29" spans="1:10">
      <c r="A29" s="96" t="s">
        <v>665</v>
      </c>
      <c r="B29" s="96"/>
      <c r="C29" s="96"/>
    </row>
  </sheetData>
  <customSheetViews>
    <customSheetView guid="{51F1D52B-5D55-4FCC-809B-9B4CC86C88B9}" showGridLines="0">
      <selection activeCell="D2" sqref="D2"/>
      <pageMargins left="1.42" right="1.49" top="1.1399999999999999" bottom="1.82" header="0" footer="1.82"/>
      <printOptions horizontalCentered="1" verticalCentered="1"/>
      <pageSetup scale="95" orientation="portrait" r:id="rId1"/>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2"/>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3"/>
      <headerFooter alignWithMargins="0"/>
    </customSheetView>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8:A9"/>
    <mergeCell ref="B8:B9"/>
    <mergeCell ref="D8:D9"/>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H51"/>
  <sheetViews>
    <sheetView showGridLines="0" zoomScaleNormal="100" workbookViewId="0"/>
  </sheetViews>
  <sheetFormatPr defaultColWidth="11.42578125" defaultRowHeight="12"/>
  <cols>
    <col min="1" max="1" width="11.42578125" style="194"/>
    <col min="2" max="3" width="21.28515625" style="194" customWidth="1"/>
    <col min="4" max="4" width="19.5703125" style="194" customWidth="1"/>
    <col min="5" max="5" width="18.28515625" style="194" customWidth="1"/>
    <col min="6" max="6" width="19.85546875" style="194" bestFit="1" customWidth="1"/>
    <col min="7" max="7" width="18.5703125" style="194" customWidth="1"/>
    <col min="8" max="8" width="20.28515625" style="194" bestFit="1" customWidth="1"/>
    <col min="9" max="16384" width="11.42578125" style="194"/>
  </cols>
  <sheetData>
    <row r="1" spans="1:5" s="138" customFormat="1" ht="12.75">
      <c r="A1" s="92" t="s">
        <v>183</v>
      </c>
      <c r="B1" s="92"/>
      <c r="C1" s="93"/>
      <c r="D1" s="92"/>
      <c r="E1" s="191">
        <v>16</v>
      </c>
    </row>
    <row r="4" spans="1:5" ht="12.75">
      <c r="B4" s="635" t="s">
        <v>688</v>
      </c>
    </row>
    <row r="5" spans="1:5" ht="12.75">
      <c r="B5" s="182" t="s">
        <v>210</v>
      </c>
    </row>
    <row r="6" spans="1:5" ht="12.75">
      <c r="B6" s="182" t="s">
        <v>1587</v>
      </c>
    </row>
    <row r="7" spans="1:5" ht="14.25" customHeight="1">
      <c r="B7" s="181"/>
    </row>
    <row r="8" spans="1:5" ht="15" customHeight="1">
      <c r="B8" s="1188" t="s">
        <v>211</v>
      </c>
      <c r="C8" s="1189" t="s">
        <v>202</v>
      </c>
    </row>
    <row r="9" spans="1:5" ht="13.5" customHeight="1">
      <c r="B9" s="1188"/>
      <c r="C9" s="1189"/>
    </row>
    <row r="10" spans="1:5" s="196" customFormat="1" ht="17.25" customHeight="1">
      <c r="B10" s="202" t="s">
        <v>631</v>
      </c>
      <c r="C10" s="203">
        <v>1849.5</v>
      </c>
    </row>
    <row r="11" spans="1:5" s="196" customFormat="1" ht="17.25" customHeight="1">
      <c r="B11" s="202" t="s">
        <v>632</v>
      </c>
      <c r="C11" s="203">
        <v>3399.5</v>
      </c>
    </row>
    <row r="12" spans="1:5" s="196" customFormat="1" ht="17.25" customHeight="1">
      <c r="B12" s="204" t="s">
        <v>633</v>
      </c>
      <c r="C12" s="203">
        <v>12146.06</v>
      </c>
      <c r="D12" s="200"/>
    </row>
    <row r="13" spans="1:5" s="196" customFormat="1" ht="21" customHeight="1">
      <c r="B13" s="202" t="s">
        <v>634</v>
      </c>
      <c r="C13" s="205">
        <v>24063.200000000001</v>
      </c>
      <c r="D13" s="200"/>
    </row>
    <row r="14" spans="1:5" s="196" customFormat="1" ht="19.5" customHeight="1">
      <c r="B14" s="202" t="s">
        <v>635</v>
      </c>
      <c r="C14" s="203">
        <v>15903.36102135</v>
      </c>
      <c r="D14" s="200"/>
    </row>
    <row r="15" spans="1:5" s="196" customFormat="1" ht="19.5" customHeight="1">
      <c r="B15" s="202" t="s">
        <v>636</v>
      </c>
      <c r="C15" s="203">
        <v>7102.6924330000002</v>
      </c>
      <c r="D15" s="200"/>
    </row>
    <row r="16" spans="1:5" s="196" customFormat="1" ht="19.5" customHeight="1">
      <c r="B16" s="202" t="s">
        <v>637</v>
      </c>
      <c r="C16" s="203">
        <v>8621.2999999999993</v>
      </c>
      <c r="D16" s="200"/>
    </row>
    <row r="17" spans="1:8" s="196" customFormat="1" ht="19.5" customHeight="1">
      <c r="B17" s="202" t="s">
        <v>638</v>
      </c>
      <c r="C17" s="203">
        <f>11316572614.0983/1000000</f>
        <v>11316.572614098301</v>
      </c>
      <c r="D17" s="200"/>
    </row>
    <row r="18" spans="1:8" s="196" customFormat="1" ht="19.5" customHeight="1">
      <c r="B18" s="206" t="s">
        <v>639</v>
      </c>
      <c r="C18" s="203">
        <v>18032.63</v>
      </c>
      <c r="D18" s="711"/>
    </row>
    <row r="19" spans="1:8" s="196" customFormat="1" ht="19.5" customHeight="1">
      <c r="B19" s="202" t="s">
        <v>640</v>
      </c>
      <c r="C19" s="1174">
        <v>12162.610912449147</v>
      </c>
      <c r="D19" s="711"/>
      <c r="H19" s="388"/>
    </row>
    <row r="20" spans="1:8" s="196" customFormat="1" ht="19.5" customHeight="1">
      <c r="B20" s="204" t="s">
        <v>641</v>
      </c>
      <c r="C20" s="965">
        <v>15309251081.811031</v>
      </c>
      <c r="D20" s="711"/>
    </row>
    <row r="21" spans="1:8" ht="19.5" customHeight="1">
      <c r="B21" s="204" t="s">
        <v>713</v>
      </c>
      <c r="C21" s="965">
        <v>65069226411.967583</v>
      </c>
      <c r="D21" s="97"/>
    </row>
    <row r="22" spans="1:8" ht="19.5" customHeight="1">
      <c r="B22" s="204" t="s">
        <v>1542</v>
      </c>
      <c r="C22" s="965">
        <v>11246474578.912008</v>
      </c>
      <c r="D22" s="97"/>
      <c r="E22" s="222"/>
    </row>
    <row r="23" spans="1:8" ht="19.5" customHeight="1">
      <c r="B23" s="204" t="s">
        <v>1543</v>
      </c>
      <c r="C23" s="965">
        <v>48456293363.481041</v>
      </c>
      <c r="D23" s="97"/>
    </row>
    <row r="24" spans="1:8" ht="19.5" customHeight="1">
      <c r="B24" s="206" t="s">
        <v>1544</v>
      </c>
      <c r="C24" s="965">
        <v>37672981930.620728</v>
      </c>
      <c r="D24" s="97"/>
    </row>
    <row r="25" spans="1:8" ht="19.5" customHeight="1">
      <c r="B25" s="206" t="s">
        <v>1623</v>
      </c>
      <c r="C25" s="965">
        <v>36437522451.930145</v>
      </c>
      <c r="D25" s="97"/>
    </row>
    <row r="26" spans="1:8">
      <c r="B26" s="201"/>
      <c r="C26" s="201"/>
      <c r="D26" s="96"/>
    </row>
    <row r="27" spans="1:8">
      <c r="A27" s="111" t="s">
        <v>428</v>
      </c>
      <c r="B27" s="207"/>
      <c r="C27" s="96"/>
      <c r="D27" s="96"/>
    </row>
    <row r="28" spans="1:8">
      <c r="A28" s="194" t="s">
        <v>1624</v>
      </c>
      <c r="B28" s="111"/>
      <c r="C28" s="96"/>
    </row>
    <row r="29" spans="1:8">
      <c r="A29" s="189" t="s">
        <v>409</v>
      </c>
      <c r="B29" s="208"/>
    </row>
    <row r="30" spans="1:8">
      <c r="A30" s="189" t="s">
        <v>410</v>
      </c>
      <c r="B30" s="208"/>
    </row>
    <row r="31" spans="1:8">
      <c r="A31" s="189" t="s">
        <v>411</v>
      </c>
      <c r="B31" s="208"/>
    </row>
    <row r="32" spans="1:8">
      <c r="A32" s="189" t="s">
        <v>412</v>
      </c>
      <c r="B32" s="208"/>
    </row>
    <row r="33" spans="1:8">
      <c r="A33" s="189" t="s">
        <v>413</v>
      </c>
      <c r="B33" s="208"/>
    </row>
    <row r="34" spans="1:8">
      <c r="A34" s="194" t="s">
        <v>414</v>
      </c>
      <c r="B34" s="208"/>
    </row>
    <row r="35" spans="1:8">
      <c r="A35" s="194" t="s">
        <v>415</v>
      </c>
      <c r="B35" s="208"/>
    </row>
    <row r="36" spans="1:8">
      <c r="A36" s="194" t="s">
        <v>416</v>
      </c>
      <c r="B36" s="208"/>
    </row>
    <row r="37" spans="1:8">
      <c r="A37" s="194" t="s">
        <v>417</v>
      </c>
      <c r="B37" s="208"/>
    </row>
    <row r="38" spans="1:8">
      <c r="A38" s="194" t="s">
        <v>489</v>
      </c>
      <c r="B38" s="208"/>
    </row>
    <row r="39" spans="1:8">
      <c r="A39" s="194" t="s">
        <v>422</v>
      </c>
      <c r="B39" s="208"/>
    </row>
    <row r="40" spans="1:8" ht="26.25" customHeight="1">
      <c r="A40" s="1194" t="s">
        <v>1840</v>
      </c>
      <c r="B40" s="1194"/>
      <c r="C40" s="1194"/>
      <c r="D40" s="1194"/>
      <c r="E40" s="1194"/>
      <c r="F40" s="96"/>
      <c r="G40" s="96"/>
    </row>
    <row r="41" spans="1:8" ht="30" customHeight="1">
      <c r="A41" s="1193" t="s">
        <v>1841</v>
      </c>
      <c r="B41" s="1193"/>
      <c r="C41" s="1193"/>
      <c r="D41" s="1193"/>
      <c r="E41" s="1193"/>
      <c r="F41" s="1193"/>
      <c r="G41" s="1193"/>
    </row>
    <row r="42" spans="1:8">
      <c r="A42" s="200" t="s">
        <v>1541</v>
      </c>
      <c r="B42" s="200"/>
      <c r="C42" s="200"/>
      <c r="D42" s="200"/>
      <c r="E42" s="200"/>
      <c r="F42" s="200"/>
      <c r="G42" s="200"/>
    </row>
    <row r="43" spans="1:8" ht="26.25" customHeight="1">
      <c r="A43" s="1193" t="s">
        <v>1553</v>
      </c>
      <c r="B43" s="1193"/>
      <c r="C43" s="1193"/>
      <c r="D43" s="1193"/>
      <c r="E43" s="1193"/>
      <c r="F43" s="1193"/>
      <c r="G43" s="1193"/>
    </row>
    <row r="44" spans="1:8">
      <c r="A44" s="1192" t="s">
        <v>1844</v>
      </c>
      <c r="B44" s="1192"/>
      <c r="C44" s="1192"/>
      <c r="D44" s="1192"/>
      <c r="E44" s="1192"/>
      <c r="F44" s="1192"/>
      <c r="G44" s="1192"/>
    </row>
    <row r="45" spans="1:8">
      <c r="A45" s="1191" t="s">
        <v>1843</v>
      </c>
      <c r="B45" s="1191"/>
      <c r="C45" s="1191"/>
      <c r="D45" s="1191"/>
      <c r="E45" s="1191"/>
      <c r="F45" s="1191"/>
      <c r="G45" s="1191"/>
      <c r="H45" s="224"/>
    </row>
    <row r="46" spans="1:8" ht="14.25">
      <c r="A46" s="85" t="s">
        <v>469</v>
      </c>
      <c r="B46" s="209"/>
      <c r="C46" s="210"/>
    </row>
    <row r="47" spans="1:8" ht="14.25">
      <c r="B47" s="209"/>
      <c r="C47" s="210"/>
    </row>
    <row r="48" spans="1:8" ht="14.25">
      <c r="B48" s="209"/>
      <c r="C48" s="210"/>
    </row>
    <row r="49" spans="2:3" ht="14.25">
      <c r="B49" s="209"/>
      <c r="C49" s="210"/>
    </row>
    <row r="50" spans="2:3" ht="14.25">
      <c r="B50" s="209"/>
      <c r="C50" s="210"/>
    </row>
    <row r="51" spans="2:3" ht="14.25">
      <c r="B51" s="209"/>
      <c r="C51" s="210"/>
    </row>
  </sheetData>
  <mergeCells count="7">
    <mergeCell ref="A45:G45"/>
    <mergeCell ref="A44:G44"/>
    <mergeCell ref="B8:B9"/>
    <mergeCell ref="A41:G41"/>
    <mergeCell ref="A43:G43"/>
    <mergeCell ref="C8:C9"/>
    <mergeCell ref="A40:E40"/>
  </mergeCells>
  <pageMargins left="1.1811023622047245" right="0.47244094488188981" top="0.82677165354330717" bottom="2.598425196850394" header="0.31496062992125984" footer="0.31496062992125984"/>
  <pageSetup scale="7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W21"/>
  <sheetViews>
    <sheetView showGridLines="0" zoomScaleNormal="100" workbookViewId="0">
      <selection activeCell="O2" sqref="O2"/>
    </sheetView>
  </sheetViews>
  <sheetFormatPr defaultColWidth="11.42578125" defaultRowHeight="12"/>
  <cols>
    <col min="1" max="1" width="41.5703125" style="194" customWidth="1"/>
    <col min="2" max="2" width="11.140625" style="194" customWidth="1"/>
    <col min="3" max="3" width="10.5703125" style="194" customWidth="1"/>
    <col min="4" max="4" width="12.28515625" style="194" customWidth="1"/>
    <col min="5" max="5" width="10.140625" style="194" customWidth="1"/>
    <col min="6" max="6" width="10.85546875" style="194" customWidth="1"/>
    <col min="7" max="7" width="9.85546875" style="194" customWidth="1"/>
    <col min="8" max="8" width="10" style="194" customWidth="1"/>
    <col min="9" max="10" width="11.5703125" style="194" customWidth="1"/>
    <col min="11" max="11" width="11" style="194" customWidth="1"/>
    <col min="12" max="12" width="12" style="194" customWidth="1"/>
    <col min="13" max="14" width="11.28515625" style="194" customWidth="1"/>
    <col min="15" max="19" width="11.42578125" style="194"/>
    <col min="20" max="20" width="35" style="194" bestFit="1" customWidth="1"/>
    <col min="21" max="22" width="11.42578125" style="194"/>
    <col min="23" max="23" width="21.140625" style="194" customWidth="1"/>
    <col min="24" max="24" width="18.7109375" style="194" bestFit="1" customWidth="1"/>
    <col min="25" max="16384" width="11.42578125" style="194"/>
  </cols>
  <sheetData>
    <row r="1" spans="1:23" s="96" customFormat="1" ht="12.75">
      <c r="A1" s="92" t="s">
        <v>183</v>
      </c>
      <c r="B1" s="92"/>
      <c r="C1" s="93"/>
      <c r="D1" s="93"/>
      <c r="E1" s="93"/>
      <c r="F1" s="93"/>
      <c r="G1" s="93"/>
      <c r="H1" s="94"/>
      <c r="I1" s="94"/>
      <c r="J1" s="94"/>
      <c r="K1" s="94"/>
      <c r="L1" s="94"/>
      <c r="M1" s="94"/>
      <c r="N1" s="94"/>
      <c r="O1" s="94">
        <v>17</v>
      </c>
    </row>
    <row r="5" spans="1:23" ht="12.75">
      <c r="A5" s="635" t="s">
        <v>689</v>
      </c>
      <c r="B5" s="182"/>
    </row>
    <row r="6" spans="1:23" ht="12.75">
      <c r="A6" s="182" t="s">
        <v>271</v>
      </c>
      <c r="B6" s="182"/>
    </row>
    <row r="7" spans="1:23" ht="12.75">
      <c r="A7" s="182" t="s">
        <v>1622</v>
      </c>
      <c r="B7" s="182"/>
    </row>
    <row r="8" spans="1:23" ht="14.25" customHeight="1">
      <c r="A8" s="181" t="s">
        <v>177</v>
      </c>
      <c r="B8" s="181"/>
    </row>
    <row r="9" spans="1:23" ht="12" customHeight="1">
      <c r="A9" s="1188" t="s">
        <v>211</v>
      </c>
      <c r="B9" s="1195">
        <v>2012</v>
      </c>
      <c r="C9" s="1195">
        <v>2013</v>
      </c>
      <c r="D9" s="1195">
        <v>2014</v>
      </c>
      <c r="E9" s="1195">
        <v>2015</v>
      </c>
      <c r="F9" s="1195">
        <v>2016</v>
      </c>
      <c r="G9" s="1195">
        <v>2017</v>
      </c>
      <c r="H9" s="1195">
        <v>2018</v>
      </c>
      <c r="I9" s="1195">
        <v>2019</v>
      </c>
      <c r="J9" s="1195">
        <v>2020</v>
      </c>
      <c r="K9" s="1195">
        <v>2021</v>
      </c>
      <c r="L9" s="1195">
        <v>2022</v>
      </c>
      <c r="M9" s="1195">
        <v>2023</v>
      </c>
      <c r="N9" s="1195">
        <v>2024</v>
      </c>
      <c r="O9" s="1195">
        <v>2025</v>
      </c>
    </row>
    <row r="10" spans="1:23" ht="15.75" customHeight="1">
      <c r="A10" s="1188"/>
      <c r="B10" s="1195" t="s">
        <v>219</v>
      </c>
      <c r="C10" s="1195"/>
      <c r="D10" s="1195" t="s">
        <v>219</v>
      </c>
      <c r="E10" s="1195"/>
      <c r="F10" s="1195" t="s">
        <v>219</v>
      </c>
      <c r="G10" s="1195"/>
      <c r="H10" s="1195" t="s">
        <v>219</v>
      </c>
      <c r="I10" s="1195"/>
      <c r="J10" s="1195"/>
      <c r="K10" s="1195"/>
      <c r="L10" s="1195"/>
      <c r="M10" s="1195"/>
      <c r="N10" s="1195"/>
      <c r="O10" s="1195"/>
    </row>
    <row r="11" spans="1:23" s="96" customFormat="1" ht="15.75" customHeight="1">
      <c r="A11" s="229" t="s">
        <v>342</v>
      </c>
      <c r="B11" s="84">
        <v>1025924834.91</v>
      </c>
      <c r="C11" s="136">
        <v>4008934896.6099997</v>
      </c>
      <c r="D11" s="136">
        <v>6611498213.9499998</v>
      </c>
      <c r="E11" s="136">
        <v>2032700056.55</v>
      </c>
      <c r="F11" s="136">
        <v>2513540745.21</v>
      </c>
      <c r="G11" s="136">
        <v>6343199848.5100002</v>
      </c>
      <c r="H11" s="706">
        <v>3804139375.1999998</v>
      </c>
      <c r="I11" s="706">
        <v>4958116316.7799997</v>
      </c>
      <c r="J11" s="706">
        <v>11573918824</v>
      </c>
      <c r="K11" s="706">
        <v>12817545776.5</v>
      </c>
      <c r="L11" s="706">
        <v>8146762295.8199997</v>
      </c>
      <c r="M11" s="1054">
        <v>4912021033.9300003</v>
      </c>
      <c r="N11" s="1054">
        <v>10055351490.57</v>
      </c>
      <c r="O11" s="798">
        <v>17561136839.400002</v>
      </c>
    </row>
    <row r="12" spans="1:23" s="196" customFormat="1" ht="17.25" customHeight="1">
      <c r="A12" s="212" t="s">
        <v>666</v>
      </c>
      <c r="B12" s="1054">
        <v>0</v>
      </c>
      <c r="C12" s="134">
        <v>2639520669.3000002</v>
      </c>
      <c r="D12" s="134">
        <v>873893793.60000002</v>
      </c>
      <c r="E12" s="134">
        <v>1433954167.23</v>
      </c>
      <c r="F12" s="1054">
        <v>0</v>
      </c>
      <c r="G12" s="1054">
        <v>0</v>
      </c>
      <c r="H12" s="706">
        <v>264592939.16999999</v>
      </c>
      <c r="I12" s="1054">
        <v>0</v>
      </c>
      <c r="J12" s="1054">
        <v>0</v>
      </c>
      <c r="K12" s="1054">
        <v>0</v>
      </c>
      <c r="L12" s="1054">
        <v>0</v>
      </c>
      <c r="M12" s="1054">
        <v>0</v>
      </c>
      <c r="N12" s="1054">
        <v>0</v>
      </c>
      <c r="O12" s="798">
        <v>0</v>
      </c>
    </row>
    <row r="13" spans="1:23" s="196" customFormat="1" ht="17.25" customHeight="1">
      <c r="A13" s="212" t="s">
        <v>667</v>
      </c>
      <c r="B13" s="1054">
        <v>0</v>
      </c>
      <c r="C13" s="134">
        <v>4844945390.5600004</v>
      </c>
      <c r="D13" s="134">
        <v>4801086879.96</v>
      </c>
      <c r="E13" s="134">
        <v>5468172778.6199999</v>
      </c>
      <c r="F13" s="134">
        <v>8428260595.71</v>
      </c>
      <c r="G13" s="134">
        <v>7104287717.1499996</v>
      </c>
      <c r="H13" s="706">
        <v>2550523735.71</v>
      </c>
      <c r="I13" s="706">
        <v>3056077893.7799997</v>
      </c>
      <c r="J13" s="706">
        <v>5263106334.4800005</v>
      </c>
      <c r="K13" s="706">
        <v>10414080346.34</v>
      </c>
      <c r="L13" s="706">
        <v>1573969914.1300001</v>
      </c>
      <c r="M13" s="1054">
        <v>0</v>
      </c>
      <c r="N13" s="1054">
        <v>2274966672.6399999</v>
      </c>
      <c r="O13" s="798">
        <v>10034981417.65</v>
      </c>
    </row>
    <row r="14" spans="1:23" s="196" customFormat="1" ht="17.25" customHeight="1">
      <c r="A14" s="212" t="s">
        <v>668</v>
      </c>
      <c r="B14" s="347">
        <v>10775978.199999999</v>
      </c>
      <c r="C14" s="134">
        <v>1474207345.1400001</v>
      </c>
      <c r="D14" s="134">
        <v>2072232596.22</v>
      </c>
      <c r="E14" s="134">
        <v>1880753087.72</v>
      </c>
      <c r="F14" s="134">
        <v>2240137535.7000003</v>
      </c>
      <c r="G14" s="134">
        <v>2158700795.3099999</v>
      </c>
      <c r="H14" s="706">
        <v>2245151146.4499998</v>
      </c>
      <c r="I14" s="706">
        <v>2300347867.8600001</v>
      </c>
      <c r="J14" s="706">
        <v>5646527224.04</v>
      </c>
      <c r="K14" s="706">
        <v>5739414886.8999996</v>
      </c>
      <c r="L14" s="706">
        <v>206680955.58000001</v>
      </c>
      <c r="M14" s="1054">
        <v>442377.33</v>
      </c>
      <c r="N14" s="1054">
        <v>1368824644.97</v>
      </c>
      <c r="O14" s="798">
        <v>13503747560.84</v>
      </c>
    </row>
    <row r="15" spans="1:23" ht="14.25" customHeight="1">
      <c r="A15" s="217" t="s">
        <v>118</v>
      </c>
      <c r="B15" s="1113">
        <f>SUM(B11:B14)</f>
        <v>1036700813.11</v>
      </c>
      <c r="C15" s="1113">
        <f t="shared" ref="C15:N15" si="0">SUM(C11:C14)</f>
        <v>12967608301.610001</v>
      </c>
      <c r="D15" s="1113">
        <f t="shared" si="0"/>
        <v>14358711483.73</v>
      </c>
      <c r="E15" s="1113">
        <f t="shared" si="0"/>
        <v>10815580090.119999</v>
      </c>
      <c r="F15" s="1113">
        <f t="shared" si="0"/>
        <v>13181938876.620001</v>
      </c>
      <c r="G15" s="1113">
        <f t="shared" si="0"/>
        <v>15606188360.969999</v>
      </c>
      <c r="H15" s="1113">
        <f t="shared" si="0"/>
        <v>8864407196.5299988</v>
      </c>
      <c r="I15" s="1113">
        <f t="shared" si="0"/>
        <v>10314542078.42</v>
      </c>
      <c r="J15" s="1113">
        <f t="shared" si="0"/>
        <v>22483552382.52</v>
      </c>
      <c r="K15" s="1113">
        <f t="shared" si="0"/>
        <v>28971041009.739998</v>
      </c>
      <c r="L15" s="1113">
        <f t="shared" si="0"/>
        <v>9927413165.5300007</v>
      </c>
      <c r="M15" s="1113">
        <f t="shared" si="0"/>
        <v>4912463411.2600002</v>
      </c>
      <c r="N15" s="1113">
        <f t="shared" si="0"/>
        <v>13699142808.179998</v>
      </c>
      <c r="O15" s="1113">
        <f t="shared" ref="O15" si="1">SUM(O11:O14)</f>
        <v>41099865817.889999</v>
      </c>
      <c r="T15" s="96"/>
      <c r="U15" s="96"/>
      <c r="V15" s="96"/>
      <c r="W15" s="96"/>
    </row>
    <row r="16" spans="1:23" s="96" customFormat="1" ht="14.25" customHeight="1">
      <c r="A16" s="219" t="s">
        <v>430</v>
      </c>
      <c r="B16" s="220"/>
      <c r="C16" s="221"/>
      <c r="D16" s="221"/>
      <c r="E16" s="221"/>
      <c r="F16" s="221"/>
      <c r="G16" s="221"/>
      <c r="H16" s="215"/>
      <c r="I16" s="215"/>
      <c r="J16" s="215"/>
      <c r="T16" s="194"/>
      <c r="U16" s="194"/>
      <c r="V16" s="194"/>
      <c r="W16" s="194"/>
    </row>
    <row r="17" spans="1:10">
      <c r="A17" s="189" t="s">
        <v>227</v>
      </c>
      <c r="I17" s="222"/>
      <c r="J17" s="222"/>
    </row>
    <row r="18" spans="1:10">
      <c r="A18" s="189" t="s">
        <v>301</v>
      </c>
    </row>
    <row r="19" spans="1:10">
      <c r="A19" s="189" t="s">
        <v>1584</v>
      </c>
    </row>
    <row r="20" spans="1:10">
      <c r="A20" s="189" t="s">
        <v>1621</v>
      </c>
    </row>
    <row r="21" spans="1:10">
      <c r="A21" s="189" t="s">
        <v>544</v>
      </c>
      <c r="B21" s="189"/>
      <c r="C21" s="224"/>
      <c r="D21" s="224"/>
      <c r="E21" s="224"/>
      <c r="F21" s="224"/>
      <c r="G21" s="224"/>
      <c r="H21" s="224"/>
      <c r="I21" s="224"/>
      <c r="J21" s="224"/>
    </row>
  </sheetData>
  <mergeCells count="15">
    <mergeCell ref="O9:O10"/>
    <mergeCell ref="N9:N10"/>
    <mergeCell ref="M9:M10"/>
    <mergeCell ref="L9:L10"/>
    <mergeCell ref="K9:K10"/>
    <mergeCell ref="A9:A10"/>
    <mergeCell ref="C9:C10"/>
    <mergeCell ref="D9:D10"/>
    <mergeCell ref="B9:B10"/>
    <mergeCell ref="E9:E10"/>
    <mergeCell ref="F9:F10"/>
    <mergeCell ref="G9:G10"/>
    <mergeCell ref="H9:H10"/>
    <mergeCell ref="I9:I10"/>
    <mergeCell ref="J9:J10"/>
  </mergeCells>
  <phoneticPr fontId="46" type="noConversion"/>
  <pageMargins left="0.70866141732283472" right="0.70866141732283472" top="0.74803149606299213" bottom="0.74803149606299213" header="0.31496062992125984" footer="0.31496062992125984"/>
  <pageSetup scale="70" orientation="portrait" r:id="rId1"/>
  <ignoredErrors>
    <ignoredError sqref="B15:O15" formulaRange="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O26"/>
  <sheetViews>
    <sheetView showGridLines="0" zoomScaleNormal="100" workbookViewId="0">
      <selection activeCell="N2" sqref="N2"/>
    </sheetView>
  </sheetViews>
  <sheetFormatPr defaultColWidth="9.140625" defaultRowHeight="12.75"/>
  <cols>
    <col min="1" max="1" width="18.5703125" style="77" customWidth="1"/>
    <col min="2" max="2" width="12.5703125" style="77" bestFit="1" customWidth="1"/>
    <col min="3" max="9" width="11.140625" style="77" customWidth="1"/>
    <col min="10" max="11" width="9" style="77" bestFit="1" customWidth="1"/>
    <col min="12" max="12" width="10" style="77" customWidth="1"/>
    <col min="13" max="14" width="10.140625" style="77" bestFit="1" customWidth="1"/>
    <col min="15" max="15" width="19.140625" style="77" bestFit="1" customWidth="1"/>
    <col min="16" max="16384" width="9.140625" style="77"/>
  </cols>
  <sheetData>
    <row r="1" spans="1:15" ht="15" customHeight="1">
      <c r="A1" s="92" t="s">
        <v>183</v>
      </c>
      <c r="B1" s="225"/>
      <c r="C1" s="225"/>
      <c r="D1" s="225"/>
      <c r="E1" s="95"/>
      <c r="F1" s="94"/>
      <c r="G1" s="94"/>
      <c r="H1" s="94"/>
      <c r="I1" s="94"/>
      <c r="J1" s="94"/>
      <c r="K1" s="94"/>
      <c r="L1" s="94"/>
      <c r="M1" s="94"/>
      <c r="N1" s="94">
        <v>18</v>
      </c>
    </row>
    <row r="2" spans="1:15" ht="18.75" customHeight="1"/>
    <row r="3" spans="1:15" ht="15" customHeight="1">
      <c r="O3" s="89"/>
    </row>
    <row r="4" spans="1:15">
      <c r="A4" s="635" t="s">
        <v>690</v>
      </c>
    </row>
    <row r="5" spans="1:15">
      <c r="A5" s="129" t="s">
        <v>657</v>
      </c>
      <c r="G5" s="228"/>
      <c r="H5" s="228"/>
      <c r="O5" s="89"/>
    </row>
    <row r="6" spans="1:15">
      <c r="A6" s="227" t="s">
        <v>1664</v>
      </c>
      <c r="G6" s="228"/>
      <c r="H6" s="228"/>
    </row>
    <row r="7" spans="1:15">
      <c r="A7" s="229"/>
      <c r="G7" s="228"/>
      <c r="H7" s="228"/>
    </row>
    <row r="8" spans="1:15" ht="14.25">
      <c r="A8" s="230" t="s">
        <v>160</v>
      </c>
      <c r="B8" s="564" t="s">
        <v>669</v>
      </c>
      <c r="C8" s="471">
        <v>2014</v>
      </c>
      <c r="D8" s="471">
        <v>2015</v>
      </c>
      <c r="E8" s="471">
        <v>2016</v>
      </c>
      <c r="F8" s="471">
        <v>2017</v>
      </c>
      <c r="G8" s="471">
        <v>2018</v>
      </c>
      <c r="H8" s="471">
        <v>2019</v>
      </c>
      <c r="I8" s="471">
        <v>2020</v>
      </c>
      <c r="J8" s="471">
        <v>2021</v>
      </c>
      <c r="K8" s="471">
        <v>2022</v>
      </c>
      <c r="L8" s="471">
        <v>2023</v>
      </c>
      <c r="M8" s="471">
        <v>2024</v>
      </c>
      <c r="N8" s="471" t="s">
        <v>1662</v>
      </c>
    </row>
    <row r="9" spans="1:15">
      <c r="A9" s="231" t="s">
        <v>181</v>
      </c>
      <c r="B9" s="108">
        <v>676675723.48510003</v>
      </c>
      <c r="C9" s="108">
        <v>1365716589.2837796</v>
      </c>
      <c r="D9" s="108">
        <v>348890345.9306379</v>
      </c>
      <c r="E9" s="108">
        <v>590292932.2640543</v>
      </c>
      <c r="F9" s="108">
        <v>529525904.20703942</v>
      </c>
      <c r="G9" s="108">
        <v>747251749.12535727</v>
      </c>
      <c r="H9" s="1054">
        <v>671580669.97832322</v>
      </c>
      <c r="I9" s="1054">
        <v>711731406.55280828</v>
      </c>
      <c r="J9" s="1054">
        <v>777292633.74542773</v>
      </c>
      <c r="K9" s="1054">
        <v>944550113.79203463</v>
      </c>
      <c r="L9" s="1054">
        <v>1110866072.5031455</v>
      </c>
      <c r="M9" s="1054">
        <v>1256174541.1209347</v>
      </c>
      <c r="N9" s="1054">
        <v>1265825529.2150435</v>
      </c>
    </row>
    <row r="10" spans="1:15">
      <c r="A10" s="231" t="s">
        <v>149</v>
      </c>
      <c r="B10" s="108">
        <v>976536743.94397342</v>
      </c>
      <c r="C10" s="108">
        <v>233117014.81860012</v>
      </c>
      <c r="D10" s="108">
        <v>181565614.78718397</v>
      </c>
      <c r="E10" s="108">
        <v>330912964.31179243</v>
      </c>
      <c r="F10" s="108">
        <v>298071745.49301231</v>
      </c>
      <c r="G10" s="108">
        <v>480339906.18644506</v>
      </c>
      <c r="H10" s="1055">
        <v>339231416.40976024</v>
      </c>
      <c r="I10" s="1054">
        <v>394134352.03978962</v>
      </c>
      <c r="J10" s="1054">
        <v>486798770.78136778</v>
      </c>
      <c r="K10" s="1054">
        <v>596891220.45654917</v>
      </c>
      <c r="L10" s="1054">
        <v>666884030.60589004</v>
      </c>
      <c r="M10" s="1054">
        <v>686937240.36102331</v>
      </c>
      <c r="N10" s="1054">
        <v>722292689.18571675</v>
      </c>
    </row>
    <row r="11" spans="1:15">
      <c r="A11" s="231" t="s">
        <v>150</v>
      </c>
      <c r="B11" s="108">
        <v>1167837390.4575684</v>
      </c>
      <c r="C11" s="108">
        <v>206652910.0994001</v>
      </c>
      <c r="D11" s="108">
        <v>218486556.08275679</v>
      </c>
      <c r="E11" s="108">
        <v>276321482.85396641</v>
      </c>
      <c r="F11" s="108">
        <v>416491857.1868332</v>
      </c>
      <c r="G11" s="108">
        <v>415213085.64715934</v>
      </c>
      <c r="H11" s="1055">
        <v>356038799.01362801</v>
      </c>
      <c r="I11" s="1054">
        <v>418112700.22500485</v>
      </c>
      <c r="J11" s="1054">
        <v>540222416.42772555</v>
      </c>
      <c r="K11" s="1054">
        <v>611754540.65186048</v>
      </c>
      <c r="L11" s="1054">
        <v>716404137.10088289</v>
      </c>
      <c r="M11" s="1054">
        <v>785997888.73281348</v>
      </c>
      <c r="N11" s="1054">
        <v>753629508.63774586</v>
      </c>
    </row>
    <row r="12" spans="1:15">
      <c r="A12" s="231" t="s">
        <v>151</v>
      </c>
      <c r="B12" s="108">
        <v>1839491244.4148211</v>
      </c>
      <c r="C12" s="108">
        <v>240896928.19970015</v>
      </c>
      <c r="D12" s="108">
        <v>341873438.3551926</v>
      </c>
      <c r="E12" s="108">
        <v>191188111.67592588</v>
      </c>
      <c r="F12" s="108">
        <v>294639140.33226788</v>
      </c>
      <c r="G12" s="108">
        <v>642538882.49619579</v>
      </c>
      <c r="H12" s="1055">
        <v>366881896.49487817</v>
      </c>
      <c r="I12" s="1054">
        <v>361861960.62164098</v>
      </c>
      <c r="J12" s="1054">
        <v>642074369.26277018</v>
      </c>
      <c r="K12" s="1054">
        <v>758710666.50997376</v>
      </c>
      <c r="L12" s="1054">
        <v>862333642.45722306</v>
      </c>
      <c r="M12" s="1054">
        <v>1020217343.1999476</v>
      </c>
      <c r="N12" s="1054">
        <v>974134125.1338141</v>
      </c>
    </row>
    <row r="13" spans="1:15">
      <c r="A13" s="231" t="s">
        <v>152</v>
      </c>
      <c r="B13" s="108">
        <v>2276117391.281343</v>
      </c>
      <c r="C13" s="108">
        <v>250657982.55271205</v>
      </c>
      <c r="D13" s="108">
        <v>326355148.87031341</v>
      </c>
      <c r="E13" s="108">
        <v>263483799.10580844</v>
      </c>
      <c r="F13" s="108">
        <v>241682837.9462834</v>
      </c>
      <c r="G13" s="108">
        <v>419634472.23152906</v>
      </c>
      <c r="H13" s="1055">
        <v>469792798.71201742</v>
      </c>
      <c r="I13" s="1054">
        <v>271538011.26047784</v>
      </c>
      <c r="J13" s="1054">
        <v>626692735.84297144</v>
      </c>
      <c r="K13" s="1054">
        <v>778757231.81163967</v>
      </c>
      <c r="L13" s="1054">
        <v>803433031.27739406</v>
      </c>
      <c r="M13" s="1054">
        <v>941646633.43264341</v>
      </c>
      <c r="N13" s="1054">
        <v>857204143.35302472</v>
      </c>
    </row>
    <row r="14" spans="1:15">
      <c r="A14" s="231" t="s">
        <v>153</v>
      </c>
      <c r="B14" s="108">
        <v>2049606206.8072419</v>
      </c>
      <c r="C14" s="108">
        <v>251525956.63997942</v>
      </c>
      <c r="D14" s="108">
        <v>375620872.71381289</v>
      </c>
      <c r="E14" s="108">
        <v>364511991.14911187</v>
      </c>
      <c r="F14" s="108">
        <v>307059663.63074803</v>
      </c>
      <c r="G14" s="108">
        <v>421091434.62809718</v>
      </c>
      <c r="H14" s="1055">
        <v>380600025.49712914</v>
      </c>
      <c r="I14" s="1054">
        <v>395050541.04651725</v>
      </c>
      <c r="J14" s="1054">
        <v>495511798.00356311</v>
      </c>
      <c r="K14" s="1054">
        <v>700242843.96539021</v>
      </c>
      <c r="L14" s="1054">
        <v>761258128.31040609</v>
      </c>
      <c r="M14" s="1054">
        <v>759090053.46131396</v>
      </c>
      <c r="N14" s="1054">
        <v>933098304.0519923</v>
      </c>
    </row>
    <row r="15" spans="1:15">
      <c r="A15" s="231" t="s">
        <v>154</v>
      </c>
      <c r="B15" s="108">
        <v>1232692201.8996425</v>
      </c>
      <c r="C15" s="108">
        <v>215251963.13493541</v>
      </c>
      <c r="D15" s="108">
        <v>353147614.06621903</v>
      </c>
      <c r="E15" s="108">
        <v>381450069.68869138</v>
      </c>
      <c r="F15" s="108">
        <v>344287291.27524072</v>
      </c>
      <c r="G15" s="108">
        <v>480738017.1921593</v>
      </c>
      <c r="H15" s="1055">
        <v>427842068.7666049</v>
      </c>
      <c r="I15" s="1054">
        <v>550946158.74420941</v>
      </c>
      <c r="J15" s="1054">
        <v>527613236.89445204</v>
      </c>
      <c r="K15" s="1054">
        <v>726125939.63064468</v>
      </c>
      <c r="L15" s="1054">
        <v>817803463.24361801</v>
      </c>
      <c r="M15" s="1054">
        <v>867935968.48476851</v>
      </c>
      <c r="N15" s="1054">
        <v>985409920.40556526</v>
      </c>
    </row>
    <row r="16" spans="1:15">
      <c r="A16" s="231" t="s">
        <v>155</v>
      </c>
      <c r="B16" s="108">
        <v>1448314144.8816431</v>
      </c>
      <c r="C16" s="108">
        <v>257420383.11406207</v>
      </c>
      <c r="D16" s="108">
        <v>380135949.90322644</v>
      </c>
      <c r="E16" s="108">
        <v>297846160.41233486</v>
      </c>
      <c r="F16" s="108">
        <v>315620373.70851064</v>
      </c>
      <c r="G16" s="108">
        <v>530537501.47582477</v>
      </c>
      <c r="H16" s="1055">
        <v>380431306.69364727</v>
      </c>
      <c r="I16" s="1054">
        <v>577473028.34129405</v>
      </c>
      <c r="J16" s="1054">
        <v>584719073.67998016</v>
      </c>
      <c r="K16" s="1054">
        <v>715205944.33328974</v>
      </c>
      <c r="L16" s="1054">
        <v>757514121.13331187</v>
      </c>
      <c r="M16" s="1054">
        <v>838605904.66954589</v>
      </c>
      <c r="N16" s="1054">
        <v>912716164.16526783</v>
      </c>
    </row>
    <row r="17" spans="1:14">
      <c r="A17" s="231" t="s">
        <v>156</v>
      </c>
      <c r="B17" s="108">
        <v>1936347744.4678535</v>
      </c>
      <c r="C17" s="108">
        <v>256240000</v>
      </c>
      <c r="D17" s="108">
        <v>315599931.41135496</v>
      </c>
      <c r="E17" s="108">
        <v>296150494.80023754</v>
      </c>
      <c r="F17" s="108">
        <v>320493027.42615527</v>
      </c>
      <c r="G17" s="108">
        <v>526724893.86914891</v>
      </c>
      <c r="H17" s="1055">
        <v>428768837.16574329</v>
      </c>
      <c r="I17" s="1054">
        <v>466344975.79312956</v>
      </c>
      <c r="J17" s="1054">
        <v>618576215.19625783</v>
      </c>
      <c r="K17" s="1054">
        <v>693915852.05811942</v>
      </c>
      <c r="L17" s="1054">
        <v>789761208.67641222</v>
      </c>
      <c r="M17" s="1054">
        <v>896203191.3117497</v>
      </c>
      <c r="N17" s="1054">
        <v>949652484.79870486</v>
      </c>
    </row>
    <row r="18" spans="1:14">
      <c r="A18" s="231" t="s">
        <v>157</v>
      </c>
      <c r="B18" s="108">
        <v>1363057420.2582793</v>
      </c>
      <c r="C18" s="108">
        <v>231205913.01543391</v>
      </c>
      <c r="D18" s="108">
        <v>372251310.01620644</v>
      </c>
      <c r="E18" s="108">
        <v>298394629.06343216</v>
      </c>
      <c r="F18" s="108">
        <v>166504884.41554651</v>
      </c>
      <c r="G18" s="108">
        <v>467153142.58573532</v>
      </c>
      <c r="H18" s="1055">
        <v>423747675.68278396</v>
      </c>
      <c r="I18" s="1054">
        <v>490275395.16524512</v>
      </c>
      <c r="J18" s="1054">
        <v>711236973.75272787</v>
      </c>
      <c r="K18" s="1054">
        <v>681767587.61283875</v>
      </c>
      <c r="L18" s="1054">
        <v>768367135.55014503</v>
      </c>
      <c r="M18" s="1054">
        <v>877861137.587551</v>
      </c>
      <c r="N18" s="1054">
        <v>950740205.50049055</v>
      </c>
    </row>
    <row r="19" spans="1:14">
      <c r="A19" s="231" t="s">
        <v>158</v>
      </c>
      <c r="B19" s="108">
        <v>2897045118.8550181</v>
      </c>
      <c r="C19" s="108">
        <v>424371549.63283676</v>
      </c>
      <c r="D19" s="108">
        <v>391329393.97751498</v>
      </c>
      <c r="E19" s="108">
        <v>326528234.87841213</v>
      </c>
      <c r="F19" s="108">
        <v>243847015.30273727</v>
      </c>
      <c r="G19" s="108">
        <v>516953074.52667952</v>
      </c>
      <c r="H19" s="1055">
        <v>392924695.64715403</v>
      </c>
      <c r="I19" s="1054">
        <v>553530058.69366312</v>
      </c>
      <c r="J19" s="1054">
        <v>644917464.83228803</v>
      </c>
      <c r="K19" s="1054">
        <v>675673538.20915592</v>
      </c>
      <c r="L19" s="1054">
        <v>771669536.48539698</v>
      </c>
      <c r="M19" s="1054">
        <v>940375341.28693557</v>
      </c>
      <c r="N19" s="1054">
        <v>991546831.58740187</v>
      </c>
    </row>
    <row r="20" spans="1:14">
      <c r="A20" s="231" t="s">
        <v>159</v>
      </c>
      <c r="B20" s="108">
        <v>1341750765.6511724</v>
      </c>
      <c r="C20" s="108">
        <v>209079391.20277879</v>
      </c>
      <c r="D20" s="108">
        <v>458335247.66569096</v>
      </c>
      <c r="E20" s="108">
        <v>346223988.56432492</v>
      </c>
      <c r="F20" s="108">
        <v>365064703.30615282</v>
      </c>
      <c r="G20" s="108">
        <v>635857771.80347848</v>
      </c>
      <c r="H20" s="1055">
        <v>542287862.51755977</v>
      </c>
      <c r="I20" s="1054">
        <v>595028819.30105615</v>
      </c>
      <c r="J20" s="1054">
        <v>749101400.99480677</v>
      </c>
      <c r="K20" s="1054">
        <v>799216918.37556422</v>
      </c>
      <c r="L20" s="1054">
        <v>953504573.24736547</v>
      </c>
      <c r="M20" s="1054">
        <v>934750171.30149853</v>
      </c>
      <c r="N20" s="1054">
        <v>954872545.89537454</v>
      </c>
    </row>
    <row r="21" spans="1:14">
      <c r="A21" s="230" t="s">
        <v>75</v>
      </c>
      <c r="B21" s="1056">
        <v>19205472096.403656</v>
      </c>
      <c r="C21" s="1056">
        <v>4142136581.6942191</v>
      </c>
      <c r="D21" s="1056">
        <v>4063591423.7801104</v>
      </c>
      <c r="E21" s="1056">
        <v>3963304858.7680922</v>
      </c>
      <c r="F21" s="1056">
        <v>3843288444.2305274</v>
      </c>
      <c r="G21" s="1056">
        <v>6284033931.7678099</v>
      </c>
      <c r="H21" s="1056">
        <v>5180128052.5792303</v>
      </c>
      <c r="I21" s="1056">
        <v>5786027407.7848358</v>
      </c>
      <c r="J21" s="1056">
        <v>7404757089.4143372</v>
      </c>
      <c r="K21" s="1056">
        <v>8682812397.4070606</v>
      </c>
      <c r="L21" s="1056">
        <v>9779799080.5911922</v>
      </c>
      <c r="M21" s="1056">
        <v>10805795414.950726</v>
      </c>
      <c r="N21" s="1056">
        <v>11251122451.930143</v>
      </c>
    </row>
    <row r="22" spans="1:14">
      <c r="A22" s="223" t="s">
        <v>428</v>
      </c>
    </row>
    <row r="23" spans="1:14">
      <c r="A23" s="223" t="s">
        <v>435</v>
      </c>
    </row>
    <row r="24" spans="1:14">
      <c r="A24" s="96" t="s">
        <v>670</v>
      </c>
    </row>
    <row r="25" spans="1:14">
      <c r="A25" s="223" t="s">
        <v>1663</v>
      </c>
    </row>
    <row r="26" spans="1:14">
      <c r="A26" s="223" t="s">
        <v>544</v>
      </c>
    </row>
  </sheetData>
  <printOptions horizontalCentered="1" verticalCentered="1"/>
  <pageMargins left="0.98425196850393704" right="0.15748031496062992" top="0.15748031496062992" bottom="1.4173228346456694" header="0.31496062992125984" footer="0.31496062992125984"/>
  <pageSetup scale="8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183</v>
      </c>
      <c r="B1" s="6"/>
      <c r="C1" s="6"/>
      <c r="D1" s="6"/>
      <c r="E1" s="6">
        <v>13</v>
      </c>
      <c r="F1" s="8"/>
    </row>
    <row r="12" spans="1:8">
      <c r="F12" s="11"/>
    </row>
    <row r="13" spans="1:8">
      <c r="A13" s="17"/>
      <c r="G13" s="13"/>
      <c r="H13" s="11"/>
    </row>
    <row r="14" spans="1:8">
      <c r="A14" s="9" t="s">
        <v>9</v>
      </c>
      <c r="B14" s="14"/>
    </row>
    <row r="15" spans="1:8">
      <c r="A15" s="9" t="s">
        <v>172</v>
      </c>
      <c r="B15" s="9"/>
      <c r="G15" s="13"/>
    </row>
    <row r="16" spans="1:8">
      <c r="A16" s="7" t="s">
        <v>116</v>
      </c>
    </row>
    <row r="17" spans="1:14" ht="12.75" customHeight="1">
      <c r="A17" s="1197" t="s">
        <v>117</v>
      </c>
      <c r="B17" s="1196" t="s">
        <v>123</v>
      </c>
      <c r="C17" s="1196"/>
      <c r="D17" s="1196" t="s">
        <v>146</v>
      </c>
      <c r="E17" s="1196"/>
      <c r="G17" s="11"/>
      <c r="H17" s="11"/>
      <c r="I17" s="13"/>
    </row>
    <row r="18" spans="1:14" ht="12" customHeight="1">
      <c r="A18" s="1197"/>
      <c r="B18" s="16">
        <v>2009</v>
      </c>
      <c r="C18" s="16">
        <v>2010</v>
      </c>
      <c r="D18" s="16" t="s">
        <v>119</v>
      </c>
      <c r="E18" s="16" t="s">
        <v>120</v>
      </c>
      <c r="F18" s="11"/>
      <c r="G18" s="11"/>
      <c r="H18" s="11"/>
      <c r="I18" s="13"/>
      <c r="J18" s="11"/>
    </row>
    <row r="19" spans="1:14" ht="1.5" customHeight="1">
      <c r="G19" s="11"/>
      <c r="H19" s="11"/>
    </row>
    <row r="20" spans="1:14" ht="17.25" customHeight="1">
      <c r="A20" s="7" t="s">
        <v>184</v>
      </c>
      <c r="B20" s="12">
        <v>81.380047880000006</v>
      </c>
      <c r="C20" s="12">
        <v>93.4</v>
      </c>
      <c r="D20" s="12">
        <f>+C20-B20</f>
        <v>12.019952119999999</v>
      </c>
      <c r="E20" s="22">
        <f>+C20/B20-1</f>
        <v>0.14770146286623187</v>
      </c>
      <c r="F20" s="12"/>
      <c r="G20" s="11"/>
      <c r="H20" s="11"/>
      <c r="I20" s="13"/>
    </row>
    <row r="21" spans="1:14" ht="15.75" customHeight="1">
      <c r="A21" s="7" t="s">
        <v>121</v>
      </c>
      <c r="B21" s="12">
        <v>28.122527000000002</v>
      </c>
      <c r="C21" s="12">
        <v>31.33</v>
      </c>
      <c r="D21" s="12">
        <f>+C21-B21</f>
        <v>3.2074729999999967</v>
      </c>
      <c r="E21" s="22">
        <f>+C21/B21-1</f>
        <v>0.11405351304312017</v>
      </c>
      <c r="F21" s="12"/>
    </row>
    <row r="22" spans="1:14" ht="13.5" customHeight="1">
      <c r="A22" s="16" t="s">
        <v>122</v>
      </c>
      <c r="B22" s="10">
        <f>SUM(B20:B21)</f>
        <v>109.50257488000001</v>
      </c>
      <c r="C22" s="10">
        <f>SUM(C20:C21)</f>
        <v>124.73</v>
      </c>
      <c r="D22" s="10">
        <f>+C22-B22</f>
        <v>15.227425119999992</v>
      </c>
      <c r="E22" s="23">
        <f>+C22/B22-1</f>
        <v>0.13905997312562923</v>
      </c>
      <c r="F22" s="12"/>
      <c r="G22" s="11"/>
      <c r="I22" s="13"/>
    </row>
    <row r="23" spans="1:14" ht="15.75" customHeight="1">
      <c r="A23" s="15" t="s">
        <v>6</v>
      </c>
      <c r="B23" s="15"/>
      <c r="C23" s="24"/>
      <c r="D23" s="24"/>
      <c r="E23" s="25"/>
    </row>
    <row r="24" spans="1:14" ht="12.75" customHeight="1">
      <c r="A24" s="19" t="s">
        <v>2</v>
      </c>
      <c r="B24" s="15"/>
      <c r="C24" s="24"/>
      <c r="D24" s="24"/>
      <c r="E24" s="26"/>
    </row>
    <row r="25" spans="1:14" ht="12.75" customHeight="1">
      <c r="A25" s="19"/>
      <c r="B25" s="15"/>
      <c r="C25" s="24"/>
      <c r="D25" s="24"/>
      <c r="E25" s="26"/>
    </row>
    <row r="26" spans="1:14" ht="12.75" customHeight="1">
      <c r="A26" s="19"/>
      <c r="B26" s="15"/>
      <c r="C26" s="24"/>
      <c r="D26" s="24"/>
      <c r="E26" s="26"/>
    </row>
    <row r="27" spans="1:14" ht="12.75" customHeight="1">
      <c r="A27" s="19"/>
      <c r="B27" s="15"/>
      <c r="C27" s="24"/>
      <c r="D27" s="24"/>
      <c r="E27" s="26"/>
    </row>
    <row r="28" spans="1:14" ht="12.75" customHeight="1">
      <c r="A28" s="9" t="s">
        <v>10</v>
      </c>
    </row>
    <row r="29" spans="1:14" ht="12.75" customHeight="1">
      <c r="A29" s="9" t="s">
        <v>3</v>
      </c>
    </row>
    <row r="30" spans="1:14" ht="12.75" customHeight="1">
      <c r="A30" s="7" t="s">
        <v>116</v>
      </c>
    </row>
    <row r="31" spans="1:14" ht="12.75" customHeight="1">
      <c r="A31" s="31" t="s">
        <v>117</v>
      </c>
      <c r="B31" s="16" t="s">
        <v>148</v>
      </c>
      <c r="C31" s="16" t="s">
        <v>149</v>
      </c>
      <c r="D31" s="16" t="s">
        <v>150</v>
      </c>
      <c r="E31" s="16" t="s">
        <v>151</v>
      </c>
      <c r="F31" s="16" t="s">
        <v>152</v>
      </c>
      <c r="G31" s="16" t="s">
        <v>153</v>
      </c>
      <c r="H31" s="16" t="s">
        <v>154</v>
      </c>
      <c r="I31" s="16" t="s">
        <v>155</v>
      </c>
      <c r="J31" s="16" t="s">
        <v>156</v>
      </c>
      <c r="K31" s="16" t="s">
        <v>157</v>
      </c>
      <c r="L31" s="16" t="s">
        <v>158</v>
      </c>
      <c r="M31" s="16" t="s">
        <v>159</v>
      </c>
      <c r="N31" s="16" t="s">
        <v>7</v>
      </c>
    </row>
    <row r="32" spans="1:14" ht="12.75" customHeight="1">
      <c r="A32" s="27" t="s">
        <v>184</v>
      </c>
      <c r="B32" s="33">
        <v>8.962299166678557</v>
      </c>
      <c r="C32" s="33">
        <v>9.7025184471839339</v>
      </c>
      <c r="D32" s="33">
        <v>9.0504397883970498</v>
      </c>
      <c r="E32" s="33">
        <v>9.46009759460126</v>
      </c>
      <c r="F32" s="33">
        <v>7.1881445993229667</v>
      </c>
      <c r="G32" s="33">
        <v>6.8793122197268799</v>
      </c>
      <c r="H32" s="33">
        <v>7.6425915914864602</v>
      </c>
      <c r="I32" s="33">
        <v>9.2319122933413578</v>
      </c>
      <c r="J32" s="33">
        <v>7.6000522249210585</v>
      </c>
      <c r="K32" s="33">
        <v>5.3964346984148968</v>
      </c>
      <c r="L32" s="33">
        <v>5.9808872096452754</v>
      </c>
      <c r="M32" s="33">
        <v>6.3201531613671467</v>
      </c>
      <c r="N32" s="33">
        <f>SUM(B32:M32)</f>
        <v>93.414842995086829</v>
      </c>
    </row>
    <row r="33" spans="1:14" ht="12.75" customHeight="1">
      <c r="A33" s="27" t="s">
        <v>121</v>
      </c>
      <c r="B33" s="32">
        <v>2.4048056339849464</v>
      </c>
      <c r="C33" s="33">
        <v>3.0066900531705407</v>
      </c>
      <c r="D33" s="33">
        <v>2.5749935615186721</v>
      </c>
      <c r="E33" s="33">
        <v>2.5659303445944084</v>
      </c>
      <c r="F33" s="33">
        <v>2.1896785771790892</v>
      </c>
      <c r="G33" s="33">
        <v>2.6404655368203716</v>
      </c>
      <c r="H33" s="33">
        <v>2.7839254107180356</v>
      </c>
      <c r="I33" s="33">
        <v>2.3262459107878022</v>
      </c>
      <c r="J33" s="33">
        <v>2.4465935200928395</v>
      </c>
      <c r="K33" s="33">
        <v>2.156789862947325</v>
      </c>
      <c r="L33" s="33">
        <v>3.215995543797872</v>
      </c>
      <c r="M33" s="33">
        <v>3.0105463918682207</v>
      </c>
      <c r="N33" s="33">
        <f>SUM(B33:M33)</f>
        <v>31.32266034748012</v>
      </c>
    </row>
    <row r="34" spans="1:14" ht="12.75" customHeight="1">
      <c r="A34" s="16" t="s">
        <v>122</v>
      </c>
      <c r="B34" s="29">
        <f t="shared" ref="B34:M34" si="0">SUM(B32:B33)</f>
        <v>11.367104800663503</v>
      </c>
      <c r="C34" s="29">
        <f t="shared" si="0"/>
        <v>12.709208500354475</v>
      </c>
      <c r="D34" s="29">
        <f t="shared" si="0"/>
        <v>11.625433349915722</v>
      </c>
      <c r="E34" s="29">
        <f t="shared" si="0"/>
        <v>12.026027939195668</v>
      </c>
      <c r="F34" s="29">
        <f t="shared" si="0"/>
        <v>9.377823176502055</v>
      </c>
      <c r="G34" s="29">
        <f t="shared" si="0"/>
        <v>9.519777756547251</v>
      </c>
      <c r="H34" s="29">
        <f t="shared" si="0"/>
        <v>10.426517002204495</v>
      </c>
      <c r="I34" s="29">
        <f t="shared" si="0"/>
        <v>11.55815820412916</v>
      </c>
      <c r="J34" s="29">
        <f t="shared" si="0"/>
        <v>10.046645745013898</v>
      </c>
      <c r="K34" s="29">
        <f t="shared" si="0"/>
        <v>7.5532245613622218</v>
      </c>
      <c r="L34" s="29">
        <f t="shared" si="0"/>
        <v>9.1968827534431483</v>
      </c>
      <c r="M34" s="29">
        <f t="shared" si="0"/>
        <v>9.3306995532353678</v>
      </c>
      <c r="N34" s="29">
        <f>SUM(B34:M34)</f>
        <v>124.73750334256697</v>
      </c>
    </row>
    <row r="35" spans="1:14" ht="12.75" customHeight="1">
      <c r="A35" s="15" t="s">
        <v>6</v>
      </c>
      <c r="B35" s="12"/>
      <c r="C35" s="12"/>
      <c r="D35" s="12"/>
      <c r="E35" s="12"/>
      <c r="F35" s="12"/>
      <c r="G35" s="12"/>
      <c r="H35" s="12"/>
      <c r="I35" s="12"/>
      <c r="J35" s="12"/>
      <c r="K35" s="12"/>
      <c r="L35" s="12"/>
      <c r="M35" s="12"/>
      <c r="N35" s="21"/>
    </row>
    <row r="36" spans="1:14" ht="12.75" customHeight="1">
      <c r="A36" s="19" t="s">
        <v>8</v>
      </c>
      <c r="B36" s="18"/>
      <c r="C36" s="18"/>
      <c r="D36" s="18"/>
      <c r="E36" s="18"/>
      <c r="F36" s="18"/>
      <c r="G36" s="18"/>
      <c r="H36" s="18"/>
      <c r="I36" s="18"/>
      <c r="J36" s="18"/>
      <c r="K36" s="18"/>
      <c r="L36" s="18"/>
      <c r="M36" s="18"/>
      <c r="N36" s="21"/>
    </row>
    <row r="37" spans="1:14" ht="12.75" customHeight="1">
      <c r="B37" s="11"/>
      <c r="C37" s="18"/>
      <c r="D37" s="18"/>
      <c r="E37" s="18"/>
      <c r="F37" s="11"/>
      <c r="G37" s="18"/>
      <c r="H37" s="18"/>
      <c r="I37" s="18"/>
      <c r="J37" s="11"/>
      <c r="K37" s="11"/>
      <c r="L37" s="11"/>
      <c r="M37" s="18"/>
      <c r="N37" s="21"/>
    </row>
    <row r="38" spans="1:14" ht="12.75" customHeight="1">
      <c r="A38" s="19"/>
      <c r="B38" s="15"/>
      <c r="C38" s="24"/>
      <c r="D38" s="24"/>
      <c r="E38" s="26"/>
    </row>
    <row r="39" spans="1:14" ht="12.75" customHeight="1">
      <c r="A39" s="19"/>
      <c r="B39" s="15"/>
      <c r="C39" s="24"/>
      <c r="D39" s="24"/>
      <c r="E39" s="26"/>
    </row>
    <row r="40" spans="1:14" ht="12.75" customHeight="1">
      <c r="A40" s="19"/>
      <c r="B40" s="15"/>
      <c r="C40" s="24"/>
      <c r="D40" s="24"/>
      <c r="E40" s="26"/>
    </row>
    <row r="41" spans="1:14" ht="12.75" customHeight="1">
      <c r="A41" s="19"/>
      <c r="B41" s="15"/>
      <c r="C41" s="24"/>
      <c r="D41" s="24"/>
      <c r="E41" s="26"/>
    </row>
    <row r="42" spans="1:14" ht="12.75" customHeight="1">
      <c r="A42" s="19"/>
      <c r="B42" s="15"/>
      <c r="C42" s="24"/>
      <c r="D42" s="24"/>
      <c r="E42" s="26"/>
    </row>
    <row r="43" spans="1:14" ht="12.75" customHeight="1">
      <c r="A43" s="19"/>
      <c r="B43" s="15"/>
      <c r="C43" s="24"/>
      <c r="D43" s="24"/>
      <c r="E43" s="26"/>
    </row>
    <row r="44" spans="1:14" ht="12.75" customHeight="1">
      <c r="A44" s="19"/>
      <c r="B44" s="15"/>
      <c r="C44" s="24"/>
      <c r="D44" s="24"/>
      <c r="E44" s="26"/>
    </row>
    <row r="45" spans="1:14">
      <c r="C45" s="21"/>
      <c r="D45" s="21"/>
      <c r="E45" s="21"/>
      <c r="F45" s="21"/>
      <c r="G45" s="21"/>
      <c r="H45" s="21"/>
      <c r="I45" s="21"/>
      <c r="J45" s="21"/>
      <c r="K45" s="21"/>
      <c r="L45" s="21"/>
      <c r="M45" s="21"/>
      <c r="N45" s="21"/>
    </row>
    <row r="46" spans="1:14">
      <c r="C46" s="21"/>
      <c r="D46" s="21"/>
      <c r="E46" s="21"/>
      <c r="F46" s="21"/>
      <c r="G46" s="21"/>
      <c r="H46" s="21"/>
      <c r="I46" s="21"/>
      <c r="J46" s="21"/>
      <c r="K46" s="21"/>
      <c r="L46" s="21"/>
      <c r="M46" s="21"/>
      <c r="N46" s="21"/>
    </row>
    <row r="47" spans="1:14">
      <c r="C47" s="21"/>
      <c r="D47" s="21"/>
      <c r="E47" s="21"/>
      <c r="F47" s="21"/>
      <c r="G47" s="21"/>
      <c r="L47" s="21"/>
      <c r="M47" s="21"/>
      <c r="N47" s="21"/>
    </row>
    <row r="48" spans="1:14">
      <c r="C48" s="21"/>
      <c r="D48" s="21"/>
      <c r="E48" s="21"/>
      <c r="F48" s="21"/>
      <c r="G48" s="21"/>
      <c r="L48" s="21"/>
      <c r="M48" s="21"/>
      <c r="N48" s="21"/>
    </row>
    <row r="49" spans="3:14">
      <c r="C49" s="21"/>
      <c r="D49" s="21"/>
      <c r="E49" s="21"/>
      <c r="F49" s="21"/>
      <c r="G49" s="21"/>
      <c r="H49" s="21"/>
      <c r="I49" s="21"/>
      <c r="L49" s="21"/>
      <c r="N49" s="21"/>
    </row>
    <row r="50" spans="3:14">
      <c r="C50" s="21"/>
      <c r="D50" s="21"/>
      <c r="E50" s="21"/>
      <c r="F50" s="21"/>
      <c r="G50" s="21"/>
      <c r="H50" s="21"/>
      <c r="I50" s="21"/>
      <c r="J50" s="21"/>
      <c r="K50" s="21"/>
      <c r="L50" s="21"/>
      <c r="M50" s="21"/>
      <c r="N50" s="21"/>
    </row>
    <row r="51" spans="3:14">
      <c r="C51" s="21"/>
      <c r="D51" s="21"/>
      <c r="E51" s="21"/>
      <c r="F51" s="21"/>
      <c r="G51" s="21"/>
      <c r="H51" s="21"/>
      <c r="I51" s="21"/>
      <c r="J51" s="21"/>
      <c r="K51" s="21"/>
      <c r="L51" s="21"/>
      <c r="M51" s="21"/>
      <c r="N51" s="21"/>
    </row>
    <row r="52" spans="3:14">
      <c r="C52" s="21"/>
      <c r="D52" s="21"/>
      <c r="E52" s="21"/>
      <c r="F52" s="21"/>
      <c r="G52" s="21"/>
      <c r="H52" s="21"/>
      <c r="I52" s="21"/>
      <c r="J52" s="21"/>
      <c r="K52" s="21"/>
      <c r="L52" s="21"/>
      <c r="M52" s="21"/>
      <c r="N52" s="21"/>
    </row>
    <row r="53" spans="3:14">
      <c r="C53" s="21"/>
      <c r="D53" s="21"/>
      <c r="E53" s="21"/>
      <c r="F53" s="21"/>
      <c r="G53" s="21"/>
      <c r="H53" s="21"/>
    </row>
    <row r="54" spans="3:14">
      <c r="C54" s="21"/>
      <c r="D54" s="21"/>
      <c r="E54" s="21"/>
      <c r="F54" s="21"/>
      <c r="G54" s="21"/>
      <c r="H54" s="21"/>
      <c r="I54" s="21"/>
      <c r="J54" s="21"/>
      <c r="K54" s="21"/>
      <c r="L54" s="21"/>
      <c r="M54" s="21"/>
      <c r="N54" s="21"/>
    </row>
    <row r="55" spans="3:14">
      <c r="C55" s="21"/>
      <c r="D55" s="21"/>
      <c r="E55" s="21"/>
      <c r="F55" s="21"/>
      <c r="G55" s="21"/>
      <c r="H55" s="21"/>
    </row>
  </sheetData>
  <customSheetViews>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2"/>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3"/>
      <headerFooter alignWithMargins="0"/>
    </customSheetView>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1"/>
  <sheetViews>
    <sheetView showGridLines="0" zoomScale="90" zoomScaleNormal="90" workbookViewId="0">
      <pane ySplit="8" topLeftCell="A9" activePane="bottomLeft" state="frozen"/>
      <selection activeCell="S89" sqref="B89:S89"/>
      <selection pane="bottomLeft" activeCell="E2" sqref="E2"/>
    </sheetView>
  </sheetViews>
  <sheetFormatPr defaultColWidth="9.140625" defaultRowHeight="12.75"/>
  <cols>
    <col min="1" max="1" width="77.42578125" style="77" customWidth="1"/>
    <col min="2" max="5" width="15.7109375" style="77" customWidth="1"/>
    <col min="6" max="6" width="23.42578125" style="77" customWidth="1"/>
    <col min="7" max="16384" width="9.140625" style="77"/>
  </cols>
  <sheetData>
    <row r="1" spans="1:6" ht="14.25" customHeight="1">
      <c r="A1" s="92" t="s">
        <v>183</v>
      </c>
      <c r="B1" s="92"/>
      <c r="C1" s="92"/>
      <c r="D1" s="92"/>
      <c r="E1" s="94">
        <v>19</v>
      </c>
      <c r="F1" s="232"/>
    </row>
    <row r="4" spans="1:6">
      <c r="A4" s="635" t="s">
        <v>691</v>
      </c>
    </row>
    <row r="5" spans="1:6">
      <c r="A5" s="233" t="s">
        <v>270</v>
      </c>
    </row>
    <row r="6" spans="1:6">
      <c r="A6" s="233" t="s">
        <v>703</v>
      </c>
    </row>
    <row r="7" spans="1:6">
      <c r="A7" s="229" t="s">
        <v>177</v>
      </c>
    </row>
    <row r="8" spans="1:6">
      <c r="A8" s="190" t="s">
        <v>117</v>
      </c>
      <c r="B8" s="102">
        <v>2013</v>
      </c>
      <c r="C8" s="102">
        <v>2014</v>
      </c>
      <c r="D8" s="102">
        <v>2015</v>
      </c>
      <c r="E8" s="471">
        <v>2016</v>
      </c>
    </row>
    <row r="9" spans="1:6" ht="14.25" customHeight="1">
      <c r="A9" s="227" t="s">
        <v>178</v>
      </c>
      <c r="B9" s="234">
        <v>3152544239.039999</v>
      </c>
      <c r="C9" s="234">
        <v>128841996.53999999</v>
      </c>
      <c r="D9" s="234">
        <v>287466114.12999982</v>
      </c>
      <c r="E9" s="235">
        <v>53777105.726427913</v>
      </c>
    </row>
    <row r="10" spans="1:6" s="82" customFormat="1" ht="14.25" customHeight="1">
      <c r="A10" s="227" t="s">
        <v>286</v>
      </c>
      <c r="B10" s="235">
        <v>167331050.68999997</v>
      </c>
      <c r="C10" s="235">
        <v>10421555.42</v>
      </c>
      <c r="D10" s="235">
        <v>8567460.8600000013</v>
      </c>
      <c r="E10" s="235">
        <v>1602739.334580831</v>
      </c>
    </row>
    <row r="11" spans="1:6" ht="14.25" customHeight="1">
      <c r="A11" s="131" t="s">
        <v>82</v>
      </c>
      <c r="B11" s="211">
        <v>163199494.53999996</v>
      </c>
      <c r="C11" s="211">
        <v>10412343.42</v>
      </c>
      <c r="D11" s="211">
        <v>4660977.76</v>
      </c>
      <c r="E11" s="211">
        <v>871942.40109530545</v>
      </c>
    </row>
    <row r="12" spans="1:6" ht="14.25" customHeight="1">
      <c r="A12" s="131" t="s">
        <v>83</v>
      </c>
      <c r="B12" s="211">
        <v>69306.81</v>
      </c>
      <c r="C12" s="89">
        <v>0</v>
      </c>
      <c r="D12" s="211">
        <v>3770283.77</v>
      </c>
      <c r="E12" s="211">
        <v>705317.73642800224</v>
      </c>
    </row>
    <row r="13" spans="1:6" ht="14.25" customHeight="1">
      <c r="A13" s="131" t="s">
        <v>292</v>
      </c>
      <c r="B13" s="236">
        <v>0</v>
      </c>
      <c r="C13" s="89">
        <v>0</v>
      </c>
      <c r="D13" s="211">
        <v>62163.77</v>
      </c>
      <c r="E13" s="211">
        <v>11629.153723946607</v>
      </c>
      <c r="F13" s="237"/>
    </row>
    <row r="14" spans="1:6" ht="14.25" customHeight="1">
      <c r="A14" s="131" t="s">
        <v>293</v>
      </c>
      <c r="B14" s="238">
        <v>4062249.3399999994</v>
      </c>
      <c r="C14" s="211">
        <v>9212</v>
      </c>
      <c r="D14" s="211">
        <v>74035.56</v>
      </c>
      <c r="E14" s="211">
        <v>13850.043333576334</v>
      </c>
    </row>
    <row r="15" spans="1:6" ht="14.25" customHeight="1">
      <c r="A15" s="129" t="s">
        <v>277</v>
      </c>
      <c r="B15" s="239">
        <v>2870581499.4699993</v>
      </c>
      <c r="C15" s="235">
        <v>116507972.75</v>
      </c>
      <c r="D15" s="235">
        <v>278049675.5199998</v>
      </c>
      <c r="E15" s="235">
        <v>52015545.703157201</v>
      </c>
    </row>
    <row r="16" spans="1:6" ht="14.25" customHeight="1">
      <c r="A16" s="129" t="s">
        <v>80</v>
      </c>
      <c r="B16" s="239">
        <v>2712566452.3800001</v>
      </c>
      <c r="C16" s="235">
        <v>111128105.68000001</v>
      </c>
      <c r="D16" s="234">
        <v>221347484.30999997</v>
      </c>
      <c r="E16" s="235">
        <v>41408105.098031372</v>
      </c>
    </row>
    <row r="17" spans="1:5" ht="14.25" customHeight="1">
      <c r="A17" s="77" t="s">
        <v>300</v>
      </c>
      <c r="B17" s="240">
        <v>1072322.1099999999</v>
      </c>
      <c r="C17" s="211">
        <v>189002</v>
      </c>
      <c r="D17" s="211">
        <v>0</v>
      </c>
      <c r="E17" s="211">
        <v>0</v>
      </c>
    </row>
    <row r="18" spans="1:5" ht="14.25" customHeight="1">
      <c r="A18" s="77" t="s">
        <v>330</v>
      </c>
      <c r="B18" s="240">
        <v>156942724.98000008</v>
      </c>
      <c r="C18" s="211">
        <v>5190865.07</v>
      </c>
      <c r="D18" s="211">
        <v>0</v>
      </c>
      <c r="E18" s="211">
        <v>0</v>
      </c>
    </row>
    <row r="19" spans="1:5" ht="14.25" customHeight="1">
      <c r="A19" s="129" t="s">
        <v>276</v>
      </c>
      <c r="B19" s="239">
        <v>115303244.00999999</v>
      </c>
      <c r="C19" s="235">
        <v>1912468.3699999999</v>
      </c>
      <c r="D19" s="234">
        <v>848977.75000000012</v>
      </c>
      <c r="E19" s="235">
        <v>158820.68868989628</v>
      </c>
    </row>
    <row r="20" spans="1:5" ht="14.25" customHeight="1">
      <c r="A20" s="131" t="s">
        <v>294</v>
      </c>
      <c r="B20" s="236">
        <v>0</v>
      </c>
      <c r="C20" s="89">
        <v>0</v>
      </c>
      <c r="D20" s="211">
        <v>8821.36</v>
      </c>
      <c r="E20" s="211">
        <v>1650.2369707351027</v>
      </c>
    </row>
    <row r="21" spans="1:5" ht="14.25" customHeight="1">
      <c r="A21" s="131" t="s">
        <v>295</v>
      </c>
      <c r="B21" s="236">
        <v>0</v>
      </c>
      <c r="C21" s="89">
        <v>0</v>
      </c>
      <c r="D21" s="211">
        <v>69884.789999999994</v>
      </c>
      <c r="E21" s="211">
        <v>13073.546953084193</v>
      </c>
    </row>
    <row r="22" spans="1:5" ht="14.25" customHeight="1">
      <c r="A22" s="131" t="s">
        <v>296</v>
      </c>
      <c r="B22" s="236">
        <v>0</v>
      </c>
      <c r="C22" s="89">
        <v>0</v>
      </c>
      <c r="D22" s="211">
        <v>45711.59</v>
      </c>
      <c r="E22" s="211">
        <v>8551.3974952938097</v>
      </c>
    </row>
    <row r="23" spans="1:5" ht="14.25" customHeight="1">
      <c r="A23" s="131" t="s">
        <v>297</v>
      </c>
      <c r="B23" s="238">
        <v>11623891.5</v>
      </c>
      <c r="C23" s="211">
        <v>280888.59999999998</v>
      </c>
      <c r="D23" s="211">
        <v>8570.2199999999993</v>
      </c>
      <c r="E23" s="211">
        <v>1603.2554947687645</v>
      </c>
    </row>
    <row r="24" spans="1:5" ht="14.25" customHeight="1">
      <c r="A24" s="131" t="s">
        <v>331</v>
      </c>
      <c r="B24" s="238">
        <v>676585.13</v>
      </c>
      <c r="C24" s="89">
        <v>0</v>
      </c>
      <c r="D24" s="89">
        <v>0</v>
      </c>
      <c r="E24" s="89">
        <v>0</v>
      </c>
    </row>
    <row r="25" spans="1:5" ht="14.25" customHeight="1">
      <c r="A25" s="131" t="s">
        <v>298</v>
      </c>
      <c r="B25" s="236">
        <v>0</v>
      </c>
      <c r="C25" s="89">
        <v>0</v>
      </c>
      <c r="D25" s="211">
        <v>42220.34</v>
      </c>
      <c r="E25" s="211">
        <v>7898.2794019296398</v>
      </c>
    </row>
    <row r="26" spans="1:5" ht="14.25" customHeight="1">
      <c r="A26" s="131" t="s">
        <v>299</v>
      </c>
      <c r="B26" s="238">
        <v>102873632.00999999</v>
      </c>
      <c r="C26" s="211">
        <v>1621224.7699999998</v>
      </c>
      <c r="D26" s="211">
        <v>651757.77000000014</v>
      </c>
      <c r="E26" s="211">
        <v>121926.18462661834</v>
      </c>
    </row>
    <row r="27" spans="1:5" ht="14.25" customHeight="1">
      <c r="A27" s="131" t="s">
        <v>81</v>
      </c>
      <c r="B27" s="238">
        <v>129135.37</v>
      </c>
      <c r="C27" s="89">
        <v>0</v>
      </c>
      <c r="D27" s="211">
        <v>22011.68</v>
      </c>
      <c r="E27" s="211">
        <v>4117.7877474664274</v>
      </c>
    </row>
    <row r="28" spans="1:5" ht="14.25" customHeight="1">
      <c r="A28" s="129" t="s">
        <v>341</v>
      </c>
      <c r="B28" s="241">
        <v>0</v>
      </c>
      <c r="C28" s="242">
        <v>0</v>
      </c>
      <c r="D28" s="158">
        <v>0</v>
      </c>
      <c r="E28" s="242">
        <v>0</v>
      </c>
    </row>
    <row r="29" spans="1:5" ht="14.25" customHeight="1">
      <c r="A29" s="129" t="s">
        <v>180</v>
      </c>
      <c r="B29" s="239">
        <v>1395788842.77</v>
      </c>
      <c r="C29" s="235">
        <v>537544271.22999978</v>
      </c>
      <c r="D29" s="234">
        <v>259748091.96000007</v>
      </c>
      <c r="E29" s="235">
        <v>48591816.276661806</v>
      </c>
    </row>
    <row r="30" spans="1:5" ht="14.25" customHeight="1">
      <c r="A30" s="131" t="s">
        <v>332</v>
      </c>
      <c r="B30" s="238">
        <v>1268276676.6199999</v>
      </c>
      <c r="C30" s="211">
        <v>511815832.41999972</v>
      </c>
      <c r="D30" s="211">
        <v>245528573.83000004</v>
      </c>
      <c r="E30" s="211">
        <v>45931730.47082641</v>
      </c>
    </row>
    <row r="31" spans="1:5" ht="14.25" customHeight="1">
      <c r="A31" s="131" t="s">
        <v>333</v>
      </c>
      <c r="B31" s="236">
        <v>0</v>
      </c>
      <c r="C31" s="89">
        <v>0</v>
      </c>
      <c r="D31" s="211">
        <v>2360302.21</v>
      </c>
      <c r="E31" s="211">
        <v>441548.46520828624</v>
      </c>
    </row>
    <row r="32" spans="1:5" ht="14.25" customHeight="1">
      <c r="A32" s="131" t="s">
        <v>334</v>
      </c>
      <c r="B32" s="236">
        <v>0</v>
      </c>
      <c r="C32" s="89">
        <v>0</v>
      </c>
      <c r="D32" s="211">
        <v>800537.48</v>
      </c>
      <c r="E32" s="211">
        <v>149758.82924572998</v>
      </c>
    </row>
    <row r="33" spans="1:6" ht="14.25" customHeight="1">
      <c r="A33" s="131" t="s">
        <v>335</v>
      </c>
      <c r="B33" s="238">
        <v>127512166.15000001</v>
      </c>
      <c r="C33" s="211">
        <v>25728438.809999999</v>
      </c>
      <c r="D33" s="211">
        <v>4442321.7</v>
      </c>
      <c r="E33" s="211">
        <v>831037.78841797763</v>
      </c>
    </row>
    <row r="34" spans="1:6" ht="14.25" customHeight="1">
      <c r="A34" s="129" t="s">
        <v>340</v>
      </c>
      <c r="B34" s="242">
        <v>0</v>
      </c>
      <c r="C34" s="242">
        <v>0</v>
      </c>
      <c r="D34" s="235">
        <v>6616356.7400000002</v>
      </c>
      <c r="E34" s="235">
        <v>1237740.7229633955</v>
      </c>
    </row>
    <row r="35" spans="1:6" ht="14.25" customHeight="1">
      <c r="A35" s="243" t="s">
        <v>288</v>
      </c>
      <c r="B35" s="239">
        <v>313231313.38999993</v>
      </c>
      <c r="C35" s="235">
        <v>20858393.929999996</v>
      </c>
      <c r="D35" s="234">
        <v>101887092.7</v>
      </c>
      <c r="E35" s="235">
        <v>19060308.9789165</v>
      </c>
    </row>
    <row r="36" spans="1:6" ht="14.25" customHeight="1">
      <c r="A36" s="243" t="s">
        <v>289</v>
      </c>
      <c r="B36" s="239">
        <v>312535873.58000004</v>
      </c>
      <c r="C36" s="235">
        <v>19382618.049999997</v>
      </c>
      <c r="D36" s="234">
        <v>80668922.189999983</v>
      </c>
      <c r="E36" s="235">
        <v>15090965.314564999</v>
      </c>
    </row>
    <row r="37" spans="1:6" ht="14.25" customHeight="1">
      <c r="A37" s="244" t="s">
        <v>336</v>
      </c>
      <c r="B37" s="238">
        <v>312535873.58000004</v>
      </c>
      <c r="C37" s="211">
        <v>19382618.049999997</v>
      </c>
      <c r="D37" s="211">
        <v>80668922.189999983</v>
      </c>
      <c r="E37" s="211">
        <v>15090965.314565018</v>
      </c>
      <c r="F37" s="245"/>
    </row>
    <row r="38" spans="1:6" ht="14.25" customHeight="1">
      <c r="A38" s="129" t="s">
        <v>337</v>
      </c>
      <c r="B38" s="239">
        <v>18854.68</v>
      </c>
      <c r="C38" s="235">
        <v>1475775.88</v>
      </c>
      <c r="D38" s="234">
        <v>16543771.52</v>
      </c>
      <c r="E38" s="235">
        <v>3094890.5154872299</v>
      </c>
    </row>
    <row r="39" spans="1:6" ht="14.25" customHeight="1">
      <c r="A39" s="131" t="s">
        <v>338</v>
      </c>
      <c r="B39" s="238">
        <v>18854.68</v>
      </c>
      <c r="C39" s="211">
        <v>1475775.88</v>
      </c>
      <c r="D39" s="246">
        <v>16543771.52</v>
      </c>
      <c r="E39" s="211">
        <v>3094890.5154872336</v>
      </c>
    </row>
    <row r="40" spans="1:6" ht="14.25" customHeight="1">
      <c r="A40" s="131" t="s">
        <v>79</v>
      </c>
      <c r="B40" s="238">
        <v>0</v>
      </c>
      <c r="C40" s="211">
        <v>0</v>
      </c>
      <c r="D40" s="211">
        <v>32931.78</v>
      </c>
      <c r="E40" s="211">
        <v>6160.6419948981602</v>
      </c>
    </row>
    <row r="41" spans="1:6" ht="14.25" customHeight="1">
      <c r="A41" s="129" t="s">
        <v>339</v>
      </c>
      <c r="B41" s="241">
        <v>0</v>
      </c>
      <c r="C41" s="242">
        <v>0</v>
      </c>
      <c r="D41" s="235">
        <v>4641467.2100000009</v>
      </c>
      <c r="E41" s="235">
        <v>868292.50686931598</v>
      </c>
    </row>
    <row r="42" spans="1:6" ht="14.25" customHeight="1">
      <c r="A42" s="129" t="s">
        <v>281</v>
      </c>
      <c r="B42" s="239">
        <v>0</v>
      </c>
      <c r="C42" s="235">
        <v>0</v>
      </c>
      <c r="D42" s="235">
        <v>0</v>
      </c>
      <c r="E42" s="235">
        <v>0</v>
      </c>
    </row>
    <row r="43" spans="1:6" ht="14.25" customHeight="1">
      <c r="A43" s="129" t="s">
        <v>282</v>
      </c>
      <c r="B43" s="626">
        <v>0</v>
      </c>
      <c r="C43" s="627">
        <v>0</v>
      </c>
      <c r="D43" s="627">
        <v>0</v>
      </c>
      <c r="E43" s="627">
        <v>0</v>
      </c>
    </row>
    <row r="44" spans="1:6" ht="14.25" customHeight="1">
      <c r="A44" s="129" t="s">
        <v>283</v>
      </c>
      <c r="B44" s="239">
        <v>0</v>
      </c>
      <c r="C44" s="235">
        <v>0</v>
      </c>
      <c r="D44" s="234">
        <v>94960</v>
      </c>
      <c r="E44" s="234">
        <v>0</v>
      </c>
    </row>
    <row r="45" spans="1:6" ht="14.25" customHeight="1">
      <c r="A45" s="131" t="s">
        <v>290</v>
      </c>
      <c r="B45" s="238">
        <v>0</v>
      </c>
      <c r="C45" s="211">
        <v>0</v>
      </c>
      <c r="D45" s="246">
        <v>94960</v>
      </c>
      <c r="E45" s="246">
        <v>0</v>
      </c>
    </row>
    <row r="46" spans="1:6" ht="14.25" customHeight="1">
      <c r="A46" s="129" t="s">
        <v>291</v>
      </c>
      <c r="B46" s="239">
        <v>0</v>
      </c>
      <c r="C46" s="235">
        <v>0</v>
      </c>
      <c r="D46" s="234">
        <v>0</v>
      </c>
      <c r="E46" s="234">
        <v>0</v>
      </c>
    </row>
    <row r="47" spans="1:6">
      <c r="A47" s="230" t="s">
        <v>118</v>
      </c>
      <c r="B47" s="253">
        <v>4861564395.1999998</v>
      </c>
      <c r="C47" s="253">
        <v>687244661.69999981</v>
      </c>
      <c r="D47" s="253">
        <v>649196258.78999996</v>
      </c>
      <c r="E47" s="253">
        <v>121446995.42</v>
      </c>
      <c r="F47" s="247"/>
    </row>
    <row r="48" spans="1:6">
      <c r="A48" s="248" t="s">
        <v>468</v>
      </c>
      <c r="B48" s="238"/>
      <c r="C48" s="211"/>
      <c r="E48" s="249"/>
      <c r="F48" s="249"/>
    </row>
    <row r="49" spans="1:5">
      <c r="A49" s="200"/>
      <c r="B49" s="238"/>
      <c r="C49" s="211"/>
    </row>
    <row r="50" spans="1:5">
      <c r="A50" s="131"/>
      <c r="B50" s="238"/>
      <c r="C50" s="238"/>
      <c r="D50" s="238"/>
      <c r="E50" s="238"/>
    </row>
    <row r="51" spans="1:5">
      <c r="A51" s="131"/>
      <c r="B51" s="238"/>
      <c r="C51" s="211"/>
    </row>
    <row r="52" spans="1:5">
      <c r="A52" s="129"/>
      <c r="B52" s="239"/>
      <c r="C52" s="235"/>
    </row>
    <row r="53" spans="1:5">
      <c r="A53" s="131"/>
      <c r="B53" s="211"/>
      <c r="C53" s="211"/>
    </row>
    <row r="54" spans="1:5">
      <c r="A54" s="131"/>
      <c r="B54" s="211"/>
      <c r="C54" s="211"/>
    </row>
    <row r="55" spans="1:5">
      <c r="A55" s="131"/>
      <c r="B55" s="211"/>
      <c r="C55" s="211"/>
    </row>
    <row r="56" spans="1:5">
      <c r="A56" s="131"/>
      <c r="B56" s="211"/>
      <c r="C56" s="211"/>
    </row>
    <row r="57" spans="1:5">
      <c r="A57" s="129"/>
      <c r="B57" s="234"/>
      <c r="C57" s="211"/>
    </row>
    <row r="58" spans="1:5">
      <c r="A58" s="129"/>
      <c r="B58" s="234"/>
      <c r="C58" s="235"/>
    </row>
    <row r="59" spans="1:5">
      <c r="A59" s="131"/>
      <c r="B59" s="250"/>
      <c r="C59" s="211"/>
    </row>
    <row r="60" spans="1:5">
      <c r="A60" s="251"/>
      <c r="B60" s="252"/>
      <c r="C60" s="252"/>
    </row>
    <row r="61" spans="1:5"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2C10-E62D-4A9D-B5BE-995A7E2BB853}">
  <sheetPr codeName="Sheet21"/>
  <dimension ref="A1:AA86"/>
  <sheetViews>
    <sheetView showGridLines="0" workbookViewId="0">
      <pane xSplit="1" ySplit="7" topLeftCell="W65" activePane="bottomRight" state="frozen"/>
      <selection activeCell="S89" sqref="B89:S89"/>
      <selection pane="topRight" activeCell="S89" sqref="B89:S89"/>
      <selection pane="bottomLeft" activeCell="S89" sqref="B89:S89"/>
      <selection pane="bottomRight" activeCell="AA82" sqref="AA82"/>
    </sheetView>
  </sheetViews>
  <sheetFormatPr defaultColWidth="11.42578125" defaultRowHeight="14.25" customHeight="1"/>
  <cols>
    <col min="1" max="1" width="70.5703125" style="181" customWidth="1"/>
    <col min="2" max="17" width="10.7109375" style="181" customWidth="1"/>
    <col min="18" max="18" width="10.7109375" style="332" customWidth="1"/>
    <col min="19" max="27" width="10.7109375" style="181" customWidth="1"/>
    <col min="28" max="16384" width="11.42578125" style="181"/>
  </cols>
  <sheetData>
    <row r="1" spans="1:27" ht="14.25" customHeight="1">
      <c r="A1" s="92" t="s">
        <v>183</v>
      </c>
      <c r="B1" s="93"/>
      <c r="C1" s="93"/>
      <c r="D1" s="93"/>
      <c r="E1" s="93"/>
      <c r="F1" s="93"/>
      <c r="G1" s="93"/>
      <c r="H1" s="93"/>
      <c r="I1" s="93"/>
      <c r="J1" s="93"/>
      <c r="K1" s="93"/>
      <c r="L1" s="93"/>
      <c r="M1" s="93"/>
      <c r="N1" s="95"/>
      <c r="O1" s="95"/>
      <c r="P1" s="95"/>
      <c r="Q1" s="95"/>
      <c r="R1" s="869"/>
      <c r="S1" s="95"/>
      <c r="T1" s="95"/>
      <c r="U1" s="95"/>
      <c r="V1" s="95"/>
      <c r="W1" s="95"/>
      <c r="X1" s="95"/>
      <c r="Y1" s="95"/>
      <c r="Z1" s="95"/>
      <c r="AA1" s="94">
        <v>20</v>
      </c>
    </row>
    <row r="3" spans="1:27" ht="14.25" customHeight="1">
      <c r="A3" s="635" t="s">
        <v>734</v>
      </c>
    </row>
    <row r="4" spans="1:27" ht="14.25" customHeight="1">
      <c r="A4" s="129" t="s">
        <v>735</v>
      </c>
    </row>
    <row r="5" spans="1:27" ht="14.25" customHeight="1">
      <c r="A5" s="227" t="s">
        <v>733</v>
      </c>
    </row>
    <row r="6" spans="1:27" ht="14.25" customHeight="1">
      <c r="A6" s="864"/>
      <c r="B6" s="1198">
        <v>2020</v>
      </c>
      <c r="C6" s="1198"/>
      <c r="D6" s="1198"/>
      <c r="E6" s="1198"/>
      <c r="F6" s="1198"/>
      <c r="G6" s="1198"/>
      <c r="H6" s="1198"/>
      <c r="I6" s="1198"/>
      <c r="J6" s="1198"/>
      <c r="K6" s="1198"/>
      <c r="L6" s="1198"/>
      <c r="M6" s="1198"/>
      <c r="N6" s="1199"/>
      <c r="O6" s="1198">
        <v>2021</v>
      </c>
      <c r="P6" s="1198"/>
      <c r="Q6" s="1198"/>
      <c r="R6" s="1198"/>
      <c r="S6" s="1198"/>
      <c r="T6" s="1198"/>
      <c r="U6" s="1198"/>
      <c r="V6" s="1198"/>
      <c r="W6" s="1198"/>
      <c r="X6" s="1198"/>
      <c r="Y6" s="1198"/>
      <c r="Z6" s="1198"/>
      <c r="AA6" s="1198"/>
    </row>
    <row r="7" spans="1:27" ht="14.2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865" t="s">
        <v>75</v>
      </c>
      <c r="O7" s="183" t="s">
        <v>181</v>
      </c>
      <c r="P7" s="183" t="s">
        <v>149</v>
      </c>
      <c r="Q7" s="183" t="s">
        <v>150</v>
      </c>
      <c r="R7" s="183" t="s">
        <v>151</v>
      </c>
      <c r="S7" s="183" t="s">
        <v>152</v>
      </c>
      <c r="T7" s="183" t="s">
        <v>153</v>
      </c>
      <c r="U7" s="183" t="s">
        <v>154</v>
      </c>
      <c r="V7" s="183" t="s">
        <v>155</v>
      </c>
      <c r="W7" s="183" t="s">
        <v>156</v>
      </c>
      <c r="X7" s="183" t="s">
        <v>157</v>
      </c>
      <c r="Y7" s="183" t="s">
        <v>158</v>
      </c>
      <c r="Z7" s="183" t="s">
        <v>159</v>
      </c>
      <c r="AA7" s="183" t="s">
        <v>75</v>
      </c>
    </row>
    <row r="8" spans="1:27" ht="14.25" customHeight="1">
      <c r="A8" s="184" t="s">
        <v>178</v>
      </c>
      <c r="B8" s="966">
        <v>0</v>
      </c>
      <c r="C8" s="966">
        <v>0</v>
      </c>
      <c r="D8" s="966">
        <v>153314080.27999994</v>
      </c>
      <c r="E8" s="966">
        <v>13937566.420000004</v>
      </c>
      <c r="F8" s="966">
        <v>51058237.560000002</v>
      </c>
      <c r="G8" s="966">
        <v>97499965.560000002</v>
      </c>
      <c r="H8" s="966">
        <v>131823822.39000002</v>
      </c>
      <c r="I8" s="966">
        <v>216313580.71000001</v>
      </c>
      <c r="J8" s="966">
        <v>121112746.76000001</v>
      </c>
      <c r="K8" s="966">
        <v>267365113.66000021</v>
      </c>
      <c r="L8" s="966">
        <v>517101486.78000069</v>
      </c>
      <c r="M8" s="966">
        <v>1160730116.4299994</v>
      </c>
      <c r="N8" s="967">
        <v>2730256716.5499997</v>
      </c>
      <c r="O8" s="966">
        <v>763466517.5699991</v>
      </c>
      <c r="P8" s="966">
        <v>1175687607.6499994</v>
      </c>
      <c r="Q8" s="966">
        <v>975189027.62999928</v>
      </c>
      <c r="R8" s="966">
        <v>940426112.13000059</v>
      </c>
      <c r="S8" s="966">
        <v>1044294187.0300009</v>
      </c>
      <c r="T8" s="966">
        <v>2550962986.0699973</v>
      </c>
      <c r="U8" s="966">
        <v>4748300565.560008</v>
      </c>
      <c r="V8" s="966">
        <v>1227498381.8500001</v>
      </c>
      <c r="W8" s="966">
        <v>722558371.60000014</v>
      </c>
      <c r="X8" s="966">
        <v>2098482955.9999986</v>
      </c>
      <c r="Y8" s="966">
        <v>340043797.05000001</v>
      </c>
      <c r="Z8" s="966">
        <v>670554942.88999999</v>
      </c>
      <c r="AA8" s="966">
        <v>17257465453.030003</v>
      </c>
    </row>
    <row r="9" spans="1:27" ht="14.25" customHeight="1">
      <c r="A9" s="184" t="s">
        <v>286</v>
      </c>
      <c r="B9" s="966">
        <v>0</v>
      </c>
      <c r="C9" s="966">
        <v>0</v>
      </c>
      <c r="D9" s="966">
        <v>81671007.219999939</v>
      </c>
      <c r="E9" s="966">
        <v>8714673.2500000037</v>
      </c>
      <c r="F9" s="966">
        <v>16718839.549999995</v>
      </c>
      <c r="G9" s="966">
        <v>18705721.109999992</v>
      </c>
      <c r="H9" s="966">
        <v>37354386.520000011</v>
      </c>
      <c r="I9" s="966">
        <v>32108248.22000001</v>
      </c>
      <c r="J9" s="966">
        <v>28051409.980000023</v>
      </c>
      <c r="K9" s="966">
        <v>84838684.99000001</v>
      </c>
      <c r="L9" s="966">
        <v>118319113.00999999</v>
      </c>
      <c r="M9" s="966">
        <v>183630123.28999984</v>
      </c>
      <c r="N9" s="967">
        <v>610112207.13999987</v>
      </c>
      <c r="O9" s="966">
        <v>133495985.38000005</v>
      </c>
      <c r="P9" s="966">
        <v>99368029.399999902</v>
      </c>
      <c r="Q9" s="966">
        <v>196821891.12999985</v>
      </c>
      <c r="R9" s="966">
        <v>135520613.30999997</v>
      </c>
      <c r="S9" s="966">
        <v>199312183.23000008</v>
      </c>
      <c r="T9" s="966">
        <v>247545351.88999981</v>
      </c>
      <c r="U9" s="966">
        <v>517588269.26000065</v>
      </c>
      <c r="V9" s="966">
        <v>180931802.3899999</v>
      </c>
      <c r="W9" s="966">
        <v>33696377.719999984</v>
      </c>
      <c r="X9" s="966">
        <v>114857590.53</v>
      </c>
      <c r="Y9" s="966">
        <v>16899143.899999995</v>
      </c>
      <c r="Z9" s="966">
        <v>26450432.400000006</v>
      </c>
      <c r="AA9" s="966">
        <v>1902487670.5400004</v>
      </c>
    </row>
    <row r="10" spans="1:27" ht="14.25" customHeight="1">
      <c r="A10" s="185" t="s">
        <v>490</v>
      </c>
      <c r="B10" s="968">
        <v>0</v>
      </c>
      <c r="C10" s="968">
        <v>0</v>
      </c>
      <c r="D10" s="968">
        <v>56254733.199999943</v>
      </c>
      <c r="E10" s="968">
        <v>8352879.2100000018</v>
      </c>
      <c r="F10" s="968">
        <v>11119281.519999998</v>
      </c>
      <c r="G10" s="968">
        <v>13263949.959999993</v>
      </c>
      <c r="H10" s="968">
        <v>24893285.270000007</v>
      </c>
      <c r="I10" s="968">
        <v>24791406.15000001</v>
      </c>
      <c r="J10" s="968">
        <v>23951942.600000028</v>
      </c>
      <c r="K10" s="968">
        <v>63060133.269999996</v>
      </c>
      <c r="L10" s="968">
        <v>95467524.909999982</v>
      </c>
      <c r="M10" s="968">
        <v>159045223.28999987</v>
      </c>
      <c r="N10" s="969">
        <v>480200359.37999988</v>
      </c>
      <c r="O10" s="968">
        <v>110623019.29000002</v>
      </c>
      <c r="P10" s="968">
        <v>79664748.189999923</v>
      </c>
      <c r="Q10" s="968">
        <v>170409507.00999981</v>
      </c>
      <c r="R10" s="968">
        <v>114546977.56000002</v>
      </c>
      <c r="S10" s="968">
        <v>161414254.8300001</v>
      </c>
      <c r="T10" s="968">
        <v>216995117.46999982</v>
      </c>
      <c r="U10" s="968">
        <v>469884792.63000083</v>
      </c>
      <c r="V10" s="968">
        <v>162786298.95999989</v>
      </c>
      <c r="W10" s="968">
        <v>30457394.909999985</v>
      </c>
      <c r="X10" s="968">
        <v>98212409.019999951</v>
      </c>
      <c r="Y10" s="968">
        <v>14422002.899999991</v>
      </c>
      <c r="Z10" s="968">
        <v>24099681.780000005</v>
      </c>
      <c r="AA10" s="968">
        <v>1653516204.5500004</v>
      </c>
    </row>
    <row r="11" spans="1:27" ht="14.25" customHeight="1">
      <c r="A11" s="185" t="s">
        <v>491</v>
      </c>
      <c r="B11" s="968">
        <v>0</v>
      </c>
      <c r="C11" s="968">
        <v>0</v>
      </c>
      <c r="D11" s="968">
        <v>10364026.58</v>
      </c>
      <c r="E11" s="968">
        <v>108108.01</v>
      </c>
      <c r="F11" s="968">
        <v>1124871.7</v>
      </c>
      <c r="G11" s="968">
        <v>4336872.9799999995</v>
      </c>
      <c r="H11" s="968">
        <v>9195254.0800000038</v>
      </c>
      <c r="I11" s="968">
        <v>5547125.7500000009</v>
      </c>
      <c r="J11" s="968">
        <v>1888430.8400000003</v>
      </c>
      <c r="K11" s="968">
        <v>17735985.130000006</v>
      </c>
      <c r="L11" s="968">
        <v>14453154.419999998</v>
      </c>
      <c r="M11" s="968">
        <v>18192591.299999993</v>
      </c>
      <c r="N11" s="969">
        <v>82946420.790000007</v>
      </c>
      <c r="O11" s="968">
        <v>16175751.64000004</v>
      </c>
      <c r="P11" s="968">
        <v>16762831.599999998</v>
      </c>
      <c r="Q11" s="968">
        <v>15589757.910000013</v>
      </c>
      <c r="R11" s="968">
        <v>12617784.119999968</v>
      </c>
      <c r="S11" s="968">
        <v>23883931.600000005</v>
      </c>
      <c r="T11" s="968">
        <v>20195433.989999976</v>
      </c>
      <c r="U11" s="968">
        <v>29257368.509999815</v>
      </c>
      <c r="V11" s="968">
        <v>9351217.4100000039</v>
      </c>
      <c r="W11" s="968">
        <v>2544858.6899999995</v>
      </c>
      <c r="X11" s="968">
        <v>12866105.520000035</v>
      </c>
      <c r="Y11" s="968">
        <v>2271233.2900000028</v>
      </c>
      <c r="Z11" s="968">
        <v>2258817</v>
      </c>
      <c r="AA11" s="968">
        <v>163775091.27999985</v>
      </c>
    </row>
    <row r="12" spans="1:27" ht="14.25" customHeight="1">
      <c r="A12" s="185" t="s">
        <v>492</v>
      </c>
      <c r="B12" s="968">
        <v>0</v>
      </c>
      <c r="C12" s="968">
        <v>0</v>
      </c>
      <c r="D12" s="968">
        <v>77297.72</v>
      </c>
      <c r="E12" s="968">
        <v>16508.91</v>
      </c>
      <c r="F12" s="968">
        <v>501809.43000000005</v>
      </c>
      <c r="G12" s="968">
        <v>725584.50000000023</v>
      </c>
      <c r="H12" s="968">
        <v>1868169.0499999998</v>
      </c>
      <c r="I12" s="968">
        <v>906464.2200000002</v>
      </c>
      <c r="J12" s="968">
        <v>1088927.0399999998</v>
      </c>
      <c r="K12" s="968">
        <v>2869909.4200000004</v>
      </c>
      <c r="L12" s="968">
        <v>2927781.9999999991</v>
      </c>
      <c r="M12" s="968">
        <v>3816647.2999999984</v>
      </c>
      <c r="N12" s="969">
        <v>14799099.589999998</v>
      </c>
      <c r="O12" s="968">
        <v>2285833.3299999987</v>
      </c>
      <c r="P12" s="968">
        <v>1579866.2699999996</v>
      </c>
      <c r="Q12" s="968">
        <v>9230316.9800000042</v>
      </c>
      <c r="R12" s="968">
        <v>4833981.1100000022</v>
      </c>
      <c r="S12" s="968">
        <v>7503644.6300000036</v>
      </c>
      <c r="T12" s="968">
        <v>4565350.7100000018</v>
      </c>
      <c r="U12" s="968">
        <v>10328265.389999993</v>
      </c>
      <c r="V12" s="968">
        <v>5980948.4000000032</v>
      </c>
      <c r="W12" s="968">
        <v>691277.12</v>
      </c>
      <c r="X12" s="968">
        <v>2670004.5099999998</v>
      </c>
      <c r="Y12" s="968">
        <v>46589.460000000006</v>
      </c>
      <c r="Z12" s="968">
        <v>45511.78</v>
      </c>
      <c r="AA12" s="968">
        <v>49761589.690000005</v>
      </c>
    </row>
    <row r="13" spans="1:27" ht="14.25" customHeight="1">
      <c r="A13" s="185" t="s">
        <v>493</v>
      </c>
      <c r="B13" s="968">
        <v>0</v>
      </c>
      <c r="C13" s="968">
        <v>0</v>
      </c>
      <c r="D13" s="968">
        <v>14968964.85</v>
      </c>
      <c r="E13" s="968">
        <v>2679.46</v>
      </c>
      <c r="F13" s="968">
        <v>918803.84</v>
      </c>
      <c r="G13" s="968">
        <v>156803.84</v>
      </c>
      <c r="H13" s="968">
        <v>67507.64</v>
      </c>
      <c r="I13" s="968">
        <v>613434.43999999994</v>
      </c>
      <c r="J13" s="968">
        <v>653947.15</v>
      </c>
      <c r="K13" s="968">
        <v>218803.49000000002</v>
      </c>
      <c r="L13" s="968">
        <v>1870213.6500000001</v>
      </c>
      <c r="M13" s="968">
        <v>361410.92</v>
      </c>
      <c r="N13" s="969">
        <v>19832569.279999997</v>
      </c>
      <c r="O13" s="968">
        <v>3507256.7099999995</v>
      </c>
      <c r="P13" s="968">
        <v>378666.67</v>
      </c>
      <c r="Q13" s="968">
        <v>162819.81000000003</v>
      </c>
      <c r="R13" s="968">
        <v>2785369.51</v>
      </c>
      <c r="S13" s="968">
        <v>3774909.67</v>
      </c>
      <c r="T13" s="968">
        <v>3341799.63</v>
      </c>
      <c r="U13" s="968">
        <v>4091346.2200000053</v>
      </c>
      <c r="V13" s="968">
        <v>1746738.7400000002</v>
      </c>
      <c r="W13" s="968">
        <v>0</v>
      </c>
      <c r="X13" s="968">
        <v>0</v>
      </c>
      <c r="Y13" s="968">
        <v>0</v>
      </c>
      <c r="Z13" s="968">
        <v>0</v>
      </c>
      <c r="AA13" s="968">
        <v>19788906.960000008</v>
      </c>
    </row>
    <row r="14" spans="1:27" ht="14.25" customHeight="1">
      <c r="A14" s="185" t="s">
        <v>494</v>
      </c>
      <c r="B14" s="968">
        <v>0</v>
      </c>
      <c r="C14" s="968">
        <v>0</v>
      </c>
      <c r="D14" s="968">
        <v>5984.87</v>
      </c>
      <c r="E14" s="968">
        <v>85779.46</v>
      </c>
      <c r="F14" s="968">
        <v>265381.86</v>
      </c>
      <c r="G14" s="968">
        <v>157828.08000000002</v>
      </c>
      <c r="H14" s="968">
        <v>132691.71</v>
      </c>
      <c r="I14" s="968">
        <v>131375.97999999998</v>
      </c>
      <c r="J14" s="968">
        <v>127964.01999999999</v>
      </c>
      <c r="K14" s="968">
        <v>176124.54</v>
      </c>
      <c r="L14" s="968">
        <v>560305.74000000011</v>
      </c>
      <c r="M14" s="968">
        <v>853226.91999999981</v>
      </c>
      <c r="N14" s="969">
        <v>2496663.1800000002</v>
      </c>
      <c r="O14" s="968">
        <v>674525.75000000035</v>
      </c>
      <c r="P14" s="968">
        <v>520296.24000000005</v>
      </c>
      <c r="Q14" s="968">
        <v>713232.07000000053</v>
      </c>
      <c r="R14" s="968">
        <v>492229.51</v>
      </c>
      <c r="S14" s="968">
        <v>939145.41999999969</v>
      </c>
      <c r="T14" s="968">
        <v>607534.55999999971</v>
      </c>
      <c r="U14" s="968">
        <v>1961537.9599999981</v>
      </c>
      <c r="V14" s="968">
        <v>387230.13999999996</v>
      </c>
      <c r="W14" s="968">
        <v>2847</v>
      </c>
      <c r="X14" s="968">
        <v>1067602.4800000002</v>
      </c>
      <c r="Y14" s="968">
        <v>159318.25</v>
      </c>
      <c r="Z14" s="968">
        <v>31428.739999999998</v>
      </c>
      <c r="AA14" s="968">
        <v>7556928.1199999992</v>
      </c>
    </row>
    <row r="15" spans="1:27" ht="14.25" customHeight="1">
      <c r="A15" s="185" t="s">
        <v>495</v>
      </c>
      <c r="B15" s="968">
        <v>0</v>
      </c>
      <c r="C15" s="968">
        <v>0</v>
      </c>
      <c r="D15" s="968">
        <v>0</v>
      </c>
      <c r="E15" s="968">
        <v>45010.18</v>
      </c>
      <c r="F15" s="968">
        <v>268284.35000000009</v>
      </c>
      <c r="G15" s="968">
        <v>33569.339999999997</v>
      </c>
      <c r="H15" s="968">
        <v>69943.529999999984</v>
      </c>
      <c r="I15" s="968">
        <v>87329.26999999999</v>
      </c>
      <c r="J15" s="968">
        <v>155201.24</v>
      </c>
      <c r="K15" s="968">
        <v>528275.64</v>
      </c>
      <c r="L15" s="968">
        <v>2978806.0700000012</v>
      </c>
      <c r="M15" s="968">
        <v>1271063.0900000001</v>
      </c>
      <c r="N15" s="969">
        <v>5437482.7100000009</v>
      </c>
      <c r="O15" s="968">
        <v>88956.670000000013</v>
      </c>
      <c r="P15" s="968">
        <v>240861.31999999998</v>
      </c>
      <c r="Q15" s="968">
        <v>652953.01</v>
      </c>
      <c r="R15" s="968">
        <v>190214.44</v>
      </c>
      <c r="S15" s="968">
        <v>1734796.7199999995</v>
      </c>
      <c r="T15" s="968">
        <v>1704714.2200000002</v>
      </c>
      <c r="U15" s="968">
        <v>273189.58000000007</v>
      </c>
      <c r="V15" s="968">
        <v>629138.34</v>
      </c>
      <c r="W15" s="968">
        <v>0</v>
      </c>
      <c r="X15" s="968">
        <v>41469</v>
      </c>
      <c r="Y15" s="968">
        <v>0</v>
      </c>
      <c r="Z15" s="968">
        <v>14993.099999999999</v>
      </c>
      <c r="AA15" s="968">
        <v>5571286.3999999985</v>
      </c>
    </row>
    <row r="16" spans="1:27" s="182" customFormat="1" ht="14.25" customHeight="1">
      <c r="A16" s="185" t="s">
        <v>496</v>
      </c>
      <c r="B16" s="968">
        <v>0</v>
      </c>
      <c r="C16" s="968">
        <v>0</v>
      </c>
      <c r="D16" s="968">
        <v>0</v>
      </c>
      <c r="E16" s="968">
        <v>103708.02</v>
      </c>
      <c r="F16" s="968">
        <v>2520406.85</v>
      </c>
      <c r="G16" s="968">
        <v>31112.41</v>
      </c>
      <c r="H16" s="968">
        <v>1127535.24</v>
      </c>
      <c r="I16" s="968">
        <v>31112.41</v>
      </c>
      <c r="J16" s="968">
        <v>184997.09</v>
      </c>
      <c r="K16" s="968">
        <v>249453.50000000003</v>
      </c>
      <c r="L16" s="968">
        <v>61326.219999999994</v>
      </c>
      <c r="M16" s="968">
        <v>89960.469999999987</v>
      </c>
      <c r="N16" s="969">
        <v>4399612.21</v>
      </c>
      <c r="O16" s="968">
        <v>140641.99000000002</v>
      </c>
      <c r="P16" s="968">
        <v>220759.11000000004</v>
      </c>
      <c r="Q16" s="968">
        <v>63304.34</v>
      </c>
      <c r="R16" s="968">
        <v>54057.06</v>
      </c>
      <c r="S16" s="968">
        <v>61500.359999999993</v>
      </c>
      <c r="T16" s="968">
        <v>135401.31</v>
      </c>
      <c r="U16" s="968">
        <v>1791768.9700000002</v>
      </c>
      <c r="V16" s="968">
        <v>50230.400000000001</v>
      </c>
      <c r="W16" s="968">
        <v>0</v>
      </c>
      <c r="X16" s="968">
        <v>0</v>
      </c>
      <c r="Y16" s="968">
        <v>0</v>
      </c>
      <c r="Z16" s="968">
        <v>0</v>
      </c>
      <c r="AA16" s="968">
        <v>2517663.5400000005</v>
      </c>
    </row>
    <row r="17" spans="1:27" ht="14.25" customHeight="1">
      <c r="A17" s="184" t="s">
        <v>277</v>
      </c>
      <c r="B17" s="966">
        <v>0</v>
      </c>
      <c r="C17" s="966">
        <v>0</v>
      </c>
      <c r="D17" s="966">
        <v>55502110.229999982</v>
      </c>
      <c r="E17" s="966">
        <v>3972616.4300000006</v>
      </c>
      <c r="F17" s="966">
        <v>13722805.829999994</v>
      </c>
      <c r="G17" s="966">
        <v>50922153.530000016</v>
      </c>
      <c r="H17" s="966">
        <v>49644846.450000033</v>
      </c>
      <c r="I17" s="966">
        <v>73031537.529999986</v>
      </c>
      <c r="J17" s="966">
        <v>52119809.189999983</v>
      </c>
      <c r="K17" s="966">
        <v>133570704.25000016</v>
      </c>
      <c r="L17" s="966">
        <v>343386685.09000069</v>
      </c>
      <c r="M17" s="966">
        <v>694252574.75999939</v>
      </c>
      <c r="N17" s="967">
        <v>1470125843.29</v>
      </c>
      <c r="O17" s="966">
        <v>522045443.28999907</v>
      </c>
      <c r="P17" s="966">
        <v>726020110.27999961</v>
      </c>
      <c r="Q17" s="966">
        <v>583248362.6099993</v>
      </c>
      <c r="R17" s="966">
        <v>587968477.76000059</v>
      </c>
      <c r="S17" s="966">
        <v>668849158.84000075</v>
      </c>
      <c r="T17" s="966">
        <v>1928713469.2599976</v>
      </c>
      <c r="U17" s="966">
        <v>3223171146.350009</v>
      </c>
      <c r="V17" s="966">
        <v>560823524.76999998</v>
      </c>
      <c r="W17" s="966">
        <v>382373952.7500003</v>
      </c>
      <c r="X17" s="966">
        <v>1140743166.7499988</v>
      </c>
      <c r="Y17" s="966">
        <v>180025776.60000011</v>
      </c>
      <c r="Z17" s="966">
        <v>531568459.07999998</v>
      </c>
      <c r="AA17" s="966">
        <v>11035551048.340004</v>
      </c>
    </row>
    <row r="18" spans="1:27" ht="14.25" customHeight="1">
      <c r="A18" s="185" t="s">
        <v>497</v>
      </c>
      <c r="B18" s="968">
        <v>0</v>
      </c>
      <c r="C18" s="968">
        <v>0</v>
      </c>
      <c r="D18" s="968">
        <v>54798122.999999985</v>
      </c>
      <c r="E18" s="968">
        <v>3961898.5900000008</v>
      </c>
      <c r="F18" s="968">
        <v>12971881.809999995</v>
      </c>
      <c r="G18" s="968">
        <v>48620232.320000008</v>
      </c>
      <c r="H18" s="968">
        <v>49567685.330000035</v>
      </c>
      <c r="I18" s="968">
        <v>72343881.85999997</v>
      </c>
      <c r="J18" s="968">
        <v>52035748.12999998</v>
      </c>
      <c r="K18" s="968">
        <v>132690822.60000016</v>
      </c>
      <c r="L18" s="968">
        <v>343198403.45000064</v>
      </c>
      <c r="M18" s="968">
        <v>693359459.20999932</v>
      </c>
      <c r="N18" s="969">
        <v>1463548136.3000002</v>
      </c>
      <c r="O18" s="968">
        <v>521711145.21999913</v>
      </c>
      <c r="P18" s="968">
        <v>724895384.50999963</v>
      </c>
      <c r="Q18" s="968">
        <v>582781375.02999938</v>
      </c>
      <c r="R18" s="968">
        <v>587509550.57000053</v>
      </c>
      <c r="S18" s="968">
        <v>668724786.27000082</v>
      </c>
      <c r="T18" s="968">
        <v>1919390612.9799976</v>
      </c>
      <c r="U18" s="968">
        <v>3217729747.2100086</v>
      </c>
      <c r="V18" s="968">
        <v>559195120.06999993</v>
      </c>
      <c r="W18" s="968">
        <v>381729666.08000028</v>
      </c>
      <c r="X18" s="968">
        <v>1140552758.5299988</v>
      </c>
      <c r="Y18" s="968">
        <v>180025776.60000011</v>
      </c>
      <c r="Z18" s="968">
        <v>531568459.07999998</v>
      </c>
      <c r="AA18" s="968">
        <v>11015814382.150005</v>
      </c>
    </row>
    <row r="19" spans="1:27" ht="14.25" customHeight="1">
      <c r="A19" s="185" t="s">
        <v>498</v>
      </c>
      <c r="B19" s="968">
        <v>0</v>
      </c>
      <c r="C19" s="968">
        <v>0</v>
      </c>
      <c r="D19" s="968">
        <v>0</v>
      </c>
      <c r="E19" s="968">
        <v>0</v>
      </c>
      <c r="F19" s="968">
        <v>0</v>
      </c>
      <c r="G19" s="968">
        <v>0</v>
      </c>
      <c r="H19" s="968">
        <v>0</v>
      </c>
      <c r="I19" s="968">
        <v>0</v>
      </c>
      <c r="J19" s="968">
        <v>0</v>
      </c>
      <c r="K19" s="968">
        <v>0</v>
      </c>
      <c r="L19" s="968">
        <v>0</v>
      </c>
      <c r="M19" s="968">
        <v>0</v>
      </c>
      <c r="N19" s="969">
        <v>0</v>
      </c>
      <c r="O19" s="968">
        <v>0</v>
      </c>
      <c r="P19" s="968">
        <v>0</v>
      </c>
      <c r="Q19" s="968">
        <v>0</v>
      </c>
      <c r="R19" s="968">
        <v>0</v>
      </c>
      <c r="S19" s="968">
        <v>0</v>
      </c>
      <c r="T19" s="968">
        <v>0</v>
      </c>
      <c r="U19" s="968">
        <v>0</v>
      </c>
      <c r="V19" s="968">
        <v>0</v>
      </c>
      <c r="W19" s="968">
        <v>0</v>
      </c>
      <c r="X19" s="968">
        <v>0</v>
      </c>
      <c r="Y19" s="968">
        <v>0</v>
      </c>
      <c r="Z19" s="968">
        <v>0</v>
      </c>
      <c r="AA19" s="968">
        <v>0</v>
      </c>
    </row>
    <row r="20" spans="1:27" ht="14.25" customHeight="1">
      <c r="A20" s="185" t="s">
        <v>499</v>
      </c>
      <c r="B20" s="968">
        <v>0</v>
      </c>
      <c r="C20" s="968">
        <v>0</v>
      </c>
      <c r="D20" s="968">
        <v>0</v>
      </c>
      <c r="E20" s="968">
        <v>0</v>
      </c>
      <c r="F20" s="968">
        <v>0</v>
      </c>
      <c r="G20" s="968">
        <v>0</v>
      </c>
      <c r="H20" s="968">
        <v>0</v>
      </c>
      <c r="I20" s="968">
        <v>0</v>
      </c>
      <c r="J20" s="968">
        <v>0</v>
      </c>
      <c r="K20" s="968">
        <v>0</v>
      </c>
      <c r="L20" s="968">
        <v>0</v>
      </c>
      <c r="M20" s="968">
        <v>0</v>
      </c>
      <c r="N20" s="969">
        <v>0</v>
      </c>
      <c r="O20" s="968">
        <v>0</v>
      </c>
      <c r="P20" s="968">
        <v>0</v>
      </c>
      <c r="Q20" s="968">
        <v>0</v>
      </c>
      <c r="R20" s="968">
        <v>0</v>
      </c>
      <c r="S20" s="968">
        <v>0</v>
      </c>
      <c r="T20" s="968">
        <v>0</v>
      </c>
      <c r="U20" s="968">
        <v>0</v>
      </c>
      <c r="V20" s="968">
        <v>0</v>
      </c>
      <c r="W20" s="968">
        <v>0</v>
      </c>
      <c r="X20" s="968">
        <v>0</v>
      </c>
      <c r="Y20" s="968">
        <v>0</v>
      </c>
      <c r="Z20" s="968">
        <v>0</v>
      </c>
      <c r="AA20" s="968">
        <v>0</v>
      </c>
    </row>
    <row r="21" spans="1:27" ht="14.25" customHeight="1">
      <c r="A21" s="185" t="s">
        <v>500</v>
      </c>
      <c r="B21" s="968">
        <v>0</v>
      </c>
      <c r="C21" s="968">
        <v>0</v>
      </c>
      <c r="D21" s="968">
        <v>689797.23</v>
      </c>
      <c r="E21" s="968">
        <v>0</v>
      </c>
      <c r="F21" s="968">
        <v>716130.72</v>
      </c>
      <c r="G21" s="968">
        <v>2164890.73</v>
      </c>
      <c r="H21" s="968">
        <v>0</v>
      </c>
      <c r="I21" s="968">
        <v>506622.73</v>
      </c>
      <c r="J21" s="968">
        <v>0</v>
      </c>
      <c r="K21" s="968">
        <v>802834.82000000007</v>
      </c>
      <c r="L21" s="968">
        <v>89066.25</v>
      </c>
      <c r="M21" s="968">
        <v>809649.59</v>
      </c>
      <c r="N21" s="969">
        <v>5778992.0699999994</v>
      </c>
      <c r="O21" s="968">
        <v>275387.33</v>
      </c>
      <c r="P21" s="968">
        <v>1080467.1900000002</v>
      </c>
      <c r="Q21" s="968">
        <v>371552.41</v>
      </c>
      <c r="R21" s="968">
        <v>427444.65</v>
      </c>
      <c r="S21" s="968">
        <v>0</v>
      </c>
      <c r="T21" s="968">
        <v>1830281.8499999999</v>
      </c>
      <c r="U21" s="968">
        <v>3990760.37</v>
      </c>
      <c r="V21" s="968">
        <v>0</v>
      </c>
      <c r="W21" s="968">
        <v>0</v>
      </c>
      <c r="X21" s="968">
        <v>0</v>
      </c>
      <c r="Y21" s="968">
        <v>0</v>
      </c>
      <c r="Z21" s="968">
        <v>0</v>
      </c>
      <c r="AA21" s="968">
        <v>7975893.7999999998</v>
      </c>
    </row>
    <row r="22" spans="1:27" s="182" customFormat="1" ht="14.25" customHeight="1">
      <c r="A22" s="185" t="s">
        <v>501</v>
      </c>
      <c r="B22" s="968">
        <v>0</v>
      </c>
      <c r="C22" s="968">
        <v>0</v>
      </c>
      <c r="D22" s="968">
        <v>0</v>
      </c>
      <c r="E22" s="968">
        <v>0</v>
      </c>
      <c r="F22" s="968">
        <v>0</v>
      </c>
      <c r="G22" s="968">
        <v>113447.95</v>
      </c>
      <c r="H22" s="968">
        <v>42542.98</v>
      </c>
      <c r="I22" s="968">
        <v>42542.98</v>
      </c>
      <c r="J22" s="968">
        <v>42542.98</v>
      </c>
      <c r="K22" s="968">
        <v>42542.98</v>
      </c>
      <c r="L22" s="968">
        <v>51932.94</v>
      </c>
      <c r="M22" s="968">
        <v>0</v>
      </c>
      <c r="N22" s="969">
        <v>335552.81</v>
      </c>
      <c r="O22" s="968">
        <v>31159.759999999998</v>
      </c>
      <c r="P22" s="968">
        <v>15579.88</v>
      </c>
      <c r="Q22" s="968">
        <v>15579.88</v>
      </c>
      <c r="R22" s="968">
        <v>0</v>
      </c>
      <c r="S22" s="968">
        <v>118997.14</v>
      </c>
      <c r="T22" s="968">
        <v>851851.99</v>
      </c>
      <c r="U22" s="968">
        <v>92103.799999999988</v>
      </c>
      <c r="V22" s="968">
        <v>0</v>
      </c>
      <c r="W22" s="968">
        <v>644286.67000000004</v>
      </c>
      <c r="X22" s="968">
        <v>0</v>
      </c>
      <c r="Y22" s="968">
        <v>0</v>
      </c>
      <c r="Z22" s="968">
        <v>0</v>
      </c>
      <c r="AA22" s="968">
        <v>1769559.12</v>
      </c>
    </row>
    <row r="23" spans="1:27" s="182" customFormat="1" ht="14.25" customHeight="1">
      <c r="A23" s="185" t="s">
        <v>502</v>
      </c>
      <c r="B23" s="968">
        <v>0</v>
      </c>
      <c r="C23" s="968">
        <v>0</v>
      </c>
      <c r="D23" s="968">
        <v>0</v>
      </c>
      <c r="E23" s="968">
        <v>0</v>
      </c>
      <c r="F23" s="968">
        <v>0</v>
      </c>
      <c r="G23" s="968">
        <v>0</v>
      </c>
      <c r="H23" s="968">
        <v>0</v>
      </c>
      <c r="I23" s="968">
        <v>0</v>
      </c>
      <c r="J23" s="968">
        <v>0</v>
      </c>
      <c r="K23" s="968">
        <v>0</v>
      </c>
      <c r="L23" s="968">
        <v>0</v>
      </c>
      <c r="M23" s="968">
        <v>0</v>
      </c>
      <c r="N23" s="969">
        <v>0</v>
      </c>
      <c r="O23" s="968">
        <v>0</v>
      </c>
      <c r="P23" s="968">
        <v>0</v>
      </c>
      <c r="Q23" s="968">
        <v>0</v>
      </c>
      <c r="R23" s="968">
        <v>0</v>
      </c>
      <c r="S23" s="968">
        <v>0</v>
      </c>
      <c r="T23" s="968">
        <v>6632434.900000006</v>
      </c>
      <c r="U23" s="968">
        <v>1314487.2</v>
      </c>
      <c r="V23" s="968">
        <v>1628404.7</v>
      </c>
      <c r="W23" s="968">
        <v>0</v>
      </c>
      <c r="X23" s="968">
        <v>164310.9</v>
      </c>
      <c r="Y23" s="968">
        <v>0</v>
      </c>
      <c r="Z23" s="968">
        <v>0</v>
      </c>
      <c r="AA23" s="968">
        <v>9739637.7000000067</v>
      </c>
    </row>
    <row r="24" spans="1:27" s="182" customFormat="1" ht="14.25" customHeight="1">
      <c r="A24" s="185" t="s">
        <v>503</v>
      </c>
      <c r="B24" s="968">
        <v>0</v>
      </c>
      <c r="C24" s="968">
        <v>0</v>
      </c>
      <c r="D24" s="968">
        <v>0</v>
      </c>
      <c r="E24" s="968">
        <v>5358.92</v>
      </c>
      <c r="F24" s="968">
        <v>1607.68</v>
      </c>
      <c r="G24" s="968">
        <v>13854.85</v>
      </c>
      <c r="H24" s="968">
        <v>30550.890000000003</v>
      </c>
      <c r="I24" s="968">
        <v>136882.28</v>
      </c>
      <c r="J24" s="968">
        <v>37725.18</v>
      </c>
      <c r="K24" s="968">
        <v>34176.06</v>
      </c>
      <c r="L24" s="968">
        <v>37206.86</v>
      </c>
      <c r="M24" s="968">
        <v>56697.460000000006</v>
      </c>
      <c r="N24" s="969">
        <v>354060.18</v>
      </c>
      <c r="O24" s="968">
        <v>26632.34</v>
      </c>
      <c r="P24" s="968">
        <v>26877.15</v>
      </c>
      <c r="Q24" s="968">
        <v>79855.289999999994</v>
      </c>
      <c r="R24" s="968">
        <v>29515.73</v>
      </c>
      <c r="S24" s="968">
        <v>4420.3999999999996</v>
      </c>
      <c r="T24" s="968">
        <v>8287.5400000000009</v>
      </c>
      <c r="U24" s="968">
        <v>31644.51</v>
      </c>
      <c r="V24" s="968">
        <v>0</v>
      </c>
      <c r="W24" s="968">
        <v>0</v>
      </c>
      <c r="X24" s="968">
        <v>25689.32</v>
      </c>
      <c r="Y24" s="968">
        <v>0</v>
      </c>
      <c r="Z24" s="968">
        <v>0</v>
      </c>
      <c r="AA24" s="968">
        <v>232922.28000000003</v>
      </c>
    </row>
    <row r="25" spans="1:27" s="182" customFormat="1" ht="14.25" customHeight="1">
      <c r="A25" s="185" t="s">
        <v>504</v>
      </c>
      <c r="B25" s="968">
        <v>0</v>
      </c>
      <c r="C25" s="968">
        <v>0</v>
      </c>
      <c r="D25" s="968">
        <v>0</v>
      </c>
      <c r="E25" s="968">
        <v>2679.46</v>
      </c>
      <c r="F25" s="968">
        <v>803.84</v>
      </c>
      <c r="G25" s="968">
        <v>8923.84</v>
      </c>
      <c r="H25" s="968">
        <v>803.84</v>
      </c>
      <c r="I25" s="968">
        <v>803.84</v>
      </c>
      <c r="J25" s="968">
        <v>1896.4499999999998</v>
      </c>
      <c r="K25" s="968">
        <v>163.89999999999998</v>
      </c>
      <c r="L25" s="968">
        <v>9346.91</v>
      </c>
      <c r="M25" s="968">
        <v>13384.249999999998</v>
      </c>
      <c r="N25" s="969">
        <v>38806.33</v>
      </c>
      <c r="O25" s="968">
        <v>163.89</v>
      </c>
      <c r="P25" s="968">
        <v>1801.55</v>
      </c>
      <c r="Q25" s="968">
        <v>0</v>
      </c>
      <c r="R25" s="968">
        <v>983.33999999999992</v>
      </c>
      <c r="S25" s="968">
        <v>0</v>
      </c>
      <c r="T25" s="968">
        <v>0</v>
      </c>
      <c r="U25" s="968">
        <v>230</v>
      </c>
      <c r="V25" s="968">
        <v>0</v>
      </c>
      <c r="W25" s="968">
        <v>0</v>
      </c>
      <c r="X25" s="968">
        <v>0</v>
      </c>
      <c r="Y25" s="968">
        <v>0</v>
      </c>
      <c r="Z25" s="968">
        <v>0</v>
      </c>
      <c r="AA25" s="968">
        <v>3178.7799999999997</v>
      </c>
    </row>
    <row r="26" spans="1:27" s="182" customFormat="1" ht="14.25" customHeight="1">
      <c r="A26" s="185" t="s">
        <v>505</v>
      </c>
      <c r="B26" s="968">
        <v>0</v>
      </c>
      <c r="C26" s="968">
        <v>0</v>
      </c>
      <c r="D26" s="968">
        <v>14190</v>
      </c>
      <c r="E26" s="968">
        <v>2679.46</v>
      </c>
      <c r="F26" s="968">
        <v>32381.78</v>
      </c>
      <c r="G26" s="968">
        <v>803.84</v>
      </c>
      <c r="H26" s="968">
        <v>3263.4100000000003</v>
      </c>
      <c r="I26" s="968">
        <v>803.84</v>
      </c>
      <c r="J26" s="968">
        <v>1896.4499999999998</v>
      </c>
      <c r="K26" s="968">
        <v>163.89</v>
      </c>
      <c r="L26" s="968">
        <v>728.68</v>
      </c>
      <c r="M26" s="968">
        <v>13384.249999999998</v>
      </c>
      <c r="N26" s="969">
        <v>70295.599999999991</v>
      </c>
      <c r="O26" s="968">
        <v>954.75</v>
      </c>
      <c r="P26" s="968">
        <v>0</v>
      </c>
      <c r="Q26" s="968">
        <v>0</v>
      </c>
      <c r="R26" s="968">
        <v>983.4699999999998</v>
      </c>
      <c r="S26" s="968">
        <v>955.03</v>
      </c>
      <c r="T26" s="968">
        <v>0</v>
      </c>
      <c r="U26" s="968">
        <v>12173.26</v>
      </c>
      <c r="V26" s="968">
        <v>0</v>
      </c>
      <c r="W26" s="968">
        <v>0</v>
      </c>
      <c r="X26" s="968">
        <v>408</v>
      </c>
      <c r="Y26" s="968">
        <v>0</v>
      </c>
      <c r="Z26" s="968">
        <v>0</v>
      </c>
      <c r="AA26" s="968">
        <v>15474.51</v>
      </c>
    </row>
    <row r="27" spans="1:27" s="182" customFormat="1" ht="14.25" customHeight="1">
      <c r="A27" s="184" t="s">
        <v>276</v>
      </c>
      <c r="B27" s="966">
        <v>0</v>
      </c>
      <c r="C27" s="966">
        <v>0</v>
      </c>
      <c r="D27" s="966">
        <v>5105374.59</v>
      </c>
      <c r="E27" s="966">
        <v>417786.06</v>
      </c>
      <c r="F27" s="966">
        <v>12603575.6</v>
      </c>
      <c r="G27" s="966">
        <v>4893516.6300000008</v>
      </c>
      <c r="H27" s="966">
        <v>15571947.780000003</v>
      </c>
      <c r="I27" s="966">
        <v>101942062.26000002</v>
      </c>
      <c r="J27" s="966">
        <v>34009474.640000001</v>
      </c>
      <c r="K27" s="966">
        <v>30524239.489999995</v>
      </c>
      <c r="L27" s="966">
        <v>42147541.970000014</v>
      </c>
      <c r="M27" s="966">
        <v>262765238.65000004</v>
      </c>
      <c r="N27" s="967">
        <v>509980757.67000008</v>
      </c>
      <c r="O27" s="966">
        <v>92827434.129999965</v>
      </c>
      <c r="P27" s="966">
        <v>336699562.40999997</v>
      </c>
      <c r="Q27" s="966">
        <v>178293977.87</v>
      </c>
      <c r="R27" s="966">
        <v>196001347.76000005</v>
      </c>
      <c r="S27" s="966">
        <v>151404135.14999998</v>
      </c>
      <c r="T27" s="966">
        <v>347598378.11000025</v>
      </c>
      <c r="U27" s="966">
        <v>953677284.71999907</v>
      </c>
      <c r="V27" s="966">
        <v>471397340.28000009</v>
      </c>
      <c r="W27" s="966">
        <v>304204228.86999995</v>
      </c>
      <c r="X27" s="966">
        <v>835420179.12</v>
      </c>
      <c r="Y27" s="966">
        <v>139397387.58999994</v>
      </c>
      <c r="Z27" s="966">
        <v>110963694.42999999</v>
      </c>
      <c r="AA27" s="966">
        <v>4117884950.4399996</v>
      </c>
    </row>
    <row r="28" spans="1:27" s="182" customFormat="1" ht="14.25" customHeight="1">
      <c r="A28" s="185" t="s">
        <v>506</v>
      </c>
      <c r="B28" s="968">
        <v>0</v>
      </c>
      <c r="C28" s="968">
        <v>0</v>
      </c>
      <c r="D28" s="968">
        <v>4765871.24</v>
      </c>
      <c r="E28" s="968">
        <v>34257.46</v>
      </c>
      <c r="F28" s="968">
        <v>803.84</v>
      </c>
      <c r="G28" s="968">
        <v>803.84</v>
      </c>
      <c r="H28" s="968">
        <v>2458857.8000000003</v>
      </c>
      <c r="I28" s="968">
        <v>286720.02</v>
      </c>
      <c r="J28" s="968">
        <v>4457183.33</v>
      </c>
      <c r="K28" s="968">
        <v>4102205.9600000004</v>
      </c>
      <c r="L28" s="968">
        <v>4296284.4899999993</v>
      </c>
      <c r="M28" s="968">
        <v>4330043.0599999996</v>
      </c>
      <c r="N28" s="969">
        <v>24733031.039999999</v>
      </c>
      <c r="O28" s="968">
        <v>3113007.65</v>
      </c>
      <c r="P28" s="968">
        <v>3350585.6899999995</v>
      </c>
      <c r="Q28" s="968">
        <v>14747573.439999999</v>
      </c>
      <c r="R28" s="968">
        <v>983.33999999999992</v>
      </c>
      <c r="S28" s="968">
        <v>2751474.7800000003</v>
      </c>
      <c r="T28" s="968">
        <v>889504.96</v>
      </c>
      <c r="U28" s="968">
        <v>5264857.83</v>
      </c>
      <c r="V28" s="968">
        <v>99560</v>
      </c>
      <c r="W28" s="968">
        <v>0</v>
      </c>
      <c r="X28" s="968">
        <v>0</v>
      </c>
      <c r="Y28" s="968">
        <v>0</v>
      </c>
      <c r="Z28" s="968">
        <v>0</v>
      </c>
      <c r="AA28" s="968">
        <v>30217547.690000005</v>
      </c>
    </row>
    <row r="29" spans="1:27" s="182" customFormat="1" ht="14.25" customHeight="1">
      <c r="A29" s="185" t="s">
        <v>507</v>
      </c>
      <c r="B29" s="968">
        <v>0</v>
      </c>
      <c r="C29" s="968">
        <v>0</v>
      </c>
      <c r="D29" s="968">
        <v>0</v>
      </c>
      <c r="E29" s="968">
        <v>5358.92</v>
      </c>
      <c r="F29" s="968">
        <v>1607.68</v>
      </c>
      <c r="G29" s="968">
        <v>1607.68</v>
      </c>
      <c r="H29" s="968">
        <v>2410428.41</v>
      </c>
      <c r="I29" s="968">
        <v>44918.9</v>
      </c>
      <c r="J29" s="968">
        <v>3792.8999999999996</v>
      </c>
      <c r="K29" s="968">
        <v>327.78</v>
      </c>
      <c r="L29" s="968">
        <v>1457.36</v>
      </c>
      <c r="M29" s="968">
        <v>39439.71</v>
      </c>
      <c r="N29" s="969">
        <v>2508939.3399999994</v>
      </c>
      <c r="O29" s="968">
        <v>53483.92</v>
      </c>
      <c r="P29" s="968">
        <v>58412.710000000006</v>
      </c>
      <c r="Q29" s="968">
        <v>44890.16</v>
      </c>
      <c r="R29" s="968">
        <v>17149.62</v>
      </c>
      <c r="S29" s="968">
        <v>133713.41999999998</v>
      </c>
      <c r="T29" s="968">
        <v>104807.34000000001</v>
      </c>
      <c r="U29" s="968">
        <v>1831.18</v>
      </c>
      <c r="V29" s="968">
        <v>27.04</v>
      </c>
      <c r="W29" s="968">
        <v>0</v>
      </c>
      <c r="X29" s="968">
        <v>0</v>
      </c>
      <c r="Y29" s="968">
        <v>0</v>
      </c>
      <c r="Z29" s="968">
        <v>0</v>
      </c>
      <c r="AA29" s="968">
        <v>414315.38999999996</v>
      </c>
    </row>
    <row r="30" spans="1:27" s="182" customFormat="1" ht="14.25" customHeight="1">
      <c r="A30" s="185" t="s">
        <v>508</v>
      </c>
      <c r="B30" s="968">
        <v>0</v>
      </c>
      <c r="C30" s="968">
        <v>0</v>
      </c>
      <c r="D30" s="968">
        <v>0</v>
      </c>
      <c r="E30" s="968">
        <v>5358.92</v>
      </c>
      <c r="F30" s="968">
        <v>12103089.75</v>
      </c>
      <c r="G30" s="968">
        <v>3742315.7700000005</v>
      </c>
      <c r="H30" s="968">
        <v>8518361.9800000004</v>
      </c>
      <c r="I30" s="968">
        <v>4317110.1500000004</v>
      </c>
      <c r="J30" s="968">
        <v>4650712.67</v>
      </c>
      <c r="K30" s="968">
        <v>4471556.459999999</v>
      </c>
      <c r="L30" s="968">
        <v>8853509.8199999984</v>
      </c>
      <c r="M30" s="968">
        <v>22614421.610000007</v>
      </c>
      <c r="N30" s="969">
        <v>69276437.13000001</v>
      </c>
      <c r="O30" s="968">
        <v>4190263.4399999995</v>
      </c>
      <c r="P30" s="968">
        <v>2674789.0099999993</v>
      </c>
      <c r="Q30" s="968">
        <v>3700748.3600000013</v>
      </c>
      <c r="R30" s="968">
        <v>12050980.43</v>
      </c>
      <c r="S30" s="968">
        <v>749136.84000000008</v>
      </c>
      <c r="T30" s="968">
        <v>2012206.4499999995</v>
      </c>
      <c r="U30" s="968">
        <v>6468261.7100000009</v>
      </c>
      <c r="V30" s="968">
        <v>1479844.19</v>
      </c>
      <c r="W30" s="968">
        <v>0</v>
      </c>
      <c r="X30" s="968">
        <v>1740992.2799999998</v>
      </c>
      <c r="Y30" s="968">
        <v>0</v>
      </c>
      <c r="Z30" s="968">
        <v>829510.39</v>
      </c>
      <c r="AA30" s="968">
        <v>35896733.100000001</v>
      </c>
    </row>
    <row r="31" spans="1:27" ht="14.25" customHeight="1">
      <c r="A31" s="185" t="s">
        <v>509</v>
      </c>
      <c r="B31" s="968">
        <v>0</v>
      </c>
      <c r="C31" s="968">
        <v>0</v>
      </c>
      <c r="D31" s="968">
        <v>101445.34000000001</v>
      </c>
      <c r="E31" s="968">
        <v>228000</v>
      </c>
      <c r="F31" s="968">
        <v>45916</v>
      </c>
      <c r="G31" s="968">
        <v>599097.8600000001</v>
      </c>
      <c r="H31" s="968">
        <v>384942.76000000007</v>
      </c>
      <c r="I31" s="968">
        <v>1881283.8200000008</v>
      </c>
      <c r="J31" s="968">
        <v>210175.16999999993</v>
      </c>
      <c r="K31" s="968">
        <v>1233694.0599999996</v>
      </c>
      <c r="L31" s="968">
        <v>1455351.3900000004</v>
      </c>
      <c r="M31" s="968">
        <v>880353.31999999972</v>
      </c>
      <c r="N31" s="969">
        <v>7020259.7200000007</v>
      </c>
      <c r="O31" s="968">
        <v>1209023.31</v>
      </c>
      <c r="P31" s="968">
        <v>572804.17000000027</v>
      </c>
      <c r="Q31" s="968">
        <v>2828700.8799999873</v>
      </c>
      <c r="R31" s="968">
        <v>3345593.5099999979</v>
      </c>
      <c r="S31" s="968">
        <v>1916047.4800000091</v>
      </c>
      <c r="T31" s="968">
        <v>3004283.7199999937</v>
      </c>
      <c r="U31" s="968">
        <v>39104475.649999969</v>
      </c>
      <c r="V31" s="968">
        <v>12100370.850000001</v>
      </c>
      <c r="W31" s="968">
        <v>38825.289999999994</v>
      </c>
      <c r="X31" s="968">
        <v>542332.85</v>
      </c>
      <c r="Y31" s="968">
        <v>41968.82999999998</v>
      </c>
      <c r="Z31" s="968">
        <v>0</v>
      </c>
      <c r="AA31" s="968">
        <v>64704426.539999954</v>
      </c>
    </row>
    <row r="32" spans="1:27" ht="14.25" customHeight="1">
      <c r="A32" s="185" t="s">
        <v>510</v>
      </c>
      <c r="B32" s="968">
        <v>0</v>
      </c>
      <c r="C32" s="968">
        <v>0</v>
      </c>
      <c r="D32" s="968">
        <v>0</v>
      </c>
      <c r="E32" s="968">
        <v>0</v>
      </c>
      <c r="F32" s="968">
        <v>0</v>
      </c>
      <c r="G32" s="968">
        <v>0</v>
      </c>
      <c r="H32" s="968">
        <v>0</v>
      </c>
      <c r="I32" s="968">
        <v>489944.16</v>
      </c>
      <c r="J32" s="968">
        <v>0</v>
      </c>
      <c r="K32" s="968">
        <v>33248</v>
      </c>
      <c r="L32" s="968">
        <v>2356937</v>
      </c>
      <c r="M32" s="968">
        <v>114715.21000000002</v>
      </c>
      <c r="N32" s="969">
        <v>2994844.37</v>
      </c>
      <c r="O32" s="968">
        <v>48162</v>
      </c>
      <c r="P32" s="968">
        <v>0</v>
      </c>
      <c r="Q32" s="968">
        <v>333860</v>
      </c>
      <c r="R32" s="968">
        <v>299.62</v>
      </c>
      <c r="S32" s="968">
        <v>172058.4</v>
      </c>
      <c r="T32" s="968">
        <v>200734.8</v>
      </c>
      <c r="U32" s="968">
        <v>6411255.7999999998</v>
      </c>
      <c r="V32" s="968">
        <v>3417899.1799999997</v>
      </c>
      <c r="W32" s="968">
        <v>0</v>
      </c>
      <c r="X32" s="968">
        <v>841890</v>
      </c>
      <c r="Y32" s="968">
        <v>0</v>
      </c>
      <c r="Z32" s="968">
        <v>0</v>
      </c>
      <c r="AA32" s="968">
        <v>11426159.800000001</v>
      </c>
    </row>
    <row r="33" spans="1:27" ht="14.25" customHeight="1">
      <c r="A33" s="185" t="s">
        <v>511</v>
      </c>
      <c r="B33" s="968">
        <v>0</v>
      </c>
      <c r="C33" s="968">
        <v>0</v>
      </c>
      <c r="D33" s="968">
        <v>54055.47</v>
      </c>
      <c r="E33" s="968">
        <v>2679.46</v>
      </c>
      <c r="F33" s="968">
        <v>2918.9</v>
      </c>
      <c r="G33" s="968">
        <v>47205.08</v>
      </c>
      <c r="H33" s="968">
        <v>2390.14</v>
      </c>
      <c r="I33" s="968">
        <v>11362.76</v>
      </c>
      <c r="J33" s="968">
        <v>5308.84</v>
      </c>
      <c r="K33" s="968">
        <v>1768.78</v>
      </c>
      <c r="L33" s="968">
        <v>315825.12999999995</v>
      </c>
      <c r="M33" s="968">
        <v>13384.249999999998</v>
      </c>
      <c r="N33" s="969">
        <v>456898.80999999994</v>
      </c>
      <c r="O33" s="968">
        <v>1826015.47</v>
      </c>
      <c r="P33" s="968">
        <v>7086850.3999999976</v>
      </c>
      <c r="Q33" s="968">
        <v>7923377.5099999979</v>
      </c>
      <c r="R33" s="968">
        <v>9179019.7099999972</v>
      </c>
      <c r="S33" s="968">
        <v>7796826.4799999977</v>
      </c>
      <c r="T33" s="968">
        <v>6569296.7400000012</v>
      </c>
      <c r="U33" s="968">
        <v>5077374.0999999996</v>
      </c>
      <c r="V33" s="968">
        <v>4600260.9900000021</v>
      </c>
      <c r="W33" s="968">
        <v>725360.49000000011</v>
      </c>
      <c r="X33" s="968">
        <v>7060254.2799999993</v>
      </c>
      <c r="Y33" s="968">
        <v>189887.84</v>
      </c>
      <c r="Z33" s="968">
        <v>2017086.7900000003</v>
      </c>
      <c r="AA33" s="968">
        <v>60051610.800000004</v>
      </c>
    </row>
    <row r="34" spans="1:27" ht="14.25" customHeight="1">
      <c r="A34" s="185" t="s">
        <v>512</v>
      </c>
      <c r="B34" s="968">
        <v>0</v>
      </c>
      <c r="C34" s="968">
        <v>0</v>
      </c>
      <c r="D34" s="968">
        <v>110990.25999999998</v>
      </c>
      <c r="E34" s="968">
        <v>28638.41</v>
      </c>
      <c r="F34" s="968">
        <v>225431.89</v>
      </c>
      <c r="G34" s="968">
        <v>289592.03999999998</v>
      </c>
      <c r="H34" s="968">
        <v>1673424.8099999996</v>
      </c>
      <c r="I34" s="968">
        <v>1366617.91</v>
      </c>
      <c r="J34" s="968">
        <v>5693842.4400000023</v>
      </c>
      <c r="K34" s="968">
        <v>4032085.100000001</v>
      </c>
      <c r="L34" s="968">
        <v>5914557.0399999991</v>
      </c>
      <c r="M34" s="968">
        <v>6375436.5200000005</v>
      </c>
      <c r="N34" s="969">
        <v>25710616.420000002</v>
      </c>
      <c r="O34" s="968">
        <v>2857702.9800000004</v>
      </c>
      <c r="P34" s="968">
        <v>3060916.4799999995</v>
      </c>
      <c r="Q34" s="968">
        <v>3626979.4899999988</v>
      </c>
      <c r="R34" s="968">
        <v>15973210.900000017</v>
      </c>
      <c r="S34" s="968">
        <v>12768863.29999999</v>
      </c>
      <c r="T34" s="968">
        <v>10727793.009999998</v>
      </c>
      <c r="U34" s="968">
        <v>22368277.080000028</v>
      </c>
      <c r="V34" s="968">
        <v>8505908.9000000004</v>
      </c>
      <c r="W34" s="968">
        <v>972210.89000000013</v>
      </c>
      <c r="X34" s="968">
        <v>1527841.8800000004</v>
      </c>
      <c r="Y34" s="968">
        <v>926253.44</v>
      </c>
      <c r="Z34" s="968">
        <v>84140.37</v>
      </c>
      <c r="AA34" s="968">
        <v>83400098.720000044</v>
      </c>
    </row>
    <row r="35" spans="1:27" ht="14.25" customHeight="1">
      <c r="A35" s="185" t="s">
        <v>513</v>
      </c>
      <c r="B35" s="968">
        <v>0</v>
      </c>
      <c r="C35" s="968">
        <v>0</v>
      </c>
      <c r="D35" s="968">
        <v>73012.280000000013</v>
      </c>
      <c r="E35" s="968">
        <v>113492.89</v>
      </c>
      <c r="F35" s="968">
        <v>223807.54</v>
      </c>
      <c r="G35" s="968">
        <v>212894.36</v>
      </c>
      <c r="H35" s="968">
        <v>123541.88000000002</v>
      </c>
      <c r="I35" s="968">
        <v>93544104.540000021</v>
      </c>
      <c r="J35" s="968">
        <v>18988459.289999995</v>
      </c>
      <c r="K35" s="968">
        <v>16649353.349999998</v>
      </c>
      <c r="L35" s="968">
        <v>18953619.740000013</v>
      </c>
      <c r="M35" s="968">
        <v>228397444.97000003</v>
      </c>
      <c r="N35" s="969">
        <v>377279730.84000003</v>
      </c>
      <c r="O35" s="968">
        <v>79529775.35999997</v>
      </c>
      <c r="P35" s="968">
        <v>319895203.94999999</v>
      </c>
      <c r="Q35" s="968">
        <v>145087848.03000003</v>
      </c>
      <c r="R35" s="968">
        <v>155434110.63000003</v>
      </c>
      <c r="S35" s="968">
        <v>125116014.44999997</v>
      </c>
      <c r="T35" s="968">
        <v>324089751.09000027</v>
      </c>
      <c r="U35" s="968">
        <v>868980951.36999905</v>
      </c>
      <c r="V35" s="968">
        <v>441193469.13000005</v>
      </c>
      <c r="W35" s="968">
        <v>302467832.19999993</v>
      </c>
      <c r="X35" s="968">
        <v>823706867.83000004</v>
      </c>
      <c r="Y35" s="968">
        <v>138239277.47999993</v>
      </c>
      <c r="Z35" s="968">
        <v>108032956.88</v>
      </c>
      <c r="AA35" s="968">
        <v>3831774058.3999991</v>
      </c>
    </row>
    <row r="36" spans="1:27" ht="14.25" customHeight="1">
      <c r="A36" s="184" t="s">
        <v>274</v>
      </c>
      <c r="B36" s="966">
        <v>0</v>
      </c>
      <c r="C36" s="966">
        <v>0</v>
      </c>
      <c r="D36" s="966">
        <v>11035588.240000008</v>
      </c>
      <c r="E36" s="966">
        <v>832490.6799999997</v>
      </c>
      <c r="F36" s="966">
        <v>8013016.5800000168</v>
      </c>
      <c r="G36" s="966">
        <v>22978574.289999984</v>
      </c>
      <c r="H36" s="966">
        <v>29252641.639999978</v>
      </c>
      <c r="I36" s="966">
        <v>9231732.7000000011</v>
      </c>
      <c r="J36" s="966">
        <v>6932052.9500000076</v>
      </c>
      <c r="K36" s="966">
        <v>18431484.930000007</v>
      </c>
      <c r="L36" s="966">
        <v>13248146.709999997</v>
      </c>
      <c r="M36" s="966">
        <v>20082179.730000045</v>
      </c>
      <c r="N36" s="967">
        <v>140037908.45000002</v>
      </c>
      <c r="O36" s="966">
        <v>15097654.769999988</v>
      </c>
      <c r="P36" s="966">
        <v>13599905.559999999</v>
      </c>
      <c r="Q36" s="966">
        <v>16824796.020000093</v>
      </c>
      <c r="R36" s="966">
        <v>20935673.299999986</v>
      </c>
      <c r="S36" s="966">
        <v>24728709.810000002</v>
      </c>
      <c r="T36" s="966">
        <v>27105786.809999842</v>
      </c>
      <c r="U36" s="966">
        <v>53863865.229999818</v>
      </c>
      <c r="V36" s="966">
        <v>14345714.410000045</v>
      </c>
      <c r="W36" s="966">
        <v>2283812.2600000007</v>
      </c>
      <c r="X36" s="966">
        <v>7462019.6000000034</v>
      </c>
      <c r="Y36" s="966">
        <v>3721488.9599999934</v>
      </c>
      <c r="Z36" s="966">
        <v>1572356.9800000002</v>
      </c>
      <c r="AA36" s="966">
        <v>201541783.70999977</v>
      </c>
    </row>
    <row r="37" spans="1:27" ht="14.25" customHeight="1">
      <c r="A37" s="184" t="s">
        <v>180</v>
      </c>
      <c r="B37" s="966">
        <v>0</v>
      </c>
      <c r="C37" s="966">
        <v>0</v>
      </c>
      <c r="D37" s="966">
        <v>27569996.70000001</v>
      </c>
      <c r="E37" s="966">
        <v>7735700.3200000003</v>
      </c>
      <c r="F37" s="966">
        <v>15665599.640000008</v>
      </c>
      <c r="G37" s="966">
        <v>58248150.760000005</v>
      </c>
      <c r="H37" s="966">
        <v>109102567.56</v>
      </c>
      <c r="I37" s="966">
        <v>105311358.25999995</v>
      </c>
      <c r="J37" s="966">
        <v>113226878.98000003</v>
      </c>
      <c r="K37" s="966">
        <v>161900978.66000006</v>
      </c>
      <c r="L37" s="966">
        <v>261714270.63999999</v>
      </c>
      <c r="M37" s="966">
        <v>634700101.8499999</v>
      </c>
      <c r="N37" s="967">
        <v>1495175603.3700001</v>
      </c>
      <c r="O37" s="966">
        <v>234298328.8499999</v>
      </c>
      <c r="P37" s="966">
        <v>258479055.54000005</v>
      </c>
      <c r="Q37" s="966">
        <v>501637465.76000011</v>
      </c>
      <c r="R37" s="966">
        <v>467985566.85999995</v>
      </c>
      <c r="S37" s="966">
        <v>532988157</v>
      </c>
      <c r="T37" s="966">
        <v>757015766.33000076</v>
      </c>
      <c r="U37" s="966">
        <v>1891831258.9600029</v>
      </c>
      <c r="V37" s="966">
        <v>459208022.21000016</v>
      </c>
      <c r="W37" s="966">
        <v>501694773.56000018</v>
      </c>
      <c r="X37" s="966">
        <v>1788906924.3899946</v>
      </c>
      <c r="Y37" s="966">
        <v>400628731.38000149</v>
      </c>
      <c r="Z37" s="966">
        <v>260906736.16000029</v>
      </c>
      <c r="AA37" s="966">
        <v>8055580786.999999</v>
      </c>
    </row>
    <row r="38" spans="1:27" s="182" customFormat="1" ht="14.25" customHeight="1">
      <c r="A38" s="185" t="s">
        <v>514</v>
      </c>
      <c r="B38" s="968">
        <v>0</v>
      </c>
      <c r="C38" s="968">
        <v>0</v>
      </c>
      <c r="D38" s="968">
        <v>0</v>
      </c>
      <c r="E38" s="968">
        <v>0</v>
      </c>
      <c r="F38" s="968">
        <v>0</v>
      </c>
      <c r="G38" s="968">
        <v>0</v>
      </c>
      <c r="H38" s="968">
        <v>43825712</v>
      </c>
      <c r="I38" s="968">
        <v>8534425.0800000001</v>
      </c>
      <c r="J38" s="968">
        <v>8342998.8899999997</v>
      </c>
      <c r="K38" s="968">
        <v>38229406.830000006</v>
      </c>
      <c r="L38" s="968">
        <v>62215599.519999996</v>
      </c>
      <c r="M38" s="968">
        <v>396719194.65999991</v>
      </c>
      <c r="N38" s="969">
        <v>557867336.9799999</v>
      </c>
      <c r="O38" s="968">
        <v>63525774.120000005</v>
      </c>
      <c r="P38" s="968">
        <v>101890145.54000001</v>
      </c>
      <c r="Q38" s="968">
        <v>206989589.93000019</v>
      </c>
      <c r="R38" s="968">
        <v>195945231.02000013</v>
      </c>
      <c r="S38" s="968">
        <v>177029333.32000002</v>
      </c>
      <c r="T38" s="968">
        <v>445093076.10000044</v>
      </c>
      <c r="U38" s="968">
        <v>1270517320.0900004</v>
      </c>
      <c r="V38" s="968">
        <v>223799588.08000004</v>
      </c>
      <c r="W38" s="968">
        <v>430975212.81000012</v>
      </c>
      <c r="X38" s="968">
        <v>1731515991.1499949</v>
      </c>
      <c r="Y38" s="968">
        <v>364465831.45000148</v>
      </c>
      <c r="Z38" s="968">
        <v>228298062.78000033</v>
      </c>
      <c r="AA38" s="968">
        <v>5440045156.3899984</v>
      </c>
    </row>
    <row r="39" spans="1:27" ht="14.25" customHeight="1">
      <c r="A39" s="185" t="s">
        <v>515</v>
      </c>
      <c r="B39" s="968">
        <v>0</v>
      </c>
      <c r="C39" s="968">
        <v>0</v>
      </c>
      <c r="D39" s="968">
        <v>6155683.3699999973</v>
      </c>
      <c r="E39" s="968">
        <v>640797.12000000011</v>
      </c>
      <c r="F39" s="968">
        <v>2720695.7699999996</v>
      </c>
      <c r="G39" s="968">
        <v>16307413.109999996</v>
      </c>
      <c r="H39" s="968">
        <v>18488972.309999995</v>
      </c>
      <c r="I39" s="968">
        <v>44935513.569999985</v>
      </c>
      <c r="J39" s="968">
        <v>23884634.440000009</v>
      </c>
      <c r="K39" s="968">
        <v>32608767.560000036</v>
      </c>
      <c r="L39" s="968">
        <v>77486239.209999964</v>
      </c>
      <c r="M39" s="968">
        <v>103855540.10999994</v>
      </c>
      <c r="N39" s="969">
        <v>327084256.56999993</v>
      </c>
      <c r="O39" s="968">
        <v>85454869.019999862</v>
      </c>
      <c r="P39" s="968">
        <v>77197824.780000016</v>
      </c>
      <c r="Q39" s="968">
        <v>123493440.39999996</v>
      </c>
      <c r="R39" s="968">
        <v>110124597.93999995</v>
      </c>
      <c r="S39" s="968">
        <v>148387296.03000021</v>
      </c>
      <c r="T39" s="968">
        <v>150900009.12000033</v>
      </c>
      <c r="U39" s="968">
        <v>346115724.51000363</v>
      </c>
      <c r="V39" s="968">
        <v>94748027.300000146</v>
      </c>
      <c r="W39" s="968">
        <v>24576034.640000012</v>
      </c>
      <c r="X39" s="968">
        <v>25334890.21000002</v>
      </c>
      <c r="Y39" s="968">
        <v>6585717.3400000008</v>
      </c>
      <c r="Z39" s="968">
        <v>9551582.2500000019</v>
      </c>
      <c r="AA39" s="968">
        <v>1202470013.5400043</v>
      </c>
    </row>
    <row r="40" spans="1:27" ht="14.25" customHeight="1">
      <c r="A40" s="185" t="s">
        <v>516</v>
      </c>
      <c r="B40" s="968">
        <v>0</v>
      </c>
      <c r="C40" s="968">
        <v>0</v>
      </c>
      <c r="D40" s="968">
        <v>4732330.6199999982</v>
      </c>
      <c r="E40" s="968">
        <v>1246991.9899999998</v>
      </c>
      <c r="F40" s="968">
        <v>3321932.0800000015</v>
      </c>
      <c r="G40" s="968">
        <v>11870245.05000001</v>
      </c>
      <c r="H40" s="968">
        <v>9660595.8499999996</v>
      </c>
      <c r="I40" s="968">
        <v>29692842.979999948</v>
      </c>
      <c r="J40" s="968">
        <v>31674652.030000053</v>
      </c>
      <c r="K40" s="968">
        <v>45671838.470000036</v>
      </c>
      <c r="L40" s="968">
        <v>48420945.189999975</v>
      </c>
      <c r="M40" s="968">
        <v>72810618.900000125</v>
      </c>
      <c r="N40" s="969">
        <v>259102993.16000015</v>
      </c>
      <c r="O40" s="968">
        <v>50493665.640000038</v>
      </c>
      <c r="P40" s="968">
        <v>44839540.669999972</v>
      </c>
      <c r="Q40" s="968">
        <v>80879468.020000115</v>
      </c>
      <c r="R40" s="968">
        <v>92141839.369999662</v>
      </c>
      <c r="S40" s="968">
        <v>111732163.82999972</v>
      </c>
      <c r="T40" s="968">
        <v>86732534.159999996</v>
      </c>
      <c r="U40" s="968">
        <v>130680342.11999945</v>
      </c>
      <c r="V40" s="968">
        <v>59628200.329999931</v>
      </c>
      <c r="W40" s="968">
        <v>15532436.95000002</v>
      </c>
      <c r="X40" s="968">
        <v>12143740.709999995</v>
      </c>
      <c r="Y40" s="968">
        <v>5350911.799999998</v>
      </c>
      <c r="Z40" s="968">
        <v>7465964.200000003</v>
      </c>
      <c r="AA40" s="968">
        <v>697620807.79999888</v>
      </c>
    </row>
    <row r="41" spans="1:27" ht="14.25" customHeight="1">
      <c r="A41" s="185" t="s">
        <v>517</v>
      </c>
      <c r="B41" s="968">
        <v>0</v>
      </c>
      <c r="C41" s="968">
        <v>0</v>
      </c>
      <c r="D41" s="968">
        <v>1671639.05</v>
      </c>
      <c r="E41" s="968">
        <v>1246683.5</v>
      </c>
      <c r="F41" s="968">
        <v>3358175.3899999997</v>
      </c>
      <c r="G41" s="968">
        <v>11040119.649999995</v>
      </c>
      <c r="H41" s="968">
        <v>15977248.620000001</v>
      </c>
      <c r="I41" s="968">
        <v>8709363.370000001</v>
      </c>
      <c r="J41" s="968">
        <v>38149182.839999989</v>
      </c>
      <c r="K41" s="968">
        <v>29986083.260000005</v>
      </c>
      <c r="L41" s="968">
        <v>57640896.44000002</v>
      </c>
      <c r="M41" s="968">
        <v>41853906.889999986</v>
      </c>
      <c r="N41" s="969">
        <v>209633299.00999999</v>
      </c>
      <c r="O41" s="968">
        <v>19819643.079999994</v>
      </c>
      <c r="P41" s="968">
        <v>18801591.530000009</v>
      </c>
      <c r="Q41" s="968">
        <v>65487910.569999963</v>
      </c>
      <c r="R41" s="968">
        <v>37538011.189999998</v>
      </c>
      <c r="S41" s="968">
        <v>56474707.969999976</v>
      </c>
      <c r="T41" s="968">
        <v>43911139.719999984</v>
      </c>
      <c r="U41" s="968">
        <v>87105858.35999997</v>
      </c>
      <c r="V41" s="968">
        <v>59805464.319999956</v>
      </c>
      <c r="W41" s="968">
        <v>24932035.040000007</v>
      </c>
      <c r="X41" s="968">
        <v>14211374.859999998</v>
      </c>
      <c r="Y41" s="968">
        <v>22093722.759999979</v>
      </c>
      <c r="Z41" s="968">
        <v>12397999.17</v>
      </c>
      <c r="AA41" s="968">
        <v>462579458.56999981</v>
      </c>
    </row>
    <row r="42" spans="1:27" ht="14.25" customHeight="1">
      <c r="A42" s="185" t="s">
        <v>518</v>
      </c>
      <c r="B42" s="968">
        <v>0</v>
      </c>
      <c r="C42" s="968">
        <v>0</v>
      </c>
      <c r="D42" s="968">
        <v>0</v>
      </c>
      <c r="E42" s="968">
        <v>0</v>
      </c>
      <c r="F42" s="968">
        <v>0</v>
      </c>
      <c r="G42" s="968">
        <v>0</v>
      </c>
      <c r="H42" s="968">
        <v>0</v>
      </c>
      <c r="I42" s="968">
        <v>0</v>
      </c>
      <c r="J42" s="968">
        <v>0</v>
      </c>
      <c r="K42" s="968">
        <v>0</v>
      </c>
      <c r="L42" s="968">
        <v>0</v>
      </c>
      <c r="M42" s="968">
        <v>0</v>
      </c>
      <c r="N42" s="969">
        <v>0</v>
      </c>
      <c r="O42" s="968">
        <v>0</v>
      </c>
      <c r="P42" s="968">
        <v>0</v>
      </c>
      <c r="Q42" s="968">
        <v>0</v>
      </c>
      <c r="R42" s="968">
        <v>0</v>
      </c>
      <c r="S42" s="968">
        <v>0</v>
      </c>
      <c r="T42" s="968">
        <v>0</v>
      </c>
      <c r="U42" s="968">
        <v>0</v>
      </c>
      <c r="V42" s="968">
        <v>0</v>
      </c>
      <c r="W42" s="968">
        <v>0</v>
      </c>
      <c r="X42" s="968">
        <v>0</v>
      </c>
      <c r="Y42" s="968">
        <v>0</v>
      </c>
      <c r="Z42" s="968">
        <v>0</v>
      </c>
      <c r="AA42" s="968">
        <v>0</v>
      </c>
    </row>
    <row r="43" spans="1:27" ht="14.25" customHeight="1">
      <c r="A43" s="185" t="s">
        <v>709</v>
      </c>
      <c r="B43" s="968">
        <v>0</v>
      </c>
      <c r="C43" s="968">
        <v>0</v>
      </c>
      <c r="D43" s="968">
        <v>28380</v>
      </c>
      <c r="E43" s="968">
        <v>2679.46</v>
      </c>
      <c r="F43" s="968">
        <v>803.84</v>
      </c>
      <c r="G43" s="968">
        <v>27841.68</v>
      </c>
      <c r="H43" s="968">
        <v>4155.46</v>
      </c>
      <c r="I43" s="968">
        <v>803.84</v>
      </c>
      <c r="J43" s="968">
        <v>263230.71000000002</v>
      </c>
      <c r="K43" s="968">
        <v>1546823.9700000004</v>
      </c>
      <c r="L43" s="968">
        <v>1469848.7099999995</v>
      </c>
      <c r="M43" s="968">
        <v>427390.55</v>
      </c>
      <c r="N43" s="969">
        <v>3771958.2199999997</v>
      </c>
      <c r="O43" s="968">
        <v>346105.83</v>
      </c>
      <c r="P43" s="968">
        <v>269484.42000000004</v>
      </c>
      <c r="Q43" s="968">
        <v>1108781.6499999999</v>
      </c>
      <c r="R43" s="968">
        <v>940086.68000000028</v>
      </c>
      <c r="S43" s="968">
        <v>564319.68000000005</v>
      </c>
      <c r="T43" s="968">
        <v>351410.62</v>
      </c>
      <c r="U43" s="968">
        <v>154197.5</v>
      </c>
      <c r="V43" s="968">
        <v>60962.84</v>
      </c>
      <c r="W43" s="968">
        <v>40415.160000000003</v>
      </c>
      <c r="X43" s="968">
        <v>36610.870000000003</v>
      </c>
      <c r="Y43" s="968">
        <v>16789.8</v>
      </c>
      <c r="Z43" s="968">
        <v>442582.64</v>
      </c>
      <c r="AA43" s="968">
        <v>4331747.6900000004</v>
      </c>
    </row>
    <row r="44" spans="1:27" s="77" customFormat="1" ht="14.25" customHeight="1">
      <c r="A44" s="185" t="s">
        <v>520</v>
      </c>
      <c r="B44" s="968">
        <v>0</v>
      </c>
      <c r="C44" s="968">
        <v>0</v>
      </c>
      <c r="D44" s="968">
        <v>0</v>
      </c>
      <c r="E44" s="968">
        <v>0</v>
      </c>
      <c r="F44" s="968">
        <v>0</v>
      </c>
      <c r="G44" s="968">
        <v>0</v>
      </c>
      <c r="H44" s="968">
        <v>0</v>
      </c>
      <c r="I44" s="968">
        <v>0</v>
      </c>
      <c r="J44" s="968">
        <v>0</v>
      </c>
      <c r="K44" s="968">
        <v>0</v>
      </c>
      <c r="L44" s="968">
        <v>0</v>
      </c>
      <c r="M44" s="968">
        <v>0</v>
      </c>
      <c r="N44" s="969">
        <v>0</v>
      </c>
      <c r="O44" s="968">
        <v>0</v>
      </c>
      <c r="P44" s="968">
        <v>0</v>
      </c>
      <c r="Q44" s="968">
        <v>0</v>
      </c>
      <c r="R44" s="968">
        <v>0</v>
      </c>
      <c r="S44" s="968">
        <v>0</v>
      </c>
      <c r="T44" s="968">
        <v>0</v>
      </c>
      <c r="U44" s="968">
        <v>0</v>
      </c>
      <c r="V44" s="968">
        <v>0</v>
      </c>
      <c r="W44" s="968">
        <v>0</v>
      </c>
      <c r="X44" s="968">
        <v>0</v>
      </c>
      <c r="Y44" s="968">
        <v>0</v>
      </c>
      <c r="Z44" s="968">
        <v>0</v>
      </c>
      <c r="AA44" s="968">
        <v>0</v>
      </c>
    </row>
    <row r="45" spans="1:27" s="77" customFormat="1" ht="14.25" customHeight="1">
      <c r="A45" s="185" t="s">
        <v>521</v>
      </c>
      <c r="B45" s="968">
        <v>0</v>
      </c>
      <c r="C45" s="968">
        <v>0</v>
      </c>
      <c r="D45" s="968">
        <v>0</v>
      </c>
      <c r="E45" s="968">
        <v>0</v>
      </c>
      <c r="F45" s="968">
        <v>0</v>
      </c>
      <c r="G45" s="968">
        <v>0</v>
      </c>
      <c r="H45" s="968">
        <v>0</v>
      </c>
      <c r="I45" s="968">
        <v>0</v>
      </c>
      <c r="J45" s="968">
        <v>0</v>
      </c>
      <c r="K45" s="968">
        <v>0</v>
      </c>
      <c r="L45" s="968">
        <v>0</v>
      </c>
      <c r="M45" s="968">
        <v>0</v>
      </c>
      <c r="N45" s="969">
        <v>0</v>
      </c>
      <c r="O45" s="968">
        <v>0</v>
      </c>
      <c r="P45" s="968">
        <v>0</v>
      </c>
      <c r="Q45" s="968">
        <v>0</v>
      </c>
      <c r="R45" s="968">
        <v>4507631.1900000004</v>
      </c>
      <c r="S45" s="968">
        <v>2989118.0000000009</v>
      </c>
      <c r="T45" s="968">
        <v>0</v>
      </c>
      <c r="U45" s="968">
        <v>0</v>
      </c>
      <c r="V45" s="968">
        <v>0</v>
      </c>
      <c r="W45" s="968">
        <v>0</v>
      </c>
      <c r="X45" s="968">
        <v>0</v>
      </c>
      <c r="Y45" s="968">
        <v>0</v>
      </c>
      <c r="Z45" s="968">
        <v>0</v>
      </c>
      <c r="AA45" s="968">
        <v>7496749.1900000013</v>
      </c>
    </row>
    <row r="46" spans="1:27" s="77" customFormat="1" ht="14.25" customHeight="1">
      <c r="A46" s="185" t="s">
        <v>522</v>
      </c>
      <c r="B46" s="968">
        <v>0</v>
      </c>
      <c r="C46" s="968">
        <v>0</v>
      </c>
      <c r="D46" s="968">
        <v>14981963.660000013</v>
      </c>
      <c r="E46" s="968">
        <v>4598548.2500000009</v>
      </c>
      <c r="F46" s="968">
        <v>6263992.560000007</v>
      </c>
      <c r="G46" s="968">
        <v>19002531.270000007</v>
      </c>
      <c r="H46" s="968">
        <v>21145883.320000004</v>
      </c>
      <c r="I46" s="968">
        <v>13438409.419999996</v>
      </c>
      <c r="J46" s="968">
        <v>10912180.069999989</v>
      </c>
      <c r="K46" s="968">
        <v>13858058.569999995</v>
      </c>
      <c r="L46" s="968">
        <v>14480741.570000015</v>
      </c>
      <c r="M46" s="968">
        <v>19033450.740000006</v>
      </c>
      <c r="N46" s="969">
        <v>137715759.43000004</v>
      </c>
      <c r="O46" s="968">
        <v>14658271.159999989</v>
      </c>
      <c r="P46" s="968">
        <v>15480468.600000041</v>
      </c>
      <c r="Q46" s="968">
        <v>23678275.189999942</v>
      </c>
      <c r="R46" s="968">
        <v>26788169.470000196</v>
      </c>
      <c r="S46" s="968">
        <v>35811218.170000076</v>
      </c>
      <c r="T46" s="968">
        <v>30027596.610000014</v>
      </c>
      <c r="U46" s="968">
        <v>57257816.37999966</v>
      </c>
      <c r="V46" s="968">
        <v>21165779.340000127</v>
      </c>
      <c r="W46" s="968">
        <v>5638638.9600000056</v>
      </c>
      <c r="X46" s="968">
        <v>5664316.5899999924</v>
      </c>
      <c r="Y46" s="968">
        <v>2115758.2299999995</v>
      </c>
      <c r="Z46" s="968">
        <v>2750545.120000001</v>
      </c>
      <c r="AA46" s="968">
        <v>241036853.82000005</v>
      </c>
    </row>
    <row r="47" spans="1:27" s="77" customFormat="1" ht="14.25" customHeight="1">
      <c r="A47" s="184" t="s">
        <v>288</v>
      </c>
      <c r="B47" s="966">
        <v>0</v>
      </c>
      <c r="C47" s="966">
        <v>0</v>
      </c>
      <c r="D47" s="966">
        <v>36503714.569999993</v>
      </c>
      <c r="E47" s="966">
        <v>19695880.630000006</v>
      </c>
      <c r="F47" s="966">
        <v>31893696.179999992</v>
      </c>
      <c r="G47" s="966">
        <v>61968467.519999973</v>
      </c>
      <c r="H47" s="966">
        <v>90825001.540000007</v>
      </c>
      <c r="I47" s="966">
        <v>121642965.01999989</v>
      </c>
      <c r="J47" s="966">
        <v>72246342.060000017</v>
      </c>
      <c r="K47" s="966">
        <v>207954368.49000016</v>
      </c>
      <c r="L47" s="966">
        <v>305695100.42000097</v>
      </c>
      <c r="M47" s="966">
        <v>493650891.80000186</v>
      </c>
      <c r="N47" s="967">
        <v>1442076428.2300026</v>
      </c>
      <c r="O47" s="966">
        <v>324062632.02000087</v>
      </c>
      <c r="P47" s="966">
        <v>306042812.46000028</v>
      </c>
      <c r="Q47" s="966">
        <v>380803163.34999925</v>
      </c>
      <c r="R47" s="966">
        <v>390889403.98999965</v>
      </c>
      <c r="S47" s="966">
        <v>513813010.24000281</v>
      </c>
      <c r="T47" s="966">
        <v>538749817.68999863</v>
      </c>
      <c r="U47" s="966">
        <v>977871239.9199971</v>
      </c>
      <c r="V47" s="966">
        <v>395119767.88000095</v>
      </c>
      <c r="W47" s="966">
        <v>98356467.070000008</v>
      </c>
      <c r="X47" s="966">
        <v>146051580.29999995</v>
      </c>
      <c r="Y47" s="966">
        <v>93923137.159999967</v>
      </c>
      <c r="Z47" s="966">
        <v>103282650.27000016</v>
      </c>
      <c r="AA47" s="966">
        <v>4268965682.3499999</v>
      </c>
    </row>
    <row r="48" spans="1:27" s="77" customFormat="1" ht="14.25" customHeight="1">
      <c r="A48" s="184" t="s">
        <v>289</v>
      </c>
      <c r="B48" s="966">
        <v>0</v>
      </c>
      <c r="C48" s="966">
        <v>0</v>
      </c>
      <c r="D48" s="966">
        <v>33662743.359999992</v>
      </c>
      <c r="E48" s="966">
        <v>19569472.300000008</v>
      </c>
      <c r="F48" s="966">
        <v>30621988.499999993</v>
      </c>
      <c r="G48" s="966">
        <v>49837111.889999978</v>
      </c>
      <c r="H48" s="966">
        <v>77443944.400000006</v>
      </c>
      <c r="I48" s="966">
        <v>103275904.29999991</v>
      </c>
      <c r="J48" s="966">
        <v>66045256.710000023</v>
      </c>
      <c r="K48" s="966">
        <v>181174763.99000016</v>
      </c>
      <c r="L48" s="966">
        <v>280686483.38000089</v>
      </c>
      <c r="M48" s="966">
        <v>461819255.82000184</v>
      </c>
      <c r="N48" s="967">
        <v>1304136924.6500027</v>
      </c>
      <c r="O48" s="966">
        <v>302792906.44000089</v>
      </c>
      <c r="P48" s="966">
        <v>265325781.59000039</v>
      </c>
      <c r="Q48" s="966">
        <v>348781631.74999923</v>
      </c>
      <c r="R48" s="966">
        <v>350634562.87999964</v>
      </c>
      <c r="S48" s="966">
        <v>474423738.63000286</v>
      </c>
      <c r="T48" s="966">
        <v>499706563.35999858</v>
      </c>
      <c r="U48" s="966">
        <v>882912867.25999737</v>
      </c>
      <c r="V48" s="966">
        <v>369068360.4300009</v>
      </c>
      <c r="W48" s="966">
        <v>94014942.150000006</v>
      </c>
      <c r="X48" s="966">
        <v>132065183.44999994</v>
      </c>
      <c r="Y48" s="966">
        <v>84589024.959999964</v>
      </c>
      <c r="Z48" s="966">
        <v>96324394.910000175</v>
      </c>
      <c r="AA48" s="966">
        <v>3900639957.8099999</v>
      </c>
    </row>
    <row r="49" spans="1:27" s="77" customFormat="1" ht="14.25" customHeight="1">
      <c r="A49" s="185" t="s">
        <v>523</v>
      </c>
      <c r="B49" s="968">
        <v>0</v>
      </c>
      <c r="C49" s="968">
        <v>0</v>
      </c>
      <c r="D49" s="968">
        <v>33662743.359999992</v>
      </c>
      <c r="E49" s="968">
        <v>19569472.300000008</v>
      </c>
      <c r="F49" s="968">
        <v>30621988.499999993</v>
      </c>
      <c r="G49" s="968">
        <v>49837111.889999978</v>
      </c>
      <c r="H49" s="968">
        <v>77443944.400000006</v>
      </c>
      <c r="I49" s="968">
        <v>103275904.29999991</v>
      </c>
      <c r="J49" s="968">
        <v>66045256.710000023</v>
      </c>
      <c r="K49" s="968">
        <v>181174763.99000016</v>
      </c>
      <c r="L49" s="968">
        <v>280686483.38000089</v>
      </c>
      <c r="M49" s="968">
        <v>461819255.82000184</v>
      </c>
      <c r="N49" s="969">
        <v>1304136924.6500027</v>
      </c>
      <c r="O49" s="968">
        <v>302792906.44000089</v>
      </c>
      <c r="P49" s="968">
        <v>265325781.59000039</v>
      </c>
      <c r="Q49" s="968">
        <v>348781631.74999923</v>
      </c>
      <c r="R49" s="968">
        <v>350634562.87999964</v>
      </c>
      <c r="S49" s="968">
        <v>474423738.63000286</v>
      </c>
      <c r="T49" s="968">
        <v>499706563.35999858</v>
      </c>
      <c r="U49" s="968">
        <v>882912867.25999737</v>
      </c>
      <c r="V49" s="968">
        <v>369068360.4300009</v>
      </c>
      <c r="W49" s="968">
        <v>94014942.150000006</v>
      </c>
      <c r="X49" s="968">
        <v>132065183.44999994</v>
      </c>
      <c r="Y49" s="968">
        <v>84589024.959999964</v>
      </c>
      <c r="Z49" s="968">
        <v>96324394.910000175</v>
      </c>
      <c r="AA49" s="968">
        <v>3900639957.8099999</v>
      </c>
    </row>
    <row r="50" spans="1:27" s="77" customFormat="1" ht="14.25" customHeight="1">
      <c r="A50" s="184" t="s">
        <v>279</v>
      </c>
      <c r="B50" s="966">
        <v>0</v>
      </c>
      <c r="C50" s="966">
        <v>0</v>
      </c>
      <c r="D50" s="966">
        <v>0</v>
      </c>
      <c r="E50" s="966">
        <v>0</v>
      </c>
      <c r="F50" s="966">
        <v>0</v>
      </c>
      <c r="G50" s="966">
        <v>1516491.21</v>
      </c>
      <c r="H50" s="966">
        <v>5267232.540000001</v>
      </c>
      <c r="I50" s="966">
        <v>323426.99</v>
      </c>
      <c r="J50" s="966">
        <v>38982.009999999995</v>
      </c>
      <c r="K50" s="966">
        <v>5599320.8099999996</v>
      </c>
      <c r="L50" s="966">
        <v>6697436.0499999998</v>
      </c>
      <c r="M50" s="966">
        <v>1920971.4</v>
      </c>
      <c r="N50" s="967">
        <v>21363861.010000002</v>
      </c>
      <c r="O50" s="966">
        <v>3808114.27</v>
      </c>
      <c r="P50" s="966">
        <v>21061359.649999995</v>
      </c>
      <c r="Q50" s="966">
        <v>7296101.1899999995</v>
      </c>
      <c r="R50" s="966">
        <v>2404388.83</v>
      </c>
      <c r="S50" s="966">
        <v>3515568.2399999998</v>
      </c>
      <c r="T50" s="966">
        <v>3514833.03</v>
      </c>
      <c r="U50" s="966">
        <v>5089684.05</v>
      </c>
      <c r="V50" s="966">
        <v>204162.10000000006</v>
      </c>
      <c r="W50" s="966">
        <v>22856.1</v>
      </c>
      <c r="X50" s="966">
        <v>4130885.9299999992</v>
      </c>
      <c r="Y50" s="966">
        <v>21470.720000000001</v>
      </c>
      <c r="Z50" s="966">
        <v>275371.99999999994</v>
      </c>
      <c r="AA50" s="966">
        <v>51344796.109999992</v>
      </c>
    </row>
    <row r="51" spans="1:27" s="77" customFormat="1" ht="14.25" customHeight="1">
      <c r="A51" s="185" t="s">
        <v>524</v>
      </c>
      <c r="B51" s="968">
        <v>0</v>
      </c>
      <c r="C51" s="968">
        <v>0</v>
      </c>
      <c r="D51" s="968">
        <v>0</v>
      </c>
      <c r="E51" s="968">
        <v>0</v>
      </c>
      <c r="F51" s="968">
        <v>0</v>
      </c>
      <c r="G51" s="968">
        <v>0</v>
      </c>
      <c r="H51" s="968">
        <v>4102085.1000000006</v>
      </c>
      <c r="I51" s="968">
        <v>0</v>
      </c>
      <c r="J51" s="968">
        <v>0</v>
      </c>
      <c r="K51" s="968">
        <v>0</v>
      </c>
      <c r="L51" s="968">
        <v>0</v>
      </c>
      <c r="M51" s="968">
        <v>0</v>
      </c>
      <c r="N51" s="969">
        <v>4102085.1000000006</v>
      </c>
      <c r="O51" s="968">
        <v>0</v>
      </c>
      <c r="P51" s="968">
        <v>0</v>
      </c>
      <c r="Q51" s="968">
        <v>1527840.0300000003</v>
      </c>
      <c r="R51" s="968">
        <v>0</v>
      </c>
      <c r="S51" s="968">
        <v>0</v>
      </c>
      <c r="T51" s="968">
        <v>0</v>
      </c>
      <c r="U51" s="968">
        <v>0</v>
      </c>
      <c r="V51" s="968">
        <v>0</v>
      </c>
      <c r="W51" s="968">
        <v>0</v>
      </c>
      <c r="X51" s="968">
        <v>0</v>
      </c>
      <c r="Y51" s="968">
        <v>0</v>
      </c>
      <c r="Z51" s="968">
        <v>0</v>
      </c>
      <c r="AA51" s="968">
        <v>1527840.0300000003</v>
      </c>
    </row>
    <row r="52" spans="1:27" s="77" customFormat="1" ht="14.25" customHeight="1">
      <c r="A52" s="185" t="s">
        <v>525</v>
      </c>
      <c r="B52" s="968">
        <v>0</v>
      </c>
      <c r="C52" s="968">
        <v>0</v>
      </c>
      <c r="D52" s="968">
        <v>0</v>
      </c>
      <c r="E52" s="968">
        <v>0</v>
      </c>
      <c r="F52" s="968">
        <v>0</v>
      </c>
      <c r="G52" s="968">
        <v>0</v>
      </c>
      <c r="H52" s="968">
        <v>0</v>
      </c>
      <c r="I52" s="968">
        <v>0</v>
      </c>
      <c r="J52" s="968">
        <v>0</v>
      </c>
      <c r="K52" s="968">
        <v>0</v>
      </c>
      <c r="L52" s="968">
        <v>0</v>
      </c>
      <c r="M52" s="968">
        <v>0</v>
      </c>
      <c r="N52" s="969">
        <v>0</v>
      </c>
      <c r="O52" s="968">
        <v>0</v>
      </c>
      <c r="P52" s="968">
        <v>158483.57999999999</v>
      </c>
      <c r="Q52" s="968">
        <v>144812.18</v>
      </c>
      <c r="R52" s="968">
        <v>0</v>
      </c>
      <c r="S52" s="968">
        <v>0</v>
      </c>
      <c r="T52" s="968">
        <v>0</v>
      </c>
      <c r="U52" s="968">
        <v>369795</v>
      </c>
      <c r="V52" s="968">
        <v>0</v>
      </c>
      <c r="W52" s="968">
        <v>0</v>
      </c>
      <c r="X52" s="968">
        <v>662063.31000000006</v>
      </c>
      <c r="Y52" s="968">
        <v>0</v>
      </c>
      <c r="Z52" s="968">
        <v>0</v>
      </c>
      <c r="AA52" s="968">
        <v>1335154.07</v>
      </c>
    </row>
    <row r="53" spans="1:27" s="81" customFormat="1" ht="14.25" customHeight="1">
      <c r="A53" s="185" t="s">
        <v>526</v>
      </c>
      <c r="B53" s="968">
        <v>0</v>
      </c>
      <c r="C53" s="968">
        <v>0</v>
      </c>
      <c r="D53" s="968">
        <v>0</v>
      </c>
      <c r="E53" s="968">
        <v>0</v>
      </c>
      <c r="F53" s="968">
        <v>0</v>
      </c>
      <c r="G53" s="968">
        <v>0</v>
      </c>
      <c r="H53" s="968">
        <v>0</v>
      </c>
      <c r="I53" s="968">
        <v>0</v>
      </c>
      <c r="J53" s="968">
        <v>0</v>
      </c>
      <c r="K53" s="968">
        <v>0</v>
      </c>
      <c r="L53" s="968">
        <v>0</v>
      </c>
      <c r="M53" s="968">
        <v>0</v>
      </c>
      <c r="N53" s="969">
        <v>0</v>
      </c>
      <c r="O53" s="968">
        <v>0</v>
      </c>
      <c r="P53" s="968">
        <v>0</v>
      </c>
      <c r="Q53" s="968">
        <v>0</v>
      </c>
      <c r="R53" s="968">
        <v>0</v>
      </c>
      <c r="S53" s="968">
        <v>0</v>
      </c>
      <c r="T53" s="968">
        <v>0</v>
      </c>
      <c r="U53" s="968">
        <v>0</v>
      </c>
      <c r="V53" s="968">
        <v>0</v>
      </c>
      <c r="W53" s="968">
        <v>0</v>
      </c>
      <c r="X53" s="968">
        <v>0</v>
      </c>
      <c r="Y53" s="968">
        <v>0</v>
      </c>
      <c r="Z53" s="968">
        <v>0</v>
      </c>
      <c r="AA53" s="968">
        <v>0</v>
      </c>
    </row>
    <row r="54" spans="1:27" s="77" customFormat="1" ht="14.25" customHeight="1">
      <c r="A54" s="185" t="s">
        <v>527</v>
      </c>
      <c r="B54" s="968">
        <v>0</v>
      </c>
      <c r="C54" s="968">
        <v>0</v>
      </c>
      <c r="D54" s="968">
        <v>0</v>
      </c>
      <c r="E54" s="968">
        <v>0</v>
      </c>
      <c r="F54" s="968">
        <v>0</v>
      </c>
      <c r="G54" s="968">
        <v>0</v>
      </c>
      <c r="H54" s="968">
        <v>0</v>
      </c>
      <c r="I54" s="968">
        <v>0</v>
      </c>
      <c r="J54" s="968">
        <v>0</v>
      </c>
      <c r="K54" s="968">
        <v>0</v>
      </c>
      <c r="L54" s="968">
        <v>0</v>
      </c>
      <c r="M54" s="968">
        <v>0</v>
      </c>
      <c r="N54" s="969">
        <v>0</v>
      </c>
      <c r="O54" s="968">
        <v>0</v>
      </c>
      <c r="P54" s="968">
        <v>0</v>
      </c>
      <c r="Q54" s="968">
        <v>0</v>
      </c>
      <c r="R54" s="968">
        <v>0</v>
      </c>
      <c r="S54" s="968">
        <v>0</v>
      </c>
      <c r="T54" s="968">
        <v>0</v>
      </c>
      <c r="U54" s="968">
        <v>0</v>
      </c>
      <c r="V54" s="968">
        <v>0</v>
      </c>
      <c r="W54" s="968">
        <v>0</v>
      </c>
      <c r="X54" s="968">
        <v>0</v>
      </c>
      <c r="Y54" s="968">
        <v>0</v>
      </c>
      <c r="Z54" s="968">
        <v>0</v>
      </c>
      <c r="AA54" s="968">
        <v>0</v>
      </c>
    </row>
    <row r="55" spans="1:27" s="77" customFormat="1" ht="14.25" customHeight="1">
      <c r="A55" s="185" t="s">
        <v>528</v>
      </c>
      <c r="B55" s="968">
        <v>0</v>
      </c>
      <c r="C55" s="968">
        <v>0</v>
      </c>
      <c r="D55" s="968">
        <v>0</v>
      </c>
      <c r="E55" s="968">
        <v>0</v>
      </c>
      <c r="F55" s="968">
        <v>0</v>
      </c>
      <c r="G55" s="968">
        <v>0</v>
      </c>
      <c r="H55" s="968">
        <v>0</v>
      </c>
      <c r="I55" s="968">
        <v>0</v>
      </c>
      <c r="J55" s="968">
        <v>0</v>
      </c>
      <c r="K55" s="968">
        <v>0</v>
      </c>
      <c r="L55" s="968">
        <v>0</v>
      </c>
      <c r="M55" s="968">
        <v>0</v>
      </c>
      <c r="N55" s="969">
        <v>0</v>
      </c>
      <c r="O55" s="968">
        <v>0</v>
      </c>
      <c r="P55" s="968">
        <v>0</v>
      </c>
      <c r="Q55" s="968">
        <v>0</v>
      </c>
      <c r="R55" s="968">
        <v>0</v>
      </c>
      <c r="S55" s="968">
        <v>0</v>
      </c>
      <c r="T55" s="968">
        <v>0</v>
      </c>
      <c r="U55" s="968">
        <v>0</v>
      </c>
      <c r="V55" s="968">
        <v>0</v>
      </c>
      <c r="W55" s="968">
        <v>0</v>
      </c>
      <c r="X55" s="968">
        <v>0</v>
      </c>
      <c r="Y55" s="968">
        <v>0</v>
      </c>
      <c r="Z55" s="968">
        <v>0</v>
      </c>
      <c r="AA55" s="968">
        <v>0</v>
      </c>
    </row>
    <row r="56" spans="1:27" s="77" customFormat="1" ht="14.25" customHeight="1">
      <c r="A56" s="185" t="s">
        <v>529</v>
      </c>
      <c r="B56" s="968">
        <v>0</v>
      </c>
      <c r="C56" s="968">
        <v>0</v>
      </c>
      <c r="D56" s="968">
        <v>0</v>
      </c>
      <c r="E56" s="968">
        <v>0</v>
      </c>
      <c r="F56" s="968">
        <v>0</v>
      </c>
      <c r="G56" s="968">
        <v>1516491.21</v>
      </c>
      <c r="H56" s="968">
        <v>0</v>
      </c>
      <c r="I56" s="968">
        <v>323426.99</v>
      </c>
      <c r="J56" s="968">
        <v>38982.009999999995</v>
      </c>
      <c r="K56" s="968">
        <v>38982.009999999995</v>
      </c>
      <c r="L56" s="968">
        <v>38982.009999999995</v>
      </c>
      <c r="M56" s="968">
        <v>319302.13999999996</v>
      </c>
      <c r="N56" s="969">
        <v>2276166.37</v>
      </c>
      <c r="O56" s="968">
        <v>101221.76999999999</v>
      </c>
      <c r="P56" s="968">
        <v>15828386.739999998</v>
      </c>
      <c r="Q56" s="968">
        <v>141844.11000000002</v>
      </c>
      <c r="R56" s="968">
        <v>550942.58000000007</v>
      </c>
      <c r="S56" s="968">
        <v>60452.729999999996</v>
      </c>
      <c r="T56" s="968">
        <v>59717.520000000004</v>
      </c>
      <c r="U56" s="968">
        <v>1201857.3499999994</v>
      </c>
      <c r="V56" s="968">
        <v>204162.10000000006</v>
      </c>
      <c r="W56" s="968">
        <v>22856.1</v>
      </c>
      <c r="X56" s="968">
        <v>3384619.7799999993</v>
      </c>
      <c r="Y56" s="968">
        <v>21470.720000000001</v>
      </c>
      <c r="Z56" s="968">
        <v>275371.99999999994</v>
      </c>
      <c r="AA56" s="968">
        <v>21852903.5</v>
      </c>
    </row>
    <row r="57" spans="1:27" s="77" customFormat="1" ht="14.25" customHeight="1">
      <c r="A57" s="185" t="s">
        <v>530</v>
      </c>
      <c r="B57" s="968">
        <v>0</v>
      </c>
      <c r="C57" s="968">
        <v>0</v>
      </c>
      <c r="D57" s="968">
        <v>0</v>
      </c>
      <c r="E57" s="968">
        <v>0</v>
      </c>
      <c r="F57" s="968">
        <v>0</v>
      </c>
      <c r="G57" s="968">
        <v>0</v>
      </c>
      <c r="H57" s="968">
        <v>0</v>
      </c>
      <c r="I57" s="968">
        <v>0</v>
      </c>
      <c r="J57" s="968">
        <v>0</v>
      </c>
      <c r="K57" s="968">
        <v>5560338.7999999998</v>
      </c>
      <c r="L57" s="968">
        <v>6658454.04</v>
      </c>
      <c r="M57" s="968">
        <v>1601669.26</v>
      </c>
      <c r="N57" s="969">
        <v>13820462.1</v>
      </c>
      <c r="O57" s="968">
        <v>3706892.5</v>
      </c>
      <c r="P57" s="968">
        <v>5056784.7699999996</v>
      </c>
      <c r="Q57" s="968">
        <v>4253046.3099999996</v>
      </c>
      <c r="R57" s="968">
        <v>1853446.25</v>
      </c>
      <c r="S57" s="968">
        <v>3455115.51</v>
      </c>
      <c r="T57" s="968">
        <v>3455115.51</v>
      </c>
      <c r="U57" s="968">
        <v>3455115.51</v>
      </c>
      <c r="V57" s="968">
        <v>0</v>
      </c>
      <c r="W57" s="968">
        <v>0</v>
      </c>
      <c r="X57" s="968">
        <v>0</v>
      </c>
      <c r="Y57" s="968">
        <v>0</v>
      </c>
      <c r="Z57" s="968">
        <v>0</v>
      </c>
      <c r="AA57" s="968">
        <v>25235516.359999992</v>
      </c>
    </row>
    <row r="58" spans="1:27" s="77" customFormat="1" ht="14.25" customHeight="1">
      <c r="A58" s="185" t="s">
        <v>513</v>
      </c>
      <c r="B58" s="968">
        <v>0</v>
      </c>
      <c r="C58" s="968">
        <v>0</v>
      </c>
      <c r="D58" s="968">
        <v>0</v>
      </c>
      <c r="E58" s="968">
        <v>0</v>
      </c>
      <c r="F58" s="968">
        <v>0</v>
      </c>
      <c r="G58" s="968">
        <v>0</v>
      </c>
      <c r="H58" s="968">
        <v>1165147.44</v>
      </c>
      <c r="I58" s="968">
        <v>0</v>
      </c>
      <c r="J58" s="968">
        <v>0</v>
      </c>
      <c r="K58" s="968">
        <v>0</v>
      </c>
      <c r="L58" s="968">
        <v>0</v>
      </c>
      <c r="M58" s="968">
        <v>0</v>
      </c>
      <c r="N58" s="969">
        <v>1165147.44</v>
      </c>
      <c r="O58" s="968">
        <v>0</v>
      </c>
      <c r="P58" s="968">
        <v>17704.560000000001</v>
      </c>
      <c r="Q58" s="968">
        <v>1228558.5599999998</v>
      </c>
      <c r="R58" s="968">
        <v>0</v>
      </c>
      <c r="S58" s="968">
        <v>0</v>
      </c>
      <c r="T58" s="968">
        <v>0</v>
      </c>
      <c r="U58" s="968">
        <v>62916.19</v>
      </c>
      <c r="V58" s="968">
        <v>0</v>
      </c>
      <c r="W58" s="968">
        <v>0</v>
      </c>
      <c r="X58" s="968">
        <v>84202.840000000011</v>
      </c>
      <c r="Y58" s="968">
        <v>0</v>
      </c>
      <c r="Z58" s="968">
        <v>0</v>
      </c>
      <c r="AA58" s="968">
        <v>1393382.15</v>
      </c>
    </row>
    <row r="59" spans="1:27" s="77" customFormat="1" ht="14.25" customHeight="1">
      <c r="A59" s="184" t="s">
        <v>4</v>
      </c>
      <c r="B59" s="966">
        <v>0</v>
      </c>
      <c r="C59" s="966">
        <v>0</v>
      </c>
      <c r="D59" s="966">
        <v>383320.68</v>
      </c>
      <c r="E59" s="966">
        <v>0</v>
      </c>
      <c r="F59" s="966">
        <v>183395.6</v>
      </c>
      <c r="G59" s="966">
        <v>2750437.3200000008</v>
      </c>
      <c r="H59" s="966">
        <v>1658688.1899999997</v>
      </c>
      <c r="I59" s="966">
        <v>1861328.7400000005</v>
      </c>
      <c r="J59" s="966">
        <v>1429296.3399999999</v>
      </c>
      <c r="K59" s="966">
        <v>7062371.540000001</v>
      </c>
      <c r="L59" s="966">
        <v>9408071.7200000007</v>
      </c>
      <c r="M59" s="966">
        <v>3977335.9400000023</v>
      </c>
      <c r="N59" s="967">
        <v>28714246.070000004</v>
      </c>
      <c r="O59" s="966">
        <v>5160935.2999999989</v>
      </c>
      <c r="P59" s="966">
        <v>4753886.5299999984</v>
      </c>
      <c r="Q59" s="966">
        <v>9573025.3100000005</v>
      </c>
      <c r="R59" s="966">
        <v>11682301.699999996</v>
      </c>
      <c r="S59" s="966">
        <v>12613258.229999967</v>
      </c>
      <c r="T59" s="966">
        <v>12479446.270000003</v>
      </c>
      <c r="U59" s="966">
        <v>55949784.379999928</v>
      </c>
      <c r="V59" s="966">
        <v>15342404.730000008</v>
      </c>
      <c r="W59" s="966">
        <v>682033.55999999994</v>
      </c>
      <c r="X59" s="966">
        <v>2214575.71</v>
      </c>
      <c r="Y59" s="966">
        <v>305072.17000000004</v>
      </c>
      <c r="Z59" s="966">
        <v>0</v>
      </c>
      <c r="AA59" s="966">
        <v>130756723.8899999</v>
      </c>
    </row>
    <row r="60" spans="1:27" s="77" customFormat="1" ht="14.25" customHeight="1">
      <c r="A60" s="185" t="s">
        <v>531</v>
      </c>
      <c r="B60" s="968">
        <v>0</v>
      </c>
      <c r="C60" s="968">
        <v>0</v>
      </c>
      <c r="D60" s="968">
        <v>0</v>
      </c>
      <c r="E60" s="968">
        <v>0</v>
      </c>
      <c r="F60" s="968">
        <v>0</v>
      </c>
      <c r="G60" s="968">
        <v>0</v>
      </c>
      <c r="H60" s="968">
        <v>0</v>
      </c>
      <c r="I60" s="968">
        <v>0</v>
      </c>
      <c r="J60" s="968">
        <v>0</v>
      </c>
      <c r="K60" s="968">
        <v>0</v>
      </c>
      <c r="L60" s="968">
        <v>0</v>
      </c>
      <c r="M60" s="968">
        <v>0</v>
      </c>
      <c r="N60" s="969">
        <v>0</v>
      </c>
      <c r="O60" s="968">
        <v>0</v>
      </c>
      <c r="P60" s="968">
        <v>0</v>
      </c>
      <c r="Q60" s="968">
        <v>0</v>
      </c>
      <c r="R60" s="968">
        <v>0</v>
      </c>
      <c r="S60" s="968">
        <v>0</v>
      </c>
      <c r="T60" s="968">
        <v>0</v>
      </c>
      <c r="U60" s="968">
        <v>0</v>
      </c>
      <c r="V60" s="968">
        <v>0</v>
      </c>
      <c r="W60" s="968">
        <v>0</v>
      </c>
      <c r="X60" s="968">
        <v>0</v>
      </c>
      <c r="Y60" s="968">
        <v>0</v>
      </c>
      <c r="Z60" s="968">
        <v>0</v>
      </c>
      <c r="AA60" s="968">
        <v>0</v>
      </c>
    </row>
    <row r="61" spans="1:27" s="77" customFormat="1" ht="14.25" customHeight="1">
      <c r="A61" s="185" t="s">
        <v>532</v>
      </c>
      <c r="B61" s="968">
        <v>0</v>
      </c>
      <c r="C61" s="968">
        <v>0</v>
      </c>
      <c r="D61" s="968">
        <v>0</v>
      </c>
      <c r="E61" s="968">
        <v>0</v>
      </c>
      <c r="F61" s="968">
        <v>0</v>
      </c>
      <c r="G61" s="968">
        <v>0</v>
      </c>
      <c r="H61" s="968">
        <v>0</v>
      </c>
      <c r="I61" s="968">
        <v>0</v>
      </c>
      <c r="J61" s="968">
        <v>0</v>
      </c>
      <c r="K61" s="968">
        <v>0</v>
      </c>
      <c r="L61" s="968">
        <v>0</v>
      </c>
      <c r="M61" s="968">
        <v>0</v>
      </c>
      <c r="N61" s="969">
        <v>0</v>
      </c>
      <c r="O61" s="968">
        <v>0</v>
      </c>
      <c r="P61" s="968">
        <v>0</v>
      </c>
      <c r="Q61" s="968">
        <v>0</v>
      </c>
      <c r="R61" s="968">
        <v>0</v>
      </c>
      <c r="S61" s="968">
        <v>0</v>
      </c>
      <c r="T61" s="968">
        <v>0</v>
      </c>
      <c r="U61" s="968">
        <v>0</v>
      </c>
      <c r="V61" s="968">
        <v>0</v>
      </c>
      <c r="W61" s="968">
        <v>0</v>
      </c>
      <c r="X61" s="968">
        <v>0</v>
      </c>
      <c r="Y61" s="968">
        <v>0</v>
      </c>
      <c r="Z61" s="968">
        <v>0</v>
      </c>
      <c r="AA61" s="968">
        <v>0</v>
      </c>
    </row>
    <row r="62" spans="1:27" s="77" customFormat="1" ht="14.25" customHeight="1">
      <c r="A62" s="185" t="s">
        <v>546</v>
      </c>
      <c r="B62" s="968">
        <v>0</v>
      </c>
      <c r="C62" s="968">
        <v>0</v>
      </c>
      <c r="D62" s="968">
        <v>0</v>
      </c>
      <c r="E62" s="968">
        <v>0</v>
      </c>
      <c r="F62" s="968">
        <v>0</v>
      </c>
      <c r="G62" s="968">
        <v>0</v>
      </c>
      <c r="H62" s="968">
        <v>0</v>
      </c>
      <c r="I62" s="968">
        <v>0</v>
      </c>
      <c r="J62" s="968">
        <v>0</v>
      </c>
      <c r="K62" s="968">
        <v>0</v>
      </c>
      <c r="L62" s="968">
        <v>0</v>
      </c>
      <c r="M62" s="968">
        <v>0</v>
      </c>
      <c r="N62" s="969">
        <v>0</v>
      </c>
      <c r="O62" s="968">
        <v>0</v>
      </c>
      <c r="P62" s="968">
        <v>0</v>
      </c>
      <c r="Q62" s="968">
        <v>0</v>
      </c>
      <c r="R62" s="968">
        <v>0</v>
      </c>
      <c r="S62" s="968">
        <v>0</v>
      </c>
      <c r="T62" s="968">
        <v>0</v>
      </c>
      <c r="U62" s="968">
        <v>0</v>
      </c>
      <c r="V62" s="968">
        <v>0</v>
      </c>
      <c r="W62" s="968">
        <v>0</v>
      </c>
      <c r="X62" s="968">
        <v>0</v>
      </c>
      <c r="Y62" s="968">
        <v>0</v>
      </c>
      <c r="Z62" s="968">
        <v>0</v>
      </c>
      <c r="AA62" s="968">
        <v>0</v>
      </c>
    </row>
    <row r="63" spans="1:27" s="77" customFormat="1" ht="14.25" customHeight="1">
      <c r="A63" s="185" t="s">
        <v>533</v>
      </c>
      <c r="B63" s="968">
        <v>0</v>
      </c>
      <c r="C63" s="968">
        <v>0</v>
      </c>
      <c r="D63" s="968">
        <v>383320.68</v>
      </c>
      <c r="E63" s="968">
        <v>0</v>
      </c>
      <c r="F63" s="968">
        <v>183395.6</v>
      </c>
      <c r="G63" s="968">
        <v>2750437.3200000008</v>
      </c>
      <c r="H63" s="968">
        <v>1658688.1899999997</v>
      </c>
      <c r="I63" s="968">
        <v>1861328.7400000005</v>
      </c>
      <c r="J63" s="968">
        <v>1429296.3399999999</v>
      </c>
      <c r="K63" s="968">
        <v>7062371.540000001</v>
      </c>
      <c r="L63" s="968">
        <v>9408071.7200000007</v>
      </c>
      <c r="M63" s="968">
        <v>3977335.9400000023</v>
      </c>
      <c r="N63" s="969">
        <v>28714246.070000004</v>
      </c>
      <c r="O63" s="968">
        <v>5160935.2999999989</v>
      </c>
      <c r="P63" s="968">
        <v>4753886.5299999984</v>
      </c>
      <c r="Q63" s="968">
        <v>9573025.3100000005</v>
      </c>
      <c r="R63" s="968">
        <v>11682301.699999996</v>
      </c>
      <c r="S63" s="968">
        <v>12613258.229999967</v>
      </c>
      <c r="T63" s="968">
        <v>12479446.270000003</v>
      </c>
      <c r="U63" s="968">
        <v>55949784.379999928</v>
      </c>
      <c r="V63" s="968">
        <v>15342404.730000008</v>
      </c>
      <c r="W63" s="968">
        <v>682033.55999999994</v>
      </c>
      <c r="X63" s="968">
        <v>2214575.71</v>
      </c>
      <c r="Y63" s="968">
        <v>305072.17000000004</v>
      </c>
      <c r="Z63" s="968">
        <v>0</v>
      </c>
      <c r="AA63" s="968">
        <v>130756723.8899999</v>
      </c>
    </row>
    <row r="64" spans="1:27" s="77" customFormat="1" ht="14.25" customHeight="1">
      <c r="A64" s="185" t="s">
        <v>534</v>
      </c>
      <c r="B64" s="968">
        <v>0</v>
      </c>
      <c r="C64" s="968">
        <v>0</v>
      </c>
      <c r="D64" s="968">
        <v>0</v>
      </c>
      <c r="E64" s="968">
        <v>0</v>
      </c>
      <c r="F64" s="968">
        <v>0</v>
      </c>
      <c r="G64" s="968">
        <v>0</v>
      </c>
      <c r="H64" s="968">
        <v>0</v>
      </c>
      <c r="I64" s="968">
        <v>0</v>
      </c>
      <c r="J64" s="968">
        <v>0</v>
      </c>
      <c r="K64" s="968">
        <v>0</v>
      </c>
      <c r="L64" s="968">
        <v>0</v>
      </c>
      <c r="M64" s="968">
        <v>0</v>
      </c>
      <c r="N64" s="969">
        <v>0</v>
      </c>
      <c r="O64" s="968">
        <v>0</v>
      </c>
      <c r="P64" s="968">
        <v>0</v>
      </c>
      <c r="Q64" s="968">
        <v>0</v>
      </c>
      <c r="R64" s="968">
        <v>0</v>
      </c>
      <c r="S64" s="968">
        <v>0</v>
      </c>
      <c r="T64" s="968">
        <v>0</v>
      </c>
      <c r="U64" s="968">
        <v>0</v>
      </c>
      <c r="V64" s="968">
        <v>0</v>
      </c>
      <c r="W64" s="968">
        <v>0</v>
      </c>
      <c r="X64" s="968">
        <v>0</v>
      </c>
      <c r="Y64" s="968">
        <v>0</v>
      </c>
      <c r="Z64" s="968">
        <v>0</v>
      </c>
      <c r="AA64" s="968">
        <v>0</v>
      </c>
    </row>
    <row r="65" spans="1:27" s="77" customFormat="1" ht="14.25" customHeight="1">
      <c r="A65" s="184" t="s">
        <v>280</v>
      </c>
      <c r="B65" s="966">
        <v>0</v>
      </c>
      <c r="C65" s="966">
        <v>0</v>
      </c>
      <c r="D65" s="966">
        <v>2457650.5300000021</v>
      </c>
      <c r="E65" s="966">
        <v>126408.33000000002</v>
      </c>
      <c r="F65" s="966">
        <v>1088312.0799999996</v>
      </c>
      <c r="G65" s="966">
        <v>7864427.099999995</v>
      </c>
      <c r="H65" s="966">
        <v>6455136.4099999974</v>
      </c>
      <c r="I65" s="966">
        <v>16182304.989999996</v>
      </c>
      <c r="J65" s="966">
        <v>4732806.9999999963</v>
      </c>
      <c r="K65" s="966">
        <v>14117912.15000001</v>
      </c>
      <c r="L65" s="966">
        <v>8903109.27000002</v>
      </c>
      <c r="M65" s="966">
        <v>25933328.640000023</v>
      </c>
      <c r="N65" s="967">
        <v>87861396.50000003</v>
      </c>
      <c r="O65" s="966">
        <v>12300676.009999983</v>
      </c>
      <c r="P65" s="966">
        <v>14901784.689999957</v>
      </c>
      <c r="Q65" s="966">
        <v>15152405.100000016</v>
      </c>
      <c r="R65" s="966">
        <v>26168150.580000054</v>
      </c>
      <c r="S65" s="966">
        <v>23260445.140000008</v>
      </c>
      <c r="T65" s="966">
        <v>23048975.030000031</v>
      </c>
      <c r="U65" s="966">
        <v>33918904.229999892</v>
      </c>
      <c r="V65" s="966">
        <v>10504840.619999981</v>
      </c>
      <c r="W65" s="966">
        <v>3636635.2600000021</v>
      </c>
      <c r="X65" s="966">
        <v>7640935.2099999972</v>
      </c>
      <c r="Y65" s="966">
        <v>9007569.3099999987</v>
      </c>
      <c r="Z65" s="966">
        <v>6682883.359999992</v>
      </c>
      <c r="AA65" s="966">
        <v>186224204.5399999</v>
      </c>
    </row>
    <row r="66" spans="1:27" s="77" customFormat="1" ht="14.25" customHeight="1">
      <c r="A66" s="184" t="s">
        <v>281</v>
      </c>
      <c r="B66" s="966">
        <v>0</v>
      </c>
      <c r="C66" s="966">
        <v>0</v>
      </c>
      <c r="D66" s="966">
        <v>0</v>
      </c>
      <c r="E66" s="966">
        <v>0</v>
      </c>
      <c r="F66" s="966">
        <v>0</v>
      </c>
      <c r="G66" s="966">
        <v>0</v>
      </c>
      <c r="H66" s="966">
        <v>0</v>
      </c>
      <c r="I66" s="966">
        <v>0</v>
      </c>
      <c r="J66" s="966">
        <v>0</v>
      </c>
      <c r="K66" s="966">
        <v>0</v>
      </c>
      <c r="L66" s="966">
        <v>0</v>
      </c>
      <c r="M66" s="966">
        <v>0</v>
      </c>
      <c r="N66" s="967">
        <v>0</v>
      </c>
      <c r="O66" s="966">
        <v>0</v>
      </c>
      <c r="P66" s="966">
        <v>0</v>
      </c>
      <c r="Q66" s="966">
        <v>0</v>
      </c>
      <c r="R66" s="966">
        <v>5839765.6799999997</v>
      </c>
      <c r="S66" s="966">
        <v>0</v>
      </c>
      <c r="T66" s="966">
        <v>0</v>
      </c>
      <c r="U66" s="966">
        <v>0</v>
      </c>
      <c r="V66" s="966">
        <v>0</v>
      </c>
      <c r="W66" s="966">
        <v>0</v>
      </c>
      <c r="X66" s="966">
        <v>0</v>
      </c>
      <c r="Y66" s="966">
        <v>0</v>
      </c>
      <c r="Z66" s="966">
        <v>0</v>
      </c>
      <c r="AA66" s="966">
        <v>5839765.6799999997</v>
      </c>
    </row>
    <row r="67" spans="1:27" s="77" customFormat="1" ht="14.25" customHeight="1">
      <c r="A67" s="185" t="s">
        <v>535</v>
      </c>
      <c r="B67" s="968">
        <v>0</v>
      </c>
      <c r="C67" s="968">
        <v>0</v>
      </c>
      <c r="D67" s="968">
        <v>0</v>
      </c>
      <c r="E67" s="968">
        <v>0</v>
      </c>
      <c r="F67" s="968">
        <v>0</v>
      </c>
      <c r="G67" s="968">
        <v>0</v>
      </c>
      <c r="H67" s="968">
        <v>0</v>
      </c>
      <c r="I67" s="968">
        <v>0</v>
      </c>
      <c r="J67" s="968">
        <v>0</v>
      </c>
      <c r="K67" s="968">
        <v>0</v>
      </c>
      <c r="L67" s="968">
        <v>0</v>
      </c>
      <c r="M67" s="968">
        <v>0</v>
      </c>
      <c r="N67" s="969">
        <v>0</v>
      </c>
      <c r="O67" s="968">
        <v>0</v>
      </c>
      <c r="P67" s="968">
        <v>0</v>
      </c>
      <c r="Q67" s="968">
        <v>0</v>
      </c>
      <c r="R67" s="968">
        <v>5839765.6799999997</v>
      </c>
      <c r="S67" s="968">
        <v>0</v>
      </c>
      <c r="T67" s="968">
        <v>0</v>
      </c>
      <c r="U67" s="968">
        <v>0</v>
      </c>
      <c r="V67" s="968">
        <v>0</v>
      </c>
      <c r="W67" s="968">
        <v>0</v>
      </c>
      <c r="X67" s="968">
        <v>0</v>
      </c>
      <c r="Y67" s="968">
        <v>0</v>
      </c>
      <c r="Z67" s="968">
        <v>0</v>
      </c>
      <c r="AA67" s="968">
        <v>5839765.6799999997</v>
      </c>
    </row>
    <row r="68" spans="1:27" s="77" customFormat="1" ht="14.25" customHeight="1">
      <c r="A68" s="185" t="s">
        <v>513</v>
      </c>
      <c r="B68" s="968">
        <v>0</v>
      </c>
      <c r="C68" s="968">
        <v>0</v>
      </c>
      <c r="D68" s="968">
        <v>0</v>
      </c>
      <c r="E68" s="968">
        <v>0</v>
      </c>
      <c r="F68" s="968">
        <v>0</v>
      </c>
      <c r="G68" s="968">
        <v>0</v>
      </c>
      <c r="H68" s="968">
        <v>0</v>
      </c>
      <c r="I68" s="968">
        <v>0</v>
      </c>
      <c r="J68" s="968">
        <v>0</v>
      </c>
      <c r="K68" s="968">
        <v>0</v>
      </c>
      <c r="L68" s="968">
        <v>0</v>
      </c>
      <c r="M68" s="968">
        <v>0</v>
      </c>
      <c r="N68" s="969">
        <v>0</v>
      </c>
      <c r="O68" s="968">
        <v>0</v>
      </c>
      <c r="P68" s="968">
        <v>0</v>
      </c>
      <c r="Q68" s="968">
        <v>0</v>
      </c>
      <c r="R68" s="968">
        <v>0</v>
      </c>
      <c r="S68" s="968">
        <v>0</v>
      </c>
      <c r="T68" s="968">
        <v>0</v>
      </c>
      <c r="U68" s="968">
        <v>0</v>
      </c>
      <c r="V68" s="968">
        <v>0</v>
      </c>
      <c r="W68" s="968">
        <v>0</v>
      </c>
      <c r="X68" s="968">
        <v>0</v>
      </c>
      <c r="Y68" s="968">
        <v>0</v>
      </c>
      <c r="Z68" s="968">
        <v>0</v>
      </c>
      <c r="AA68" s="968">
        <v>0</v>
      </c>
    </row>
    <row r="69" spans="1:27" s="77" customFormat="1" ht="14.25" customHeight="1">
      <c r="A69" s="184" t="s">
        <v>282</v>
      </c>
      <c r="B69" s="966">
        <v>0</v>
      </c>
      <c r="C69" s="966">
        <v>0</v>
      </c>
      <c r="D69" s="966">
        <v>0</v>
      </c>
      <c r="E69" s="966">
        <v>0</v>
      </c>
      <c r="F69" s="966">
        <v>0</v>
      </c>
      <c r="G69" s="966">
        <v>0</v>
      </c>
      <c r="H69" s="966">
        <v>0</v>
      </c>
      <c r="I69" s="966">
        <v>0</v>
      </c>
      <c r="J69" s="966">
        <v>0</v>
      </c>
      <c r="K69" s="966">
        <v>0</v>
      </c>
      <c r="L69" s="966">
        <v>0</v>
      </c>
      <c r="M69" s="966">
        <v>0</v>
      </c>
      <c r="N69" s="967">
        <v>0</v>
      </c>
      <c r="O69" s="966">
        <v>0</v>
      </c>
      <c r="P69" s="966">
        <v>0</v>
      </c>
      <c r="Q69" s="966">
        <v>0</v>
      </c>
      <c r="R69" s="966">
        <v>0</v>
      </c>
      <c r="S69" s="966">
        <v>0</v>
      </c>
      <c r="T69" s="966">
        <v>0</v>
      </c>
      <c r="U69" s="966">
        <v>0</v>
      </c>
      <c r="V69" s="966">
        <v>0</v>
      </c>
      <c r="W69" s="966">
        <v>0</v>
      </c>
      <c r="X69" s="966">
        <v>0</v>
      </c>
      <c r="Y69" s="966">
        <v>0</v>
      </c>
      <c r="Z69" s="966">
        <v>0</v>
      </c>
      <c r="AA69" s="966">
        <v>0</v>
      </c>
    </row>
    <row r="70" spans="1:27" s="77" customFormat="1" ht="14.25" customHeight="1">
      <c r="A70" s="185" t="s">
        <v>536</v>
      </c>
      <c r="B70" s="968">
        <v>0</v>
      </c>
      <c r="C70" s="968">
        <v>0</v>
      </c>
      <c r="D70" s="968">
        <v>0</v>
      </c>
      <c r="E70" s="968">
        <v>0</v>
      </c>
      <c r="F70" s="968">
        <v>0</v>
      </c>
      <c r="G70" s="968">
        <v>0</v>
      </c>
      <c r="H70" s="968">
        <v>0</v>
      </c>
      <c r="I70" s="968">
        <v>0</v>
      </c>
      <c r="J70" s="968">
        <v>0</v>
      </c>
      <c r="K70" s="968">
        <v>0</v>
      </c>
      <c r="L70" s="968">
        <v>0</v>
      </c>
      <c r="M70" s="968">
        <v>0</v>
      </c>
      <c r="N70" s="969">
        <v>0</v>
      </c>
      <c r="O70" s="968">
        <v>0</v>
      </c>
      <c r="P70" s="968">
        <v>0</v>
      </c>
      <c r="Q70" s="968">
        <v>0</v>
      </c>
      <c r="R70" s="968">
        <v>0</v>
      </c>
      <c r="S70" s="968">
        <v>0</v>
      </c>
      <c r="T70" s="968">
        <v>0</v>
      </c>
      <c r="U70" s="968">
        <v>0</v>
      </c>
      <c r="V70" s="968">
        <v>0</v>
      </c>
      <c r="W70" s="968">
        <v>0</v>
      </c>
      <c r="X70" s="968">
        <v>0</v>
      </c>
      <c r="Y70" s="968">
        <v>0</v>
      </c>
      <c r="Z70" s="968">
        <v>0</v>
      </c>
      <c r="AA70" s="968">
        <v>0</v>
      </c>
    </row>
    <row r="71" spans="1:27" s="77" customFormat="1" ht="14.25" customHeight="1">
      <c r="A71" s="184" t="s">
        <v>283</v>
      </c>
      <c r="B71" s="966">
        <v>0</v>
      </c>
      <c r="C71" s="966">
        <v>0</v>
      </c>
      <c r="D71" s="966">
        <v>0</v>
      </c>
      <c r="E71" s="966">
        <v>0</v>
      </c>
      <c r="F71" s="966">
        <v>0</v>
      </c>
      <c r="G71" s="966">
        <v>0</v>
      </c>
      <c r="H71" s="966">
        <v>80</v>
      </c>
      <c r="I71" s="966">
        <v>240</v>
      </c>
      <c r="J71" s="966">
        <v>120</v>
      </c>
      <c r="K71" s="966">
        <v>656676.19999999995</v>
      </c>
      <c r="L71" s="966">
        <v>75406.099999999991</v>
      </c>
      <c r="M71" s="966">
        <v>82898115.75</v>
      </c>
      <c r="N71" s="967">
        <v>83630638.049999997</v>
      </c>
      <c r="O71" s="966">
        <v>1600</v>
      </c>
      <c r="P71" s="966">
        <v>1940</v>
      </c>
      <c r="Q71" s="966">
        <v>3414425.58</v>
      </c>
      <c r="R71" s="966">
        <v>6000</v>
      </c>
      <c r="S71" s="966">
        <v>10840</v>
      </c>
      <c r="T71" s="966">
        <v>16120</v>
      </c>
      <c r="U71" s="966">
        <v>34300</v>
      </c>
      <c r="V71" s="966">
        <v>10780</v>
      </c>
      <c r="W71" s="966">
        <v>27420</v>
      </c>
      <c r="X71" s="966">
        <v>87480</v>
      </c>
      <c r="Y71" s="966">
        <v>37320</v>
      </c>
      <c r="Z71" s="966">
        <v>8140</v>
      </c>
      <c r="AA71" s="966">
        <v>3656365.58</v>
      </c>
    </row>
    <row r="72" spans="1:27" s="77" customFormat="1" ht="14.25" customHeight="1">
      <c r="A72" s="185" t="s">
        <v>537</v>
      </c>
      <c r="B72" s="968">
        <v>0</v>
      </c>
      <c r="C72" s="968">
        <v>0</v>
      </c>
      <c r="D72" s="968">
        <v>0</v>
      </c>
      <c r="E72" s="968">
        <v>0</v>
      </c>
      <c r="F72" s="968">
        <v>0</v>
      </c>
      <c r="G72" s="968">
        <v>0</v>
      </c>
      <c r="H72" s="968">
        <v>0</v>
      </c>
      <c r="I72" s="968">
        <v>0</v>
      </c>
      <c r="J72" s="968">
        <v>0</v>
      </c>
      <c r="K72" s="968">
        <v>0</v>
      </c>
      <c r="L72" s="968">
        <v>0</v>
      </c>
      <c r="M72" s="968">
        <v>0</v>
      </c>
      <c r="N72" s="969">
        <v>0</v>
      </c>
      <c r="O72" s="968">
        <v>0</v>
      </c>
      <c r="P72" s="968">
        <v>0</v>
      </c>
      <c r="Q72" s="968">
        <v>0</v>
      </c>
      <c r="R72" s="968">
        <v>0</v>
      </c>
      <c r="S72" s="968">
        <v>0</v>
      </c>
      <c r="T72" s="968">
        <v>0</v>
      </c>
      <c r="U72" s="968">
        <v>0</v>
      </c>
      <c r="V72" s="968">
        <v>0</v>
      </c>
      <c r="W72" s="968">
        <v>0</v>
      </c>
      <c r="X72" s="968">
        <v>0</v>
      </c>
      <c r="Y72" s="968">
        <v>0</v>
      </c>
      <c r="Z72" s="968">
        <v>0</v>
      </c>
      <c r="AA72" s="968">
        <v>0</v>
      </c>
    </row>
    <row r="73" spans="1:27" s="77" customFormat="1" ht="14.25" customHeight="1">
      <c r="A73" s="185" t="s">
        <v>538</v>
      </c>
      <c r="B73" s="968">
        <v>0</v>
      </c>
      <c r="C73" s="968">
        <v>0</v>
      </c>
      <c r="D73" s="968">
        <v>0</v>
      </c>
      <c r="E73" s="968">
        <v>0</v>
      </c>
      <c r="F73" s="968">
        <v>0</v>
      </c>
      <c r="G73" s="968">
        <v>0</v>
      </c>
      <c r="H73" s="968">
        <v>0</v>
      </c>
      <c r="I73" s="968">
        <v>0</v>
      </c>
      <c r="J73" s="968">
        <v>0</v>
      </c>
      <c r="K73" s="968">
        <v>0</v>
      </c>
      <c r="L73" s="968">
        <v>0</v>
      </c>
      <c r="M73" s="968">
        <v>82894315.75</v>
      </c>
      <c r="N73" s="969">
        <v>82894315.75</v>
      </c>
      <c r="O73" s="968">
        <v>0</v>
      </c>
      <c r="P73" s="968">
        <v>0</v>
      </c>
      <c r="Q73" s="968">
        <v>3408585.58</v>
      </c>
      <c r="R73" s="968">
        <v>0</v>
      </c>
      <c r="S73" s="968">
        <v>0</v>
      </c>
      <c r="T73" s="968">
        <v>0</v>
      </c>
      <c r="U73" s="968">
        <v>0</v>
      </c>
      <c r="V73" s="968">
        <v>0</v>
      </c>
      <c r="W73" s="968">
        <v>0</v>
      </c>
      <c r="X73" s="968">
        <v>0</v>
      </c>
      <c r="Y73" s="968">
        <v>0</v>
      </c>
      <c r="Z73" s="968">
        <v>0</v>
      </c>
      <c r="AA73" s="968">
        <v>3408585.58</v>
      </c>
    </row>
    <row r="74" spans="1:27" s="77" customFormat="1" ht="14.25" customHeight="1">
      <c r="A74" s="185" t="s">
        <v>290</v>
      </c>
      <c r="B74" s="968">
        <v>0</v>
      </c>
      <c r="C74" s="968">
        <v>0</v>
      </c>
      <c r="D74" s="968">
        <v>0</v>
      </c>
      <c r="E74" s="968">
        <v>0</v>
      </c>
      <c r="F74" s="968">
        <v>0</v>
      </c>
      <c r="G74" s="968">
        <v>0</v>
      </c>
      <c r="H74" s="968">
        <v>80</v>
      </c>
      <c r="I74" s="968">
        <v>240</v>
      </c>
      <c r="J74" s="968">
        <v>120</v>
      </c>
      <c r="K74" s="968">
        <v>656676.19999999995</v>
      </c>
      <c r="L74" s="968">
        <v>75406.099999999991</v>
      </c>
      <c r="M74" s="968">
        <v>3800</v>
      </c>
      <c r="N74" s="969">
        <v>736322.29999999993</v>
      </c>
      <c r="O74" s="968">
        <v>1600</v>
      </c>
      <c r="P74" s="968">
        <v>1940</v>
      </c>
      <c r="Q74" s="968">
        <v>5840</v>
      </c>
      <c r="R74" s="968">
        <v>6000</v>
      </c>
      <c r="S74" s="968">
        <v>10840</v>
      </c>
      <c r="T74" s="968">
        <v>16120</v>
      </c>
      <c r="U74" s="968">
        <v>34300</v>
      </c>
      <c r="V74" s="968">
        <v>10780</v>
      </c>
      <c r="W74" s="968">
        <v>27420</v>
      </c>
      <c r="X74" s="968">
        <v>87480</v>
      </c>
      <c r="Y74" s="968">
        <v>37320</v>
      </c>
      <c r="Z74" s="968">
        <v>8140</v>
      </c>
      <c r="AA74" s="968">
        <v>247780</v>
      </c>
    </row>
    <row r="75" spans="1:27" s="77" customFormat="1" ht="14.25" customHeight="1">
      <c r="A75" s="185" t="s">
        <v>539</v>
      </c>
      <c r="B75" s="968">
        <v>0</v>
      </c>
      <c r="C75" s="968">
        <v>0</v>
      </c>
      <c r="D75" s="968">
        <v>0</v>
      </c>
      <c r="E75" s="968">
        <v>0</v>
      </c>
      <c r="F75" s="968">
        <v>0</v>
      </c>
      <c r="G75" s="968">
        <v>0</v>
      </c>
      <c r="H75" s="968">
        <v>0</v>
      </c>
      <c r="I75" s="968">
        <v>0</v>
      </c>
      <c r="J75" s="968">
        <v>0</v>
      </c>
      <c r="K75" s="968">
        <v>0</v>
      </c>
      <c r="L75" s="968">
        <v>0</v>
      </c>
      <c r="M75" s="968">
        <v>0</v>
      </c>
      <c r="N75" s="969">
        <v>0</v>
      </c>
      <c r="O75" s="968">
        <v>0</v>
      </c>
      <c r="P75" s="968">
        <v>0</v>
      </c>
      <c r="Q75" s="968">
        <v>0</v>
      </c>
      <c r="R75" s="968">
        <v>0</v>
      </c>
      <c r="S75" s="968">
        <v>0</v>
      </c>
      <c r="T75" s="968">
        <v>0</v>
      </c>
      <c r="U75" s="968">
        <v>0</v>
      </c>
      <c r="V75" s="968">
        <v>0</v>
      </c>
      <c r="W75" s="968">
        <v>0</v>
      </c>
      <c r="X75" s="968">
        <v>0</v>
      </c>
      <c r="Y75" s="968">
        <v>0</v>
      </c>
      <c r="Z75" s="968">
        <v>0</v>
      </c>
      <c r="AA75" s="968">
        <v>0</v>
      </c>
    </row>
    <row r="76" spans="1:27" s="77" customFormat="1" ht="14.25" customHeight="1">
      <c r="A76" s="184" t="s">
        <v>291</v>
      </c>
      <c r="B76" s="966">
        <v>0</v>
      </c>
      <c r="C76" s="966">
        <v>0</v>
      </c>
      <c r="D76" s="966">
        <v>0</v>
      </c>
      <c r="E76" s="966">
        <v>0</v>
      </c>
      <c r="F76" s="966">
        <v>0</v>
      </c>
      <c r="G76" s="966">
        <v>0</v>
      </c>
      <c r="H76" s="966">
        <v>0</v>
      </c>
      <c r="I76" s="966">
        <v>0</v>
      </c>
      <c r="J76" s="966">
        <v>0</v>
      </c>
      <c r="K76" s="966">
        <v>0</v>
      </c>
      <c r="L76" s="966">
        <v>0</v>
      </c>
      <c r="M76" s="966">
        <v>11175126.390000001</v>
      </c>
      <c r="N76" s="967">
        <v>11175126.390000001</v>
      </c>
      <c r="O76" s="966">
        <v>0</v>
      </c>
      <c r="P76" s="966">
        <v>0</v>
      </c>
      <c r="Q76" s="966">
        <v>0</v>
      </c>
      <c r="R76" s="966">
        <v>0</v>
      </c>
      <c r="S76" s="966">
        <v>0</v>
      </c>
      <c r="T76" s="966">
        <v>0</v>
      </c>
      <c r="U76" s="966">
        <v>0</v>
      </c>
      <c r="V76" s="966">
        <v>0</v>
      </c>
      <c r="W76" s="966">
        <v>0</v>
      </c>
      <c r="X76" s="966">
        <v>0</v>
      </c>
      <c r="Y76" s="966">
        <v>0</v>
      </c>
      <c r="Z76" s="966">
        <v>0</v>
      </c>
      <c r="AA76" s="966">
        <v>0</v>
      </c>
    </row>
    <row r="77" spans="1:27" s="77" customFormat="1" ht="14.25" customHeight="1">
      <c r="A77" s="185" t="s">
        <v>540</v>
      </c>
      <c r="B77" s="968">
        <v>0</v>
      </c>
      <c r="C77" s="968">
        <v>0</v>
      </c>
      <c r="D77" s="968">
        <v>0</v>
      </c>
      <c r="E77" s="968">
        <v>0</v>
      </c>
      <c r="F77" s="968">
        <v>0</v>
      </c>
      <c r="G77" s="968">
        <v>0</v>
      </c>
      <c r="H77" s="968">
        <v>0</v>
      </c>
      <c r="I77" s="968">
        <v>0</v>
      </c>
      <c r="J77" s="968">
        <v>0</v>
      </c>
      <c r="K77" s="968">
        <v>0</v>
      </c>
      <c r="L77" s="968">
        <v>0</v>
      </c>
      <c r="M77" s="968">
        <v>0</v>
      </c>
      <c r="N77" s="969">
        <v>0</v>
      </c>
      <c r="O77" s="968">
        <v>0</v>
      </c>
      <c r="P77" s="968">
        <v>0</v>
      </c>
      <c r="Q77" s="968">
        <v>0</v>
      </c>
      <c r="R77" s="968">
        <v>0</v>
      </c>
      <c r="S77" s="968">
        <v>0</v>
      </c>
      <c r="T77" s="968">
        <v>0</v>
      </c>
      <c r="U77" s="968">
        <v>0</v>
      </c>
      <c r="V77" s="968">
        <v>0</v>
      </c>
      <c r="W77" s="968">
        <v>0</v>
      </c>
      <c r="X77" s="968">
        <v>0</v>
      </c>
      <c r="Y77" s="968">
        <v>0</v>
      </c>
      <c r="Z77" s="968">
        <v>0</v>
      </c>
      <c r="AA77" s="968">
        <v>0</v>
      </c>
    </row>
    <row r="78" spans="1:27" s="77" customFormat="1" ht="14.25" customHeight="1">
      <c r="A78" s="185" t="s">
        <v>420</v>
      </c>
      <c r="B78" s="968">
        <v>0</v>
      </c>
      <c r="C78" s="968">
        <v>0</v>
      </c>
      <c r="D78" s="968">
        <v>0</v>
      </c>
      <c r="E78" s="968">
        <v>0</v>
      </c>
      <c r="F78" s="968">
        <v>0</v>
      </c>
      <c r="G78" s="968">
        <v>0</v>
      </c>
      <c r="H78" s="968">
        <v>0</v>
      </c>
      <c r="I78" s="968">
        <v>0</v>
      </c>
      <c r="J78" s="968">
        <v>0</v>
      </c>
      <c r="K78" s="968">
        <v>0</v>
      </c>
      <c r="L78" s="968">
        <v>0</v>
      </c>
      <c r="M78" s="968">
        <v>0</v>
      </c>
      <c r="N78" s="969">
        <v>0</v>
      </c>
      <c r="O78" s="968">
        <v>0</v>
      </c>
      <c r="P78" s="968">
        <v>0</v>
      </c>
      <c r="Q78" s="968">
        <v>0</v>
      </c>
      <c r="R78" s="968">
        <v>0</v>
      </c>
      <c r="S78" s="968">
        <v>0</v>
      </c>
      <c r="T78" s="968">
        <v>0</v>
      </c>
      <c r="U78" s="968">
        <v>0</v>
      </c>
      <c r="V78" s="968">
        <v>0</v>
      </c>
      <c r="W78" s="968">
        <v>0</v>
      </c>
      <c r="X78" s="968">
        <v>0</v>
      </c>
      <c r="Y78" s="968">
        <v>0</v>
      </c>
      <c r="Z78" s="968">
        <v>0</v>
      </c>
      <c r="AA78" s="968">
        <v>0</v>
      </c>
    </row>
    <row r="79" spans="1:27" s="77" customFormat="1" ht="14.25" customHeight="1">
      <c r="A79" s="187" t="s">
        <v>541</v>
      </c>
      <c r="B79" s="968">
        <v>0</v>
      </c>
      <c r="C79" s="968">
        <v>0</v>
      </c>
      <c r="D79" s="968">
        <v>0</v>
      </c>
      <c r="E79" s="968">
        <v>0</v>
      </c>
      <c r="F79" s="968">
        <v>0</v>
      </c>
      <c r="G79" s="968">
        <v>0</v>
      </c>
      <c r="H79" s="968">
        <v>0</v>
      </c>
      <c r="I79" s="968">
        <v>0</v>
      </c>
      <c r="J79" s="968">
        <v>0</v>
      </c>
      <c r="K79" s="968">
        <v>0</v>
      </c>
      <c r="L79" s="968">
        <v>0</v>
      </c>
      <c r="M79" s="968">
        <v>0</v>
      </c>
      <c r="N79" s="969">
        <v>0</v>
      </c>
      <c r="O79" s="968">
        <v>0</v>
      </c>
      <c r="P79" s="968">
        <v>0</v>
      </c>
      <c r="Q79" s="968">
        <v>0</v>
      </c>
      <c r="R79" s="968">
        <v>0</v>
      </c>
      <c r="S79" s="968">
        <v>0</v>
      </c>
      <c r="T79" s="968">
        <v>0</v>
      </c>
      <c r="U79" s="968">
        <v>0</v>
      </c>
      <c r="V79" s="968">
        <v>0</v>
      </c>
      <c r="W79" s="968">
        <v>0</v>
      </c>
      <c r="X79" s="968">
        <v>0</v>
      </c>
      <c r="Y79" s="968">
        <v>0</v>
      </c>
      <c r="Z79" s="968">
        <v>0</v>
      </c>
      <c r="AA79" s="968">
        <v>0</v>
      </c>
    </row>
    <row r="80" spans="1:27" s="77" customFormat="1" ht="14.25" customHeight="1">
      <c r="A80" s="185" t="s">
        <v>542</v>
      </c>
      <c r="B80" s="968">
        <v>0</v>
      </c>
      <c r="C80" s="968">
        <v>0</v>
      </c>
      <c r="D80" s="968">
        <v>0</v>
      </c>
      <c r="E80" s="968">
        <v>0</v>
      </c>
      <c r="F80" s="968">
        <v>0</v>
      </c>
      <c r="G80" s="968">
        <v>0</v>
      </c>
      <c r="H80" s="968">
        <v>0</v>
      </c>
      <c r="I80" s="968">
        <v>0</v>
      </c>
      <c r="J80" s="968">
        <v>0</v>
      </c>
      <c r="K80" s="968">
        <v>0</v>
      </c>
      <c r="L80" s="968">
        <v>0</v>
      </c>
      <c r="M80" s="968">
        <v>0</v>
      </c>
      <c r="N80" s="969">
        <v>0</v>
      </c>
      <c r="O80" s="968">
        <v>0</v>
      </c>
      <c r="P80" s="968">
        <v>0</v>
      </c>
      <c r="Q80" s="968">
        <v>0</v>
      </c>
      <c r="R80" s="968">
        <v>0</v>
      </c>
      <c r="S80" s="968">
        <v>0</v>
      </c>
      <c r="T80" s="968">
        <v>0</v>
      </c>
      <c r="U80" s="968">
        <v>0</v>
      </c>
      <c r="V80" s="968">
        <v>0</v>
      </c>
      <c r="W80" s="968">
        <v>0</v>
      </c>
      <c r="X80" s="968">
        <v>0</v>
      </c>
      <c r="Y80" s="968">
        <v>0</v>
      </c>
      <c r="Z80" s="968">
        <v>0</v>
      </c>
      <c r="AA80" s="968">
        <v>0</v>
      </c>
    </row>
    <row r="81" spans="1:27" s="77" customFormat="1" ht="14.25" customHeight="1">
      <c r="A81" s="185" t="s">
        <v>543</v>
      </c>
      <c r="B81" s="968">
        <v>0</v>
      </c>
      <c r="C81" s="968">
        <v>0</v>
      </c>
      <c r="D81" s="968">
        <v>0</v>
      </c>
      <c r="E81" s="968">
        <v>0</v>
      </c>
      <c r="F81" s="968">
        <v>0</v>
      </c>
      <c r="G81" s="968">
        <v>0</v>
      </c>
      <c r="H81" s="968">
        <v>0</v>
      </c>
      <c r="I81" s="968">
        <v>0</v>
      </c>
      <c r="J81" s="968">
        <v>0</v>
      </c>
      <c r="K81" s="968">
        <v>0</v>
      </c>
      <c r="L81" s="968">
        <v>0</v>
      </c>
      <c r="M81" s="968">
        <v>11175126.390000001</v>
      </c>
      <c r="N81" s="969">
        <v>11175126.390000001</v>
      </c>
      <c r="O81" s="968">
        <v>0</v>
      </c>
      <c r="P81" s="968">
        <v>0</v>
      </c>
      <c r="Q81" s="968">
        <v>0</v>
      </c>
      <c r="R81" s="968">
        <v>0</v>
      </c>
      <c r="S81" s="968">
        <v>0</v>
      </c>
      <c r="T81" s="968">
        <v>0</v>
      </c>
      <c r="U81" s="968">
        <v>0</v>
      </c>
      <c r="V81" s="968">
        <v>0</v>
      </c>
      <c r="W81" s="968">
        <v>0</v>
      </c>
      <c r="X81" s="968">
        <v>0</v>
      </c>
      <c r="Y81" s="968">
        <v>0</v>
      </c>
      <c r="Z81" s="968">
        <v>0</v>
      </c>
      <c r="AA81" s="968">
        <v>0</v>
      </c>
    </row>
    <row r="82" spans="1:27" s="77" customFormat="1" ht="14.25" customHeight="1">
      <c r="A82" s="324" t="s">
        <v>118</v>
      </c>
      <c r="B82" s="970">
        <v>0</v>
      </c>
      <c r="C82" s="970">
        <v>0</v>
      </c>
      <c r="D82" s="970">
        <v>217387791.54999995</v>
      </c>
      <c r="E82" s="970">
        <v>41369147.370000005</v>
      </c>
      <c r="F82" s="970">
        <v>98617533.379999995</v>
      </c>
      <c r="G82" s="970">
        <v>217716583.83999997</v>
      </c>
      <c r="H82" s="970">
        <v>331751471.49000001</v>
      </c>
      <c r="I82" s="970">
        <v>443268143.98999989</v>
      </c>
      <c r="J82" s="970">
        <v>306586087.80000007</v>
      </c>
      <c r="K82" s="970">
        <v>637877137.01000047</v>
      </c>
      <c r="L82" s="970">
        <v>1084586263.9400015</v>
      </c>
      <c r="M82" s="970">
        <v>2383154352.2200007</v>
      </c>
      <c r="N82" s="971">
        <v>5762314512.590003</v>
      </c>
      <c r="O82" s="970">
        <v>1321829078.4399998</v>
      </c>
      <c r="P82" s="970">
        <v>1740211415.6499996</v>
      </c>
      <c r="Q82" s="970">
        <v>1861044082.3199985</v>
      </c>
      <c r="R82" s="970">
        <v>1805146848.6600001</v>
      </c>
      <c r="S82" s="970">
        <v>2091106194.2700038</v>
      </c>
      <c r="T82" s="970">
        <v>3846744690.0899968</v>
      </c>
      <c r="U82" s="970">
        <v>7618037364.4400082</v>
      </c>
      <c r="V82" s="970">
        <v>2081836951.9400015</v>
      </c>
      <c r="W82" s="970">
        <v>1322637032.2300003</v>
      </c>
      <c r="X82" s="970">
        <v>4033528940.6899929</v>
      </c>
      <c r="Y82" s="970">
        <v>834632985.59000146</v>
      </c>
      <c r="Z82" s="970">
        <v>1034752469.3200004</v>
      </c>
      <c r="AA82" s="970">
        <v>29591508053.640003</v>
      </c>
    </row>
    <row r="83" spans="1:27" s="77" customFormat="1" ht="14.25" customHeight="1">
      <c r="A83" s="223" t="s">
        <v>428</v>
      </c>
      <c r="B83" s="637"/>
      <c r="C83" s="637"/>
      <c r="D83" s="429"/>
      <c r="E83" s="429"/>
      <c r="F83" s="429"/>
      <c r="G83" s="429"/>
      <c r="H83" s="429"/>
      <c r="I83" s="429"/>
      <c r="J83" s="429"/>
      <c r="K83" s="429"/>
      <c r="L83" s="429"/>
      <c r="M83" s="130"/>
      <c r="N83" s="130"/>
      <c r="R83" s="134"/>
    </row>
    <row r="84" spans="1:27" s="77" customFormat="1" ht="14.25" customHeight="1">
      <c r="A84" s="223" t="s">
        <v>736</v>
      </c>
      <c r="B84" s="637"/>
      <c r="C84" s="637"/>
      <c r="D84" s="130"/>
      <c r="E84" s="130"/>
      <c r="F84" s="130"/>
      <c r="G84" s="130"/>
      <c r="H84" s="130"/>
      <c r="I84" s="130"/>
      <c r="J84" s="130"/>
      <c r="K84" s="130"/>
      <c r="L84" s="130"/>
      <c r="M84" s="130"/>
      <c r="N84" s="130"/>
      <c r="R84" s="134"/>
    </row>
    <row r="85" spans="1:27" s="77" customFormat="1" ht="14.25" customHeight="1">
      <c r="A85" s="223" t="s">
        <v>1414</v>
      </c>
      <c r="B85" s="637"/>
      <c r="C85" s="637"/>
      <c r="D85" s="130"/>
      <c r="E85" s="130"/>
      <c r="F85" s="130"/>
      <c r="G85" s="130"/>
      <c r="H85" s="130"/>
      <c r="I85" s="130"/>
      <c r="J85" s="130"/>
      <c r="K85" s="130"/>
      <c r="L85" s="130"/>
      <c r="M85" s="130"/>
      <c r="N85" s="130"/>
      <c r="R85" s="134"/>
    </row>
    <row r="86" spans="1:27" ht="14.25" customHeight="1">
      <c r="A86" s="223" t="s">
        <v>544</v>
      </c>
    </row>
  </sheetData>
  <mergeCells count="2">
    <mergeCell ref="B6:N6"/>
    <mergeCell ref="O6:AA6"/>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BB69F-2914-4744-B375-B4B050CF36E8}">
  <sheetPr codeName="Sheet25"/>
  <dimension ref="A1:AA85"/>
  <sheetViews>
    <sheetView showGridLines="0" workbookViewId="0">
      <pane xSplit="1" ySplit="7" topLeftCell="N65" activePane="bottomRight" state="frozen"/>
      <selection activeCell="B89" sqref="B89:S89"/>
      <selection pane="topRight" activeCell="B89" sqref="B89:S89"/>
      <selection pane="bottomLeft" activeCell="B89" sqref="B89:S89"/>
      <selection pane="bottomRight" activeCell="Q81" sqref="Q81"/>
    </sheetView>
  </sheetViews>
  <sheetFormatPr defaultColWidth="11.42578125" defaultRowHeight="14.25" customHeight="1"/>
  <cols>
    <col min="1" max="1" width="70.5703125" style="181" customWidth="1"/>
    <col min="2" max="15" width="10.7109375" style="181" customWidth="1"/>
    <col min="16" max="16" width="11.42578125" style="181" customWidth="1"/>
    <col min="17" max="17" width="10.140625" style="181" customWidth="1"/>
    <col min="18" max="18" width="11.140625" style="181" customWidth="1"/>
    <col min="19" max="19" width="14.28515625" style="181" bestFit="1" customWidth="1"/>
    <col min="20" max="20" width="19.5703125" style="181" bestFit="1" customWidth="1"/>
    <col min="21" max="16384" width="11.42578125" style="181"/>
  </cols>
  <sheetData>
    <row r="1" spans="1:27" ht="14.25" customHeight="1">
      <c r="A1" s="92" t="s">
        <v>183</v>
      </c>
      <c r="B1" s="93"/>
      <c r="C1" s="93"/>
      <c r="D1" s="93"/>
      <c r="E1" s="93"/>
      <c r="F1" s="93"/>
      <c r="G1" s="125"/>
      <c r="H1" s="125"/>
      <c r="I1" s="125"/>
      <c r="J1" s="125"/>
      <c r="K1" s="125"/>
      <c r="L1" s="125"/>
      <c r="M1" s="125"/>
      <c r="N1" s="125"/>
      <c r="O1" s="125"/>
      <c r="P1" s="125"/>
      <c r="Q1" s="125">
        <v>21</v>
      </c>
    </row>
    <row r="2" spans="1:27" ht="14.25" customHeight="1">
      <c r="A2" s="391"/>
      <c r="B2" s="256"/>
      <c r="C2" s="256"/>
      <c r="D2" s="256"/>
      <c r="E2" s="256"/>
      <c r="F2" s="256"/>
      <c r="G2" s="257"/>
      <c r="H2" s="257"/>
      <c r="I2" s="257"/>
      <c r="J2" s="257"/>
      <c r="K2" s="257"/>
      <c r="L2" s="257"/>
      <c r="M2" s="257"/>
      <c r="N2" s="257"/>
      <c r="O2" s="257"/>
      <c r="P2" s="257"/>
      <c r="Q2" s="257"/>
    </row>
    <row r="3" spans="1:27" ht="14.25" customHeight="1">
      <c r="A3" s="635" t="s">
        <v>1477</v>
      </c>
    </row>
    <row r="4" spans="1:27" ht="14.25" customHeight="1">
      <c r="A4" s="129" t="s">
        <v>1475</v>
      </c>
    </row>
    <row r="5" spans="1:27" ht="14.25" customHeight="1">
      <c r="A5" s="227" t="s">
        <v>1545</v>
      </c>
    </row>
    <row r="6" spans="1:27" ht="14.25" customHeight="1">
      <c r="A6" s="864"/>
      <c r="B6" s="1200">
        <v>2023</v>
      </c>
      <c r="C6" s="1200"/>
      <c r="D6" s="1200"/>
      <c r="E6" s="1200"/>
      <c r="F6" s="1200"/>
      <c r="G6" s="1200"/>
      <c r="H6" s="1201">
        <v>2024</v>
      </c>
      <c r="I6" s="1202"/>
      <c r="J6" s="1202"/>
      <c r="K6" s="1202"/>
      <c r="L6" s="1202"/>
      <c r="M6" s="1202"/>
      <c r="N6" s="1202"/>
      <c r="O6" s="1202"/>
      <c r="P6" s="1202"/>
      <c r="Q6" s="1203"/>
      <c r="R6" s="1204" t="s">
        <v>1836</v>
      </c>
      <c r="S6"/>
      <c r="T6"/>
      <c r="U6"/>
      <c r="V6"/>
      <c r="W6"/>
      <c r="X6"/>
      <c r="Y6"/>
      <c r="Z6"/>
      <c r="AA6"/>
    </row>
    <row r="7" spans="1:27" ht="14.25" customHeight="1">
      <c r="A7" s="318" t="s">
        <v>564</v>
      </c>
      <c r="B7" s="1046" t="s">
        <v>155</v>
      </c>
      <c r="C7" s="1046" t="s">
        <v>156</v>
      </c>
      <c r="D7" s="1046" t="s">
        <v>157</v>
      </c>
      <c r="E7" s="1046" t="s">
        <v>158</v>
      </c>
      <c r="F7" s="1046" t="s">
        <v>159</v>
      </c>
      <c r="G7" s="1046" t="s">
        <v>75</v>
      </c>
      <c r="H7" s="1046" t="s">
        <v>181</v>
      </c>
      <c r="I7" s="1046" t="s">
        <v>149</v>
      </c>
      <c r="J7" s="1046" t="s">
        <v>150</v>
      </c>
      <c r="K7" s="1046" t="s">
        <v>151</v>
      </c>
      <c r="L7" s="1046" t="s">
        <v>152</v>
      </c>
      <c r="M7" s="1046" t="s">
        <v>153</v>
      </c>
      <c r="N7" s="1046" t="s">
        <v>154</v>
      </c>
      <c r="O7" s="1046" t="s">
        <v>155</v>
      </c>
      <c r="P7" s="1046" t="s">
        <v>156</v>
      </c>
      <c r="Q7" s="1046" t="s">
        <v>75</v>
      </c>
      <c r="R7" s="1205"/>
    </row>
    <row r="8" spans="1:27" ht="14.25" customHeight="1">
      <c r="A8" s="184" t="s">
        <v>178</v>
      </c>
      <c r="B8" s="966">
        <v>39966773.919999994</v>
      </c>
      <c r="C8" s="966">
        <v>264525079.60000023</v>
      </c>
      <c r="D8" s="966">
        <v>278634806.09999985</v>
      </c>
      <c r="E8" s="966">
        <v>408447609.17999995</v>
      </c>
      <c r="F8" s="966">
        <v>1594048812.5699997</v>
      </c>
      <c r="G8" s="1170">
        <v>2585623081.3699994</v>
      </c>
      <c r="H8" s="966">
        <v>410481381.71999997</v>
      </c>
      <c r="I8" s="966">
        <v>581713093.86000073</v>
      </c>
      <c r="J8" s="966">
        <v>74511324.680000022</v>
      </c>
      <c r="K8" s="966">
        <v>36575149.519999996</v>
      </c>
      <c r="L8" s="966">
        <v>39998970.949999988</v>
      </c>
      <c r="M8" s="966">
        <v>3453900.8799999994</v>
      </c>
      <c r="N8" s="966">
        <v>2827912.51</v>
      </c>
      <c r="O8" s="966">
        <v>100199.23000000001</v>
      </c>
      <c r="P8" s="966">
        <v>352077.18</v>
      </c>
      <c r="Q8" s="1170">
        <v>1150014010.5300004</v>
      </c>
      <c r="R8" s="966">
        <f>G8+Q8</f>
        <v>3735637091.8999996</v>
      </c>
    </row>
    <row r="9" spans="1:27" ht="14.25" customHeight="1">
      <c r="A9" s="184" t="s">
        <v>286</v>
      </c>
      <c r="B9" s="966">
        <v>19016441.799999997</v>
      </c>
      <c r="C9" s="966">
        <v>90651725.01000005</v>
      </c>
      <c r="D9" s="966">
        <v>116378647.14999998</v>
      </c>
      <c r="E9" s="966">
        <v>128612974.33999993</v>
      </c>
      <c r="F9" s="966">
        <v>420199341.0200004</v>
      </c>
      <c r="G9" s="967">
        <v>774859129.32000053</v>
      </c>
      <c r="H9" s="966">
        <v>142549455.78999981</v>
      </c>
      <c r="I9" s="966">
        <v>103583218.87999998</v>
      </c>
      <c r="J9" s="966">
        <v>8865694.2200000063</v>
      </c>
      <c r="K9" s="966">
        <v>7425232.6999999983</v>
      </c>
      <c r="L9" s="966">
        <v>4117201.4200000004</v>
      </c>
      <c r="M9" s="966">
        <v>1334073.58</v>
      </c>
      <c r="N9" s="966">
        <v>207452.27999999997</v>
      </c>
      <c r="O9" s="966">
        <v>8399.02</v>
      </c>
      <c r="P9" s="966">
        <v>4749.93</v>
      </c>
      <c r="Q9" s="967">
        <v>268095477.81999978</v>
      </c>
      <c r="R9" s="966">
        <f t="shared" ref="R9:R50" si="0">G9+Q9</f>
        <v>1042954607.1400003</v>
      </c>
    </row>
    <row r="10" spans="1:27" ht="14.25" customHeight="1">
      <c r="A10" s="185" t="s">
        <v>490</v>
      </c>
      <c r="B10" s="968">
        <v>12416779.24</v>
      </c>
      <c r="C10" s="968">
        <v>88072706.26000005</v>
      </c>
      <c r="D10" s="968">
        <v>109313537.09999996</v>
      </c>
      <c r="E10" s="968">
        <v>107883576.62999992</v>
      </c>
      <c r="F10" s="968">
        <v>365778682.07000047</v>
      </c>
      <c r="G10" s="969">
        <v>683465281.30000043</v>
      </c>
      <c r="H10" s="968">
        <v>134062192.0999998</v>
      </c>
      <c r="I10" s="968">
        <v>91682846.179999948</v>
      </c>
      <c r="J10" s="968">
        <v>8245478.9500000048</v>
      </c>
      <c r="K10" s="968">
        <v>7349132.4899999984</v>
      </c>
      <c r="L10" s="968">
        <v>3960132.8400000003</v>
      </c>
      <c r="M10" s="968">
        <v>869475.36999999988</v>
      </c>
      <c r="N10" s="968">
        <v>207452.27999999997</v>
      </c>
      <c r="O10" s="968">
        <v>8399.02</v>
      </c>
      <c r="P10" s="968">
        <v>4749.93</v>
      </c>
      <c r="Q10" s="969">
        <v>246389859.15999979</v>
      </c>
      <c r="R10" s="968">
        <f t="shared" si="0"/>
        <v>929855140.46000028</v>
      </c>
    </row>
    <row r="11" spans="1:27" ht="14.25" customHeight="1">
      <c r="A11" s="185" t="s">
        <v>491</v>
      </c>
      <c r="B11" s="968">
        <v>39292.83</v>
      </c>
      <c r="C11" s="968">
        <v>934397.03999999992</v>
      </c>
      <c r="D11" s="968">
        <v>4802149.9700000072</v>
      </c>
      <c r="E11" s="968">
        <v>9544242.6600000001</v>
      </c>
      <c r="F11" s="968">
        <v>40590197.539999947</v>
      </c>
      <c r="G11" s="969">
        <v>55910280.039999954</v>
      </c>
      <c r="H11" s="968">
        <v>5361649.3800000064</v>
      </c>
      <c r="I11" s="968">
        <v>9204957.9800000135</v>
      </c>
      <c r="J11" s="968">
        <v>368991.0500000001</v>
      </c>
      <c r="K11" s="968">
        <v>76100.210000000006</v>
      </c>
      <c r="L11" s="968">
        <v>155514.63000000006</v>
      </c>
      <c r="M11" s="968">
        <v>441688.32000000001</v>
      </c>
      <c r="N11" s="968">
        <v>0</v>
      </c>
      <c r="O11" s="968">
        <v>0</v>
      </c>
      <c r="P11" s="968">
        <v>0</v>
      </c>
      <c r="Q11" s="969">
        <v>15608901.570000023</v>
      </c>
      <c r="R11" s="968">
        <f t="shared" si="0"/>
        <v>71519181.609999985</v>
      </c>
    </row>
    <row r="12" spans="1:27" ht="14.25" customHeight="1">
      <c r="A12" s="185" t="s">
        <v>492</v>
      </c>
      <c r="B12" s="968">
        <v>0</v>
      </c>
      <c r="C12" s="968">
        <v>1034910.4400000001</v>
      </c>
      <c r="D12" s="968">
        <v>1643789.36</v>
      </c>
      <c r="E12" s="968">
        <v>10167854.480000006</v>
      </c>
      <c r="F12" s="968">
        <v>6422431.3200000031</v>
      </c>
      <c r="G12" s="969">
        <v>19268985.600000009</v>
      </c>
      <c r="H12" s="968">
        <v>2544354.4899999998</v>
      </c>
      <c r="I12" s="968">
        <v>1574189.4800000002</v>
      </c>
      <c r="J12" s="968">
        <v>4580.38</v>
      </c>
      <c r="K12" s="968">
        <v>0</v>
      </c>
      <c r="L12" s="968">
        <v>940.5</v>
      </c>
      <c r="M12" s="968">
        <v>14427.779999999999</v>
      </c>
      <c r="N12" s="968">
        <v>0</v>
      </c>
      <c r="O12" s="968">
        <v>0</v>
      </c>
      <c r="P12" s="968">
        <v>0</v>
      </c>
      <c r="Q12" s="969">
        <v>4138492.6299999994</v>
      </c>
      <c r="R12" s="968">
        <f t="shared" si="0"/>
        <v>23407478.230000008</v>
      </c>
    </row>
    <row r="13" spans="1:27" ht="14.25" customHeight="1">
      <c r="A13" s="185" t="s">
        <v>493</v>
      </c>
      <c r="B13" s="968">
        <v>0</v>
      </c>
      <c r="C13" s="968">
        <v>27000</v>
      </c>
      <c r="D13" s="968">
        <v>41600</v>
      </c>
      <c r="E13" s="968">
        <v>6237.4</v>
      </c>
      <c r="F13" s="968">
        <v>2847362.3200000008</v>
      </c>
      <c r="G13" s="969">
        <v>2922199.7200000007</v>
      </c>
      <c r="H13" s="968">
        <v>16139.9</v>
      </c>
      <c r="I13" s="968">
        <v>588844.34000000008</v>
      </c>
      <c r="J13" s="968">
        <v>113400</v>
      </c>
      <c r="K13" s="968">
        <v>0</v>
      </c>
      <c r="L13" s="968">
        <v>0</v>
      </c>
      <c r="M13" s="968">
        <v>0</v>
      </c>
      <c r="N13" s="968">
        <v>0</v>
      </c>
      <c r="O13" s="968">
        <v>0</v>
      </c>
      <c r="P13" s="968">
        <v>0</v>
      </c>
      <c r="Q13" s="969">
        <v>718384.24000000011</v>
      </c>
      <c r="R13" s="968">
        <f t="shared" si="0"/>
        <v>3640583.9600000009</v>
      </c>
    </row>
    <row r="14" spans="1:27" ht="14.25" customHeight="1">
      <c r="A14" s="185" t="s">
        <v>494</v>
      </c>
      <c r="B14" s="968">
        <v>0</v>
      </c>
      <c r="C14" s="968">
        <v>547771.52999999991</v>
      </c>
      <c r="D14" s="968">
        <v>402081.81000000006</v>
      </c>
      <c r="E14" s="968">
        <v>625610.52000000014</v>
      </c>
      <c r="F14" s="968">
        <v>1937771.4600000009</v>
      </c>
      <c r="G14" s="969">
        <v>3513235.3200000012</v>
      </c>
      <c r="H14" s="968">
        <v>419569.41</v>
      </c>
      <c r="I14" s="968">
        <v>483405.40000000014</v>
      </c>
      <c r="J14" s="968">
        <v>133243.84</v>
      </c>
      <c r="K14" s="968">
        <v>0</v>
      </c>
      <c r="L14" s="968">
        <v>613.45000000000005</v>
      </c>
      <c r="M14" s="968">
        <v>0</v>
      </c>
      <c r="N14" s="968">
        <v>0</v>
      </c>
      <c r="O14" s="968">
        <v>0</v>
      </c>
      <c r="P14" s="968">
        <v>0</v>
      </c>
      <c r="Q14" s="969">
        <v>1036832.1</v>
      </c>
      <c r="R14" s="968">
        <f t="shared" si="0"/>
        <v>4550067.4200000009</v>
      </c>
    </row>
    <row r="15" spans="1:27" ht="14.25" customHeight="1">
      <c r="A15" s="185" t="s">
        <v>495</v>
      </c>
      <c r="B15" s="968">
        <v>6560369.7299999986</v>
      </c>
      <c r="C15" s="968">
        <v>34939.74</v>
      </c>
      <c r="D15" s="968">
        <v>175488.91</v>
      </c>
      <c r="E15" s="968">
        <v>375094.15</v>
      </c>
      <c r="F15" s="968">
        <v>2409788.7900000005</v>
      </c>
      <c r="G15" s="969">
        <v>9555681.3200000003</v>
      </c>
      <c r="H15" s="968">
        <v>145235.50999999995</v>
      </c>
      <c r="I15" s="968">
        <v>48931.61</v>
      </c>
      <c r="J15" s="968">
        <v>0</v>
      </c>
      <c r="K15" s="968">
        <v>0</v>
      </c>
      <c r="L15" s="968">
        <v>0</v>
      </c>
      <c r="M15" s="968">
        <v>8482.11</v>
      </c>
      <c r="N15" s="968">
        <v>0</v>
      </c>
      <c r="O15" s="968">
        <v>0</v>
      </c>
      <c r="P15" s="968">
        <v>0</v>
      </c>
      <c r="Q15" s="969">
        <v>202649.22999999992</v>
      </c>
      <c r="R15" s="968">
        <f t="shared" si="0"/>
        <v>9758330.5500000007</v>
      </c>
    </row>
    <row r="16" spans="1:27" s="182" customFormat="1" ht="14.25" customHeight="1">
      <c r="A16" s="185" t="s">
        <v>496</v>
      </c>
      <c r="B16" s="968">
        <v>0</v>
      </c>
      <c r="C16" s="968">
        <v>0</v>
      </c>
      <c r="D16" s="968">
        <v>0</v>
      </c>
      <c r="E16" s="968">
        <v>10358.5</v>
      </c>
      <c r="F16" s="968">
        <v>213107.52</v>
      </c>
      <c r="G16" s="969">
        <v>223466.02</v>
      </c>
      <c r="H16" s="968">
        <v>315</v>
      </c>
      <c r="I16" s="968">
        <v>43.89</v>
      </c>
      <c r="J16" s="968">
        <v>0</v>
      </c>
      <c r="K16" s="968">
        <v>0</v>
      </c>
      <c r="L16" s="968">
        <v>0</v>
      </c>
      <c r="M16" s="968">
        <v>0</v>
      </c>
      <c r="N16" s="968">
        <v>0</v>
      </c>
      <c r="O16" s="968">
        <v>0</v>
      </c>
      <c r="P16" s="968">
        <v>0</v>
      </c>
      <c r="Q16" s="969">
        <v>358.89</v>
      </c>
      <c r="R16" s="968">
        <f t="shared" si="0"/>
        <v>223824.91</v>
      </c>
      <c r="S16" s="181"/>
    </row>
    <row r="17" spans="1:19" ht="14.25" customHeight="1">
      <c r="A17" s="184" t="s">
        <v>277</v>
      </c>
      <c r="B17" s="966">
        <v>19413486.43</v>
      </c>
      <c r="C17" s="966">
        <v>155512775.5700002</v>
      </c>
      <c r="D17" s="966">
        <v>128043695.21999986</v>
      </c>
      <c r="E17" s="966">
        <v>240569224.05000007</v>
      </c>
      <c r="F17" s="966">
        <v>1030158941.0999991</v>
      </c>
      <c r="G17" s="967">
        <v>1573698122.3699987</v>
      </c>
      <c r="H17" s="966">
        <v>235944518.20000014</v>
      </c>
      <c r="I17" s="966">
        <v>446823049.56000072</v>
      </c>
      <c r="J17" s="966">
        <v>52278010.300000019</v>
      </c>
      <c r="K17" s="966">
        <v>27282942.319999993</v>
      </c>
      <c r="L17" s="966">
        <v>33102265.839999989</v>
      </c>
      <c r="M17" s="966">
        <v>1760414.0099999998</v>
      </c>
      <c r="N17" s="966">
        <v>2373934.2599999998</v>
      </c>
      <c r="O17" s="966">
        <v>72027.63</v>
      </c>
      <c r="P17" s="966">
        <v>340204.98</v>
      </c>
      <c r="Q17" s="967">
        <v>799977367.10000074</v>
      </c>
      <c r="R17" s="966">
        <f t="shared" si="0"/>
        <v>2373675489.4699993</v>
      </c>
    </row>
    <row r="18" spans="1:19" ht="14.25" customHeight="1">
      <c r="A18" s="185" t="s">
        <v>497</v>
      </c>
      <c r="B18" s="968">
        <v>19413486.43</v>
      </c>
      <c r="C18" s="968">
        <v>155512775.5700002</v>
      </c>
      <c r="D18" s="968">
        <v>128043695.21999986</v>
      </c>
      <c r="E18" s="968">
        <v>240568456.05000007</v>
      </c>
      <c r="F18" s="968">
        <v>1022386997.399999</v>
      </c>
      <c r="G18" s="969">
        <v>1565925410.6699991</v>
      </c>
      <c r="H18" s="968">
        <v>235800274.9000001</v>
      </c>
      <c r="I18" s="968">
        <v>446668965.67000073</v>
      </c>
      <c r="J18" s="968">
        <v>52121490.730000019</v>
      </c>
      <c r="K18" s="968">
        <v>27282942.319999993</v>
      </c>
      <c r="L18" s="968">
        <v>33092754.339999989</v>
      </c>
      <c r="M18" s="968">
        <v>1760414.0099999998</v>
      </c>
      <c r="N18" s="968">
        <v>2373934.2599999998</v>
      </c>
      <c r="O18" s="968">
        <v>72027.63</v>
      </c>
      <c r="P18" s="968">
        <v>340204.98</v>
      </c>
      <c r="Q18" s="969">
        <v>799513008.84000087</v>
      </c>
      <c r="R18" s="968">
        <f t="shared" si="0"/>
        <v>2365438419.5100002</v>
      </c>
    </row>
    <row r="19" spans="1:19" ht="14.25" customHeight="1">
      <c r="A19" s="185" t="s">
        <v>498</v>
      </c>
      <c r="B19" s="968">
        <v>0</v>
      </c>
      <c r="C19" s="968">
        <v>0</v>
      </c>
      <c r="D19" s="968">
        <v>0</v>
      </c>
      <c r="E19" s="968">
        <v>0</v>
      </c>
      <c r="F19" s="968">
        <v>0</v>
      </c>
      <c r="G19" s="969">
        <v>0</v>
      </c>
      <c r="H19" s="968">
        <v>0</v>
      </c>
      <c r="I19" s="968">
        <v>0</v>
      </c>
      <c r="J19" s="968">
        <v>0</v>
      </c>
      <c r="K19" s="968">
        <v>0</v>
      </c>
      <c r="L19" s="968">
        <v>0</v>
      </c>
      <c r="M19" s="968">
        <v>0</v>
      </c>
      <c r="N19" s="968">
        <v>0</v>
      </c>
      <c r="O19" s="968">
        <v>0</v>
      </c>
      <c r="P19" s="968">
        <v>0</v>
      </c>
      <c r="Q19" s="969">
        <v>0</v>
      </c>
      <c r="R19" s="968">
        <f t="shared" si="0"/>
        <v>0</v>
      </c>
    </row>
    <row r="20" spans="1:19" ht="14.25" customHeight="1">
      <c r="A20" s="185" t="s">
        <v>499</v>
      </c>
      <c r="B20" s="968">
        <v>0</v>
      </c>
      <c r="C20" s="968">
        <v>0</v>
      </c>
      <c r="D20" s="968">
        <v>0</v>
      </c>
      <c r="E20" s="968">
        <v>0</v>
      </c>
      <c r="F20" s="968">
        <v>0</v>
      </c>
      <c r="G20" s="969">
        <v>0</v>
      </c>
      <c r="H20" s="968">
        <v>0</v>
      </c>
      <c r="I20" s="968">
        <v>0</v>
      </c>
      <c r="J20" s="968">
        <v>0</v>
      </c>
      <c r="K20" s="968">
        <v>0</v>
      </c>
      <c r="L20" s="968">
        <v>0</v>
      </c>
      <c r="M20" s="968">
        <v>0</v>
      </c>
      <c r="N20" s="968">
        <v>0</v>
      </c>
      <c r="O20" s="968">
        <v>0</v>
      </c>
      <c r="P20" s="968">
        <v>0</v>
      </c>
      <c r="Q20" s="969">
        <v>0</v>
      </c>
      <c r="R20" s="968">
        <f t="shared" si="0"/>
        <v>0</v>
      </c>
    </row>
    <row r="21" spans="1:19" ht="14.25" customHeight="1">
      <c r="A21" s="185" t="s">
        <v>500</v>
      </c>
      <c r="B21" s="968">
        <v>0</v>
      </c>
      <c r="C21" s="968">
        <v>0</v>
      </c>
      <c r="D21" s="968">
        <v>0</v>
      </c>
      <c r="E21" s="968">
        <v>0</v>
      </c>
      <c r="F21" s="968">
        <v>1377650.5899999999</v>
      </c>
      <c r="G21" s="969">
        <v>1377650.5899999999</v>
      </c>
      <c r="H21" s="968">
        <v>0</v>
      </c>
      <c r="I21" s="968">
        <v>0</v>
      </c>
      <c r="J21" s="968">
        <v>0</v>
      </c>
      <c r="K21" s="968">
        <v>0</v>
      </c>
      <c r="L21" s="968">
        <v>0</v>
      </c>
      <c r="M21" s="968">
        <v>0</v>
      </c>
      <c r="N21" s="968">
        <v>0</v>
      </c>
      <c r="O21" s="968">
        <v>0</v>
      </c>
      <c r="P21" s="968">
        <v>0</v>
      </c>
      <c r="Q21" s="969">
        <v>0</v>
      </c>
      <c r="R21" s="968">
        <f t="shared" si="0"/>
        <v>1377650.5899999999</v>
      </c>
    </row>
    <row r="22" spans="1:19" s="182" customFormat="1" ht="14.25" customHeight="1">
      <c r="A22" s="185" t="s">
        <v>501</v>
      </c>
      <c r="B22" s="968">
        <v>0</v>
      </c>
      <c r="C22" s="968">
        <v>0</v>
      </c>
      <c r="D22" s="968">
        <v>0</v>
      </c>
      <c r="E22" s="968">
        <v>0</v>
      </c>
      <c r="F22" s="968">
        <v>18044.04</v>
      </c>
      <c r="G22" s="969">
        <v>18044.04</v>
      </c>
      <c r="H22" s="968">
        <v>0</v>
      </c>
      <c r="I22" s="968">
        <v>0</v>
      </c>
      <c r="J22" s="968">
        <v>0</v>
      </c>
      <c r="K22" s="968">
        <v>0</v>
      </c>
      <c r="L22" s="968">
        <v>0</v>
      </c>
      <c r="M22" s="968">
        <v>0</v>
      </c>
      <c r="N22" s="968">
        <v>0</v>
      </c>
      <c r="O22" s="968">
        <v>0</v>
      </c>
      <c r="P22" s="968">
        <v>0</v>
      </c>
      <c r="Q22" s="969">
        <v>0</v>
      </c>
      <c r="R22" s="968">
        <f t="shared" si="0"/>
        <v>18044.04</v>
      </c>
      <c r="S22" s="181"/>
    </row>
    <row r="23" spans="1:19" s="182" customFormat="1" ht="14.25" customHeight="1">
      <c r="A23" s="185" t="s">
        <v>502</v>
      </c>
      <c r="B23" s="968">
        <v>0</v>
      </c>
      <c r="C23" s="968">
        <v>0</v>
      </c>
      <c r="D23" s="968">
        <v>0</v>
      </c>
      <c r="E23" s="968">
        <v>0</v>
      </c>
      <c r="F23" s="968">
        <v>6372541.5499999989</v>
      </c>
      <c r="G23" s="969">
        <v>6372541.5499999989</v>
      </c>
      <c r="H23" s="968">
        <v>143823.57999999999</v>
      </c>
      <c r="I23" s="968">
        <v>143823.57999999999</v>
      </c>
      <c r="J23" s="968">
        <v>143823.57999999999</v>
      </c>
      <c r="K23" s="968">
        <v>0</v>
      </c>
      <c r="L23" s="968">
        <v>0</v>
      </c>
      <c r="M23" s="968">
        <v>0</v>
      </c>
      <c r="N23" s="968">
        <v>0</v>
      </c>
      <c r="O23" s="968">
        <v>0</v>
      </c>
      <c r="P23" s="968">
        <v>0</v>
      </c>
      <c r="Q23" s="969">
        <v>431470.74</v>
      </c>
      <c r="R23" s="968">
        <f t="shared" si="0"/>
        <v>6804012.2899999991</v>
      </c>
      <c r="S23" s="181"/>
    </row>
    <row r="24" spans="1:19" s="182" customFormat="1" ht="14.25" customHeight="1">
      <c r="A24" s="185" t="s">
        <v>503</v>
      </c>
      <c r="B24" s="968">
        <v>0</v>
      </c>
      <c r="C24" s="968">
        <v>0</v>
      </c>
      <c r="D24" s="968">
        <v>0</v>
      </c>
      <c r="E24" s="968">
        <v>384</v>
      </c>
      <c r="F24" s="968">
        <v>1035.8400000000001</v>
      </c>
      <c r="G24" s="969">
        <v>1419.8400000000001</v>
      </c>
      <c r="H24" s="968">
        <v>209.86</v>
      </c>
      <c r="I24" s="968">
        <v>10126.050000000001</v>
      </c>
      <c r="J24" s="968">
        <v>12695.99</v>
      </c>
      <c r="K24" s="968">
        <v>0</v>
      </c>
      <c r="L24" s="968">
        <v>9511.5</v>
      </c>
      <c r="M24" s="968">
        <v>0</v>
      </c>
      <c r="N24" s="968">
        <v>0</v>
      </c>
      <c r="O24" s="968">
        <v>0</v>
      </c>
      <c r="P24" s="968">
        <v>0</v>
      </c>
      <c r="Q24" s="969">
        <v>32543.4</v>
      </c>
      <c r="R24" s="968">
        <f t="shared" si="0"/>
        <v>33963.240000000005</v>
      </c>
      <c r="S24" s="1172"/>
    </row>
    <row r="25" spans="1:19" s="182" customFormat="1" ht="14.25" customHeight="1">
      <c r="A25" s="185" t="s">
        <v>504</v>
      </c>
      <c r="B25" s="968">
        <v>0</v>
      </c>
      <c r="C25" s="968">
        <v>0</v>
      </c>
      <c r="D25" s="968">
        <v>0</v>
      </c>
      <c r="E25" s="968">
        <v>192</v>
      </c>
      <c r="F25" s="968">
        <v>1635.8400000000001</v>
      </c>
      <c r="G25" s="969">
        <v>1827.8400000000001</v>
      </c>
      <c r="H25" s="968">
        <v>104.93</v>
      </c>
      <c r="I25" s="968">
        <v>119.63</v>
      </c>
      <c r="J25" s="968">
        <v>0</v>
      </c>
      <c r="K25" s="968">
        <v>0</v>
      </c>
      <c r="L25" s="968">
        <v>0</v>
      </c>
      <c r="M25" s="968">
        <v>0</v>
      </c>
      <c r="N25" s="968">
        <v>0</v>
      </c>
      <c r="O25" s="968">
        <v>0</v>
      </c>
      <c r="P25" s="968">
        <v>0</v>
      </c>
      <c r="Q25" s="969">
        <v>224.56</v>
      </c>
      <c r="R25" s="968">
        <f t="shared" si="0"/>
        <v>2052.4</v>
      </c>
      <c r="S25" s="181"/>
    </row>
    <row r="26" spans="1:19" s="182" customFormat="1" ht="14.25" customHeight="1">
      <c r="A26" s="185" t="s">
        <v>505</v>
      </c>
      <c r="B26" s="968">
        <v>0</v>
      </c>
      <c r="C26" s="968">
        <v>0</v>
      </c>
      <c r="D26" s="968">
        <v>0</v>
      </c>
      <c r="E26" s="968">
        <v>192</v>
      </c>
      <c r="F26" s="968">
        <v>1035.8400000000001</v>
      </c>
      <c r="G26" s="969">
        <v>1227.8400000000001</v>
      </c>
      <c r="H26" s="968">
        <v>104.93</v>
      </c>
      <c r="I26" s="968">
        <v>14.629999999999999</v>
      </c>
      <c r="J26" s="968">
        <v>0</v>
      </c>
      <c r="K26" s="968">
        <v>0</v>
      </c>
      <c r="L26" s="968">
        <v>0</v>
      </c>
      <c r="M26" s="968">
        <v>0</v>
      </c>
      <c r="N26" s="968">
        <v>0</v>
      </c>
      <c r="O26" s="968">
        <v>0</v>
      </c>
      <c r="P26" s="968">
        <v>0</v>
      </c>
      <c r="Q26" s="969">
        <v>119.56</v>
      </c>
      <c r="R26" s="968">
        <f t="shared" si="0"/>
        <v>1347.4</v>
      </c>
      <c r="S26" s="181"/>
    </row>
    <row r="27" spans="1:19" s="182" customFormat="1" ht="14.25" customHeight="1">
      <c r="A27" s="184" t="s">
        <v>276</v>
      </c>
      <c r="B27" s="966">
        <v>385495.76000000007</v>
      </c>
      <c r="C27" s="966">
        <v>4980417.3999999994</v>
      </c>
      <c r="D27" s="966">
        <v>25507602.379999999</v>
      </c>
      <c r="E27" s="966">
        <v>12744609.809999999</v>
      </c>
      <c r="F27" s="966">
        <v>74203208.489999965</v>
      </c>
      <c r="G27" s="967">
        <v>117821333.83999997</v>
      </c>
      <c r="H27" s="966">
        <v>18273625.86999999</v>
      </c>
      <c r="I27" s="966">
        <v>16468995.359999992</v>
      </c>
      <c r="J27" s="966">
        <v>11106337.479999999</v>
      </c>
      <c r="K27" s="966">
        <v>449905.02000000008</v>
      </c>
      <c r="L27" s="966">
        <v>467797.57999999996</v>
      </c>
      <c r="M27" s="966">
        <v>118672.29999999999</v>
      </c>
      <c r="N27" s="966">
        <v>24445.200000000001</v>
      </c>
      <c r="O27" s="966">
        <v>0</v>
      </c>
      <c r="P27" s="966">
        <v>0</v>
      </c>
      <c r="Q27" s="967">
        <v>46909778.809999987</v>
      </c>
      <c r="R27" s="966">
        <f t="shared" si="0"/>
        <v>164731112.64999998</v>
      </c>
      <c r="S27" s="181"/>
    </row>
    <row r="28" spans="1:19" s="182" customFormat="1" ht="14.25" customHeight="1">
      <c r="A28" s="185" t="s">
        <v>506</v>
      </c>
      <c r="B28" s="968">
        <v>0</v>
      </c>
      <c r="C28" s="968">
        <v>91061.81</v>
      </c>
      <c r="D28" s="968">
        <v>14053217.66</v>
      </c>
      <c r="E28" s="968">
        <v>5659352.790000001</v>
      </c>
      <c r="F28" s="968">
        <v>8156739.3300000019</v>
      </c>
      <c r="G28" s="969">
        <v>27960371.590000004</v>
      </c>
      <c r="H28" s="968">
        <v>4612486.25</v>
      </c>
      <c r="I28" s="968">
        <v>5130617.4499999993</v>
      </c>
      <c r="J28" s="968">
        <v>10254576.609999999</v>
      </c>
      <c r="K28" s="968">
        <v>0</v>
      </c>
      <c r="L28" s="968">
        <v>5130.72</v>
      </c>
      <c r="M28" s="968">
        <v>0</v>
      </c>
      <c r="N28" s="968">
        <v>0</v>
      </c>
      <c r="O28" s="968">
        <v>0</v>
      </c>
      <c r="P28" s="968">
        <v>0</v>
      </c>
      <c r="Q28" s="969">
        <v>20002811.029999997</v>
      </c>
      <c r="R28" s="968">
        <f t="shared" si="0"/>
        <v>47963182.620000005</v>
      </c>
      <c r="S28" s="181"/>
    </row>
    <row r="29" spans="1:19" s="182" customFormat="1" ht="14.25" customHeight="1">
      <c r="A29" s="185" t="s">
        <v>507</v>
      </c>
      <c r="B29" s="968">
        <v>0</v>
      </c>
      <c r="C29" s="968">
        <v>22085.9</v>
      </c>
      <c r="D29" s="968">
        <v>0</v>
      </c>
      <c r="E29" s="968">
        <v>429.4</v>
      </c>
      <c r="F29" s="968">
        <v>2071.9499999999998</v>
      </c>
      <c r="G29" s="969">
        <v>24587.250000000004</v>
      </c>
      <c r="H29" s="968">
        <v>20906.07</v>
      </c>
      <c r="I29" s="968">
        <v>29.25</v>
      </c>
      <c r="J29" s="968">
        <v>0</v>
      </c>
      <c r="K29" s="968">
        <v>0</v>
      </c>
      <c r="L29" s="968">
        <v>0</v>
      </c>
      <c r="M29" s="968">
        <v>0</v>
      </c>
      <c r="N29" s="968">
        <v>0</v>
      </c>
      <c r="O29" s="968">
        <v>0</v>
      </c>
      <c r="P29" s="968">
        <v>0</v>
      </c>
      <c r="Q29" s="969">
        <v>20935.32</v>
      </c>
      <c r="R29" s="968">
        <f t="shared" si="0"/>
        <v>45522.570000000007</v>
      </c>
      <c r="S29" s="181"/>
    </row>
    <row r="30" spans="1:19" s="182" customFormat="1" ht="14.25" customHeight="1">
      <c r="A30" s="185" t="s">
        <v>508</v>
      </c>
      <c r="B30" s="968">
        <v>0</v>
      </c>
      <c r="C30" s="968">
        <v>32314</v>
      </c>
      <c r="D30" s="968">
        <v>0</v>
      </c>
      <c r="E30" s="968">
        <v>277561.45999999996</v>
      </c>
      <c r="F30" s="968">
        <v>15357430.300000001</v>
      </c>
      <c r="G30" s="969">
        <v>15667305.760000002</v>
      </c>
      <c r="H30" s="968">
        <v>1646191.74</v>
      </c>
      <c r="I30" s="968">
        <v>31828.52</v>
      </c>
      <c r="J30" s="968">
        <v>0</v>
      </c>
      <c r="K30" s="968">
        <v>0</v>
      </c>
      <c r="L30" s="968">
        <v>0</v>
      </c>
      <c r="M30" s="968">
        <v>0</v>
      </c>
      <c r="N30" s="968">
        <v>0</v>
      </c>
      <c r="O30" s="968">
        <v>0</v>
      </c>
      <c r="P30" s="968">
        <v>0</v>
      </c>
      <c r="Q30" s="969">
        <v>1678020.26</v>
      </c>
      <c r="R30" s="968">
        <f t="shared" si="0"/>
        <v>17345326.020000003</v>
      </c>
      <c r="S30" s="181"/>
    </row>
    <row r="31" spans="1:19" ht="14.25" customHeight="1">
      <c r="A31" s="185" t="s">
        <v>509</v>
      </c>
      <c r="B31" s="968">
        <v>271311.75000000006</v>
      </c>
      <c r="C31" s="968">
        <v>600829.97</v>
      </c>
      <c r="D31" s="968">
        <v>1937850.1100000003</v>
      </c>
      <c r="E31" s="968">
        <v>535492.00000000035</v>
      </c>
      <c r="F31" s="968">
        <v>8500111.3599999677</v>
      </c>
      <c r="G31" s="969">
        <v>11845595.189999968</v>
      </c>
      <c r="H31" s="968">
        <v>2250689.9399999962</v>
      </c>
      <c r="I31" s="968">
        <v>2366999.259999997</v>
      </c>
      <c r="J31" s="968">
        <v>136080.97000000003</v>
      </c>
      <c r="K31" s="968">
        <v>165386.46000000008</v>
      </c>
      <c r="L31" s="968">
        <v>36787.590000000004</v>
      </c>
      <c r="M31" s="968">
        <v>42306.18</v>
      </c>
      <c r="N31" s="968">
        <v>0</v>
      </c>
      <c r="O31" s="968">
        <v>0</v>
      </c>
      <c r="P31" s="968">
        <v>0</v>
      </c>
      <c r="Q31" s="969">
        <v>4998250.3999999929</v>
      </c>
      <c r="R31" s="968">
        <f t="shared" si="0"/>
        <v>16843845.589999959</v>
      </c>
    </row>
    <row r="32" spans="1:19" ht="14.25" customHeight="1">
      <c r="A32" s="185" t="s">
        <v>510</v>
      </c>
      <c r="B32" s="968">
        <v>0</v>
      </c>
      <c r="C32" s="968">
        <v>0</v>
      </c>
      <c r="D32" s="968">
        <v>4356302.4000000004</v>
      </c>
      <c r="E32" s="968">
        <v>0</v>
      </c>
      <c r="F32" s="968">
        <v>20751410.159999974</v>
      </c>
      <c r="G32" s="969">
        <v>25107712.559999973</v>
      </c>
      <c r="H32" s="968">
        <v>96505.2</v>
      </c>
      <c r="I32" s="968">
        <v>140371.20000000001</v>
      </c>
      <c r="J32" s="968">
        <v>96505.2</v>
      </c>
      <c r="K32" s="968">
        <v>0</v>
      </c>
      <c r="L32" s="968">
        <v>0</v>
      </c>
      <c r="M32" s="968">
        <v>0</v>
      </c>
      <c r="N32" s="968">
        <v>0</v>
      </c>
      <c r="O32" s="968">
        <v>0</v>
      </c>
      <c r="P32" s="968">
        <v>0</v>
      </c>
      <c r="Q32" s="969">
        <v>333381.60000000003</v>
      </c>
      <c r="R32" s="968">
        <f t="shared" si="0"/>
        <v>25441094.159999974</v>
      </c>
    </row>
    <row r="33" spans="1:19" ht="14.25" customHeight="1">
      <c r="A33" s="185" t="s">
        <v>511</v>
      </c>
      <c r="B33" s="968">
        <v>0</v>
      </c>
      <c r="C33" s="968">
        <v>1430</v>
      </c>
      <c r="D33" s="968">
        <v>7466.35</v>
      </c>
      <c r="E33" s="968">
        <v>230847.31</v>
      </c>
      <c r="F33" s="968">
        <v>10756.87</v>
      </c>
      <c r="G33" s="969">
        <v>250500.53</v>
      </c>
      <c r="H33" s="968">
        <v>132529.93</v>
      </c>
      <c r="I33" s="968">
        <v>276822.19</v>
      </c>
      <c r="J33" s="968">
        <v>0</v>
      </c>
      <c r="K33" s="968">
        <v>0</v>
      </c>
      <c r="L33" s="968">
        <v>0</v>
      </c>
      <c r="M33" s="968">
        <v>0</v>
      </c>
      <c r="N33" s="968">
        <v>0</v>
      </c>
      <c r="O33" s="968">
        <v>0</v>
      </c>
      <c r="P33" s="968">
        <v>0</v>
      </c>
      <c r="Q33" s="969">
        <v>409352.12</v>
      </c>
      <c r="R33" s="968">
        <f t="shared" si="0"/>
        <v>659852.65</v>
      </c>
    </row>
    <row r="34" spans="1:19" ht="14.25" customHeight="1">
      <c r="A34" s="185" t="s">
        <v>512</v>
      </c>
      <c r="B34" s="968">
        <v>0</v>
      </c>
      <c r="C34" s="968">
        <v>0</v>
      </c>
      <c r="D34" s="968">
        <v>0</v>
      </c>
      <c r="E34" s="968">
        <v>0</v>
      </c>
      <c r="F34" s="968">
        <v>0</v>
      </c>
      <c r="G34" s="969">
        <v>0</v>
      </c>
      <c r="H34" s="968">
        <v>0</v>
      </c>
      <c r="I34" s="968">
        <v>0</v>
      </c>
      <c r="J34" s="968">
        <v>0</v>
      </c>
      <c r="K34" s="968">
        <v>0</v>
      </c>
      <c r="L34" s="968">
        <v>0</v>
      </c>
      <c r="M34" s="968">
        <v>0</v>
      </c>
      <c r="N34" s="968">
        <v>0</v>
      </c>
      <c r="O34" s="968">
        <v>0</v>
      </c>
      <c r="P34" s="968">
        <v>0</v>
      </c>
      <c r="Q34" s="969">
        <v>0</v>
      </c>
      <c r="R34" s="968">
        <f t="shared" si="0"/>
        <v>0</v>
      </c>
    </row>
    <row r="35" spans="1:19" ht="14.25" customHeight="1">
      <c r="A35" s="185" t="s">
        <v>513</v>
      </c>
      <c r="B35" s="968">
        <v>114184.01</v>
      </c>
      <c r="C35" s="968">
        <v>4232695.72</v>
      </c>
      <c r="D35" s="968">
        <v>5152765.8599999966</v>
      </c>
      <c r="E35" s="968">
        <v>6040926.8499999978</v>
      </c>
      <c r="F35" s="968">
        <v>21424688.520000022</v>
      </c>
      <c r="G35" s="969">
        <v>36965260.960000016</v>
      </c>
      <c r="H35" s="968">
        <v>9514316.7399999965</v>
      </c>
      <c r="I35" s="968">
        <v>8522327.4899999965</v>
      </c>
      <c r="J35" s="968">
        <v>619174.69999999995</v>
      </c>
      <c r="K35" s="968">
        <v>284518.56</v>
      </c>
      <c r="L35" s="968">
        <v>425879.26999999996</v>
      </c>
      <c r="M35" s="968">
        <v>76366.12</v>
      </c>
      <c r="N35" s="968">
        <v>24445.200000000001</v>
      </c>
      <c r="O35" s="968">
        <v>0</v>
      </c>
      <c r="P35" s="968">
        <v>0</v>
      </c>
      <c r="Q35" s="969">
        <v>19467028.079999991</v>
      </c>
      <c r="R35" s="968">
        <f t="shared" si="0"/>
        <v>56432289.040000007</v>
      </c>
    </row>
    <row r="36" spans="1:19" ht="14.25" customHeight="1">
      <c r="A36" s="184" t="s">
        <v>274</v>
      </c>
      <c r="B36" s="966">
        <v>1151349.9300000004</v>
      </c>
      <c r="C36" s="966">
        <v>13380161.619999982</v>
      </c>
      <c r="D36" s="966">
        <v>8704861.3500000015</v>
      </c>
      <c r="E36" s="966">
        <v>26520800.979999986</v>
      </c>
      <c r="F36" s="966">
        <v>69487321.960000396</v>
      </c>
      <c r="G36" s="967">
        <v>119244495.84000036</v>
      </c>
      <c r="H36" s="966">
        <v>13713781.859999988</v>
      </c>
      <c r="I36" s="966">
        <v>14837830.060000021</v>
      </c>
      <c r="J36" s="966">
        <v>2261282.6799999992</v>
      </c>
      <c r="K36" s="966">
        <v>1417069.4800000007</v>
      </c>
      <c r="L36" s="966">
        <v>2311706.1100000013</v>
      </c>
      <c r="M36" s="966">
        <v>240740.98999999996</v>
      </c>
      <c r="N36" s="966">
        <v>222080.77000000005</v>
      </c>
      <c r="O36" s="966">
        <v>19772.580000000002</v>
      </c>
      <c r="P36" s="966">
        <v>7122.2699999999995</v>
      </c>
      <c r="Q36" s="967">
        <v>35031386.800000019</v>
      </c>
      <c r="R36" s="966">
        <f t="shared" si="0"/>
        <v>154275882.64000037</v>
      </c>
    </row>
    <row r="37" spans="1:19" ht="14.25" customHeight="1">
      <c r="A37" s="184" t="s">
        <v>180</v>
      </c>
      <c r="B37" s="966">
        <v>25223097.259999994</v>
      </c>
      <c r="C37" s="966">
        <v>171738569.83000016</v>
      </c>
      <c r="D37" s="966">
        <v>216742570.71999994</v>
      </c>
      <c r="E37" s="966">
        <v>231210581.80000013</v>
      </c>
      <c r="F37" s="966">
        <v>656992500.330001</v>
      </c>
      <c r="G37" s="967">
        <v>1301907319.9400012</v>
      </c>
      <c r="H37" s="966">
        <v>187266460.72999981</v>
      </c>
      <c r="I37" s="966">
        <v>201646098.30000001</v>
      </c>
      <c r="J37" s="966">
        <v>31520998.500000004</v>
      </c>
      <c r="K37" s="966">
        <v>30290800.560000002</v>
      </c>
      <c r="L37" s="966">
        <v>22511364.909999996</v>
      </c>
      <c r="M37" s="966">
        <v>17877723.930000007</v>
      </c>
      <c r="N37" s="966">
        <v>6326712.2700000005</v>
      </c>
      <c r="O37" s="966">
        <v>4260797.18</v>
      </c>
      <c r="P37" s="966">
        <v>6803308.6400000006</v>
      </c>
      <c r="Q37" s="967">
        <v>508504265.01999992</v>
      </c>
      <c r="R37" s="966">
        <f t="shared" si="0"/>
        <v>1810411584.9600012</v>
      </c>
    </row>
    <row r="38" spans="1:19" s="182" customFormat="1" ht="14.25" customHeight="1">
      <c r="A38" s="185" t="s">
        <v>514</v>
      </c>
      <c r="B38" s="968">
        <v>0</v>
      </c>
      <c r="C38" s="968">
        <v>10553098.120000001</v>
      </c>
      <c r="D38" s="968">
        <v>60934559.189999968</v>
      </c>
      <c r="E38" s="968">
        <v>49814517.080000028</v>
      </c>
      <c r="F38" s="968">
        <v>101676820.73999992</v>
      </c>
      <c r="G38" s="969">
        <v>222978995.12999994</v>
      </c>
      <c r="H38" s="968">
        <v>38503268.589999981</v>
      </c>
      <c r="I38" s="968">
        <v>23289989.409999996</v>
      </c>
      <c r="J38" s="968">
        <v>1672677.9700000002</v>
      </c>
      <c r="K38" s="968">
        <v>3538515.830000001</v>
      </c>
      <c r="L38" s="968">
        <v>7836755.5599999987</v>
      </c>
      <c r="M38" s="968">
        <v>4613365.9700000016</v>
      </c>
      <c r="N38" s="968">
        <v>2832962.2600000002</v>
      </c>
      <c r="O38" s="968">
        <v>3148674.97</v>
      </c>
      <c r="P38" s="968">
        <v>5789386.5800000001</v>
      </c>
      <c r="Q38" s="969">
        <v>91225597.139999971</v>
      </c>
      <c r="R38" s="968">
        <f t="shared" si="0"/>
        <v>314204592.26999992</v>
      </c>
      <c r="S38" s="181"/>
    </row>
    <row r="39" spans="1:19" ht="14.25" customHeight="1">
      <c r="A39" s="185" t="s">
        <v>515</v>
      </c>
      <c r="B39" s="968">
        <v>6697646.3499999968</v>
      </c>
      <c r="C39" s="968">
        <v>34751821.429999992</v>
      </c>
      <c r="D39" s="968">
        <v>53652014.639999934</v>
      </c>
      <c r="E39" s="968">
        <v>73294160.870000198</v>
      </c>
      <c r="F39" s="968">
        <v>292314120.08000195</v>
      </c>
      <c r="G39" s="969">
        <v>460709763.37000209</v>
      </c>
      <c r="H39" s="968">
        <v>75412598.269999862</v>
      </c>
      <c r="I39" s="968">
        <v>80997945.019999966</v>
      </c>
      <c r="J39" s="968">
        <v>19490629.380000006</v>
      </c>
      <c r="K39" s="968">
        <v>20339861.100000001</v>
      </c>
      <c r="L39" s="968">
        <v>5842740.0799999991</v>
      </c>
      <c r="M39" s="968">
        <v>9024252.7700000033</v>
      </c>
      <c r="N39" s="968">
        <v>698436.3</v>
      </c>
      <c r="O39" s="968">
        <v>77985.87999999999</v>
      </c>
      <c r="P39" s="968">
        <v>3155.36</v>
      </c>
      <c r="Q39" s="969">
        <v>211887604.15999988</v>
      </c>
      <c r="R39" s="968">
        <f t="shared" si="0"/>
        <v>672597367.530002</v>
      </c>
    </row>
    <row r="40" spans="1:19" ht="14.25" customHeight="1">
      <c r="A40" s="185" t="s">
        <v>516</v>
      </c>
      <c r="B40" s="968">
        <v>9552731.589999998</v>
      </c>
      <c r="C40" s="968">
        <v>59990582.380000181</v>
      </c>
      <c r="D40" s="968">
        <v>55397986.510000207</v>
      </c>
      <c r="E40" s="968">
        <v>57026054.390000075</v>
      </c>
      <c r="F40" s="968">
        <v>136341260.60999927</v>
      </c>
      <c r="G40" s="969">
        <v>318308615.47999972</v>
      </c>
      <c r="H40" s="968">
        <v>30094685.899999917</v>
      </c>
      <c r="I40" s="968">
        <v>48679238.500000022</v>
      </c>
      <c r="J40" s="968">
        <v>5906303.8499999996</v>
      </c>
      <c r="K40" s="968">
        <v>3823981.3900000011</v>
      </c>
      <c r="L40" s="968">
        <v>2303481.81</v>
      </c>
      <c r="M40" s="968">
        <v>1228347.1400000001</v>
      </c>
      <c r="N40" s="968">
        <v>64947.67</v>
      </c>
      <c r="O40" s="968">
        <v>0</v>
      </c>
      <c r="P40" s="968">
        <v>52400.39</v>
      </c>
      <c r="Q40" s="969">
        <v>92153386.649999946</v>
      </c>
      <c r="R40" s="968">
        <f t="shared" si="0"/>
        <v>410462002.12999964</v>
      </c>
    </row>
    <row r="41" spans="1:19" ht="14.25" customHeight="1">
      <c r="A41" s="185" t="s">
        <v>517</v>
      </c>
      <c r="B41" s="968">
        <v>5861551.7799999993</v>
      </c>
      <c r="C41" s="968">
        <v>44147327.389999993</v>
      </c>
      <c r="D41" s="968">
        <v>25898402.699999981</v>
      </c>
      <c r="E41" s="968">
        <v>29168239.140000001</v>
      </c>
      <c r="F41" s="968">
        <v>79382025.860000074</v>
      </c>
      <c r="G41" s="969">
        <v>184457546.87000006</v>
      </c>
      <c r="H41" s="968">
        <v>26643245.399999984</v>
      </c>
      <c r="I41" s="968">
        <v>31218654.23</v>
      </c>
      <c r="J41" s="968">
        <v>560725.42999999993</v>
      </c>
      <c r="K41" s="968">
        <v>260420.49</v>
      </c>
      <c r="L41" s="968">
        <v>276136.99</v>
      </c>
      <c r="M41" s="968">
        <v>0</v>
      </c>
      <c r="N41" s="968">
        <v>0</v>
      </c>
      <c r="O41" s="968">
        <v>0</v>
      </c>
      <c r="P41" s="968">
        <v>31024.36</v>
      </c>
      <c r="Q41" s="969">
        <v>58990206.899999984</v>
      </c>
      <c r="R41" s="968">
        <f t="shared" si="0"/>
        <v>243447753.77000004</v>
      </c>
    </row>
    <row r="42" spans="1:19" ht="14.25" customHeight="1">
      <c r="A42" s="185" t="s">
        <v>518</v>
      </c>
      <c r="B42" s="968">
        <v>0</v>
      </c>
      <c r="C42" s="968">
        <v>0</v>
      </c>
      <c r="D42" s="968">
        <v>0</v>
      </c>
      <c r="E42" s="968">
        <v>0</v>
      </c>
      <c r="F42" s="968">
        <v>0</v>
      </c>
      <c r="G42" s="969">
        <v>0</v>
      </c>
      <c r="H42" s="968">
        <v>0</v>
      </c>
      <c r="I42" s="968">
        <v>0</v>
      </c>
      <c r="J42" s="968">
        <v>0</v>
      </c>
      <c r="K42" s="968">
        <v>0</v>
      </c>
      <c r="L42" s="968">
        <v>0</v>
      </c>
      <c r="M42" s="968">
        <v>0</v>
      </c>
      <c r="N42" s="968">
        <v>0</v>
      </c>
      <c r="O42" s="968">
        <v>0</v>
      </c>
      <c r="P42" s="968">
        <v>0</v>
      </c>
      <c r="Q42" s="969">
        <v>0</v>
      </c>
      <c r="R42" s="968">
        <f t="shared" si="0"/>
        <v>0</v>
      </c>
    </row>
    <row r="43" spans="1:19" ht="14.25" customHeight="1">
      <c r="A43" s="185" t="s">
        <v>709</v>
      </c>
      <c r="B43" s="968">
        <v>0</v>
      </c>
      <c r="C43" s="968">
        <v>0</v>
      </c>
      <c r="D43" s="968">
        <v>0</v>
      </c>
      <c r="E43" s="968">
        <v>706.6</v>
      </c>
      <c r="F43" s="968">
        <v>4235.84</v>
      </c>
      <c r="G43" s="969">
        <v>4942.4400000000005</v>
      </c>
      <c r="H43" s="968">
        <v>104.93</v>
      </c>
      <c r="I43" s="968">
        <v>14.629999999999999</v>
      </c>
      <c r="J43" s="968">
        <v>0</v>
      </c>
      <c r="K43" s="968">
        <v>0</v>
      </c>
      <c r="L43" s="968">
        <v>0</v>
      </c>
      <c r="M43" s="968">
        <v>0</v>
      </c>
      <c r="N43" s="968">
        <v>0</v>
      </c>
      <c r="O43" s="968">
        <v>0</v>
      </c>
      <c r="P43" s="968">
        <v>0</v>
      </c>
      <c r="Q43" s="969">
        <v>119.56</v>
      </c>
      <c r="R43" s="968">
        <f t="shared" si="0"/>
        <v>5062.0000000000009</v>
      </c>
    </row>
    <row r="44" spans="1:19" s="77" customFormat="1" ht="14.25" customHeight="1">
      <c r="A44" s="185" t="s">
        <v>520</v>
      </c>
      <c r="B44" s="968">
        <v>0</v>
      </c>
      <c r="C44" s="968">
        <v>0</v>
      </c>
      <c r="D44" s="968">
        <v>0</v>
      </c>
      <c r="E44" s="968">
        <v>0</v>
      </c>
      <c r="F44" s="968">
        <v>0</v>
      </c>
      <c r="G44" s="969">
        <v>0</v>
      </c>
      <c r="H44" s="968">
        <v>0</v>
      </c>
      <c r="I44" s="968">
        <v>0</v>
      </c>
      <c r="J44" s="968">
        <v>0</v>
      </c>
      <c r="K44" s="968">
        <v>0</v>
      </c>
      <c r="L44" s="968">
        <v>0</v>
      </c>
      <c r="M44" s="968">
        <v>0</v>
      </c>
      <c r="N44" s="968">
        <v>0</v>
      </c>
      <c r="O44" s="968">
        <v>0</v>
      </c>
      <c r="P44" s="968">
        <v>0</v>
      </c>
      <c r="Q44" s="969">
        <v>0</v>
      </c>
      <c r="R44" s="968">
        <f t="shared" si="0"/>
        <v>0</v>
      </c>
      <c r="S44" s="181"/>
    </row>
    <row r="45" spans="1:19" s="77" customFormat="1" ht="14.25" customHeight="1">
      <c r="A45" s="185" t="s">
        <v>521</v>
      </c>
      <c r="B45" s="968">
        <v>0</v>
      </c>
      <c r="C45" s="968">
        <v>0</v>
      </c>
      <c r="D45" s="968">
        <v>0</v>
      </c>
      <c r="E45" s="968">
        <v>0</v>
      </c>
      <c r="F45" s="968">
        <v>0</v>
      </c>
      <c r="G45" s="969">
        <v>0</v>
      </c>
      <c r="H45" s="968">
        <v>0</v>
      </c>
      <c r="I45" s="968">
        <v>0</v>
      </c>
      <c r="J45" s="968">
        <v>0</v>
      </c>
      <c r="K45" s="968">
        <v>0</v>
      </c>
      <c r="L45" s="968">
        <v>0</v>
      </c>
      <c r="M45" s="968">
        <v>0</v>
      </c>
      <c r="N45" s="968">
        <v>0</v>
      </c>
      <c r="O45" s="968">
        <v>0</v>
      </c>
      <c r="P45" s="968">
        <v>0</v>
      </c>
      <c r="Q45" s="969">
        <v>0</v>
      </c>
      <c r="R45" s="968">
        <f t="shared" si="0"/>
        <v>0</v>
      </c>
      <c r="S45" s="181"/>
    </row>
    <row r="46" spans="1:19" s="77" customFormat="1" ht="14.25" customHeight="1">
      <c r="A46" s="185" t="s">
        <v>522</v>
      </c>
      <c r="B46" s="968">
        <v>3111167.5400000019</v>
      </c>
      <c r="C46" s="968">
        <v>22295740.509999979</v>
      </c>
      <c r="D46" s="968">
        <v>20859607.679999858</v>
      </c>
      <c r="E46" s="968">
        <v>21906903.71999982</v>
      </c>
      <c r="F46" s="968">
        <v>47274037.199999757</v>
      </c>
      <c r="G46" s="969">
        <v>115447456.64999941</v>
      </c>
      <c r="H46" s="968">
        <v>16612557.640000064</v>
      </c>
      <c r="I46" s="968">
        <v>17460256.510000065</v>
      </c>
      <c r="J46" s="968">
        <v>3890661.87</v>
      </c>
      <c r="K46" s="968">
        <v>2328021.7500000005</v>
      </c>
      <c r="L46" s="968">
        <v>6252250.4699999988</v>
      </c>
      <c r="M46" s="968">
        <v>3011758.05</v>
      </c>
      <c r="N46" s="968">
        <v>2730366.04</v>
      </c>
      <c r="O46" s="968">
        <v>1034136.3300000001</v>
      </c>
      <c r="P46" s="968">
        <v>927341.95000000019</v>
      </c>
      <c r="Q46" s="969">
        <v>54247350.610000119</v>
      </c>
      <c r="R46" s="968">
        <f t="shared" si="0"/>
        <v>169694807.25999951</v>
      </c>
      <c r="S46" s="181"/>
    </row>
    <row r="47" spans="1:19" s="77" customFormat="1" ht="14.25" customHeight="1">
      <c r="A47" s="184" t="s">
        <v>288</v>
      </c>
      <c r="B47" s="966">
        <v>18940663.160000004</v>
      </c>
      <c r="C47" s="966">
        <v>172495898.23000014</v>
      </c>
      <c r="D47" s="966">
        <v>206652553.32999992</v>
      </c>
      <c r="E47" s="966">
        <v>253448157.26999944</v>
      </c>
      <c r="F47" s="966">
        <v>830260668.70000637</v>
      </c>
      <c r="G47" s="967">
        <v>1481797940.690006</v>
      </c>
      <c r="H47" s="966">
        <v>270153682.33999944</v>
      </c>
      <c r="I47" s="966">
        <v>435304870.13000154</v>
      </c>
      <c r="J47" s="966">
        <v>41505432.289999962</v>
      </c>
      <c r="K47" s="966">
        <v>34346929.289999992</v>
      </c>
      <c r="L47" s="966">
        <v>48297018.240000024</v>
      </c>
      <c r="M47" s="966">
        <v>12501856.749999996</v>
      </c>
      <c r="N47" s="966">
        <v>4356789.5199999996</v>
      </c>
      <c r="O47" s="966">
        <v>135327.59</v>
      </c>
      <c r="P47" s="966">
        <v>1307543.5699999998</v>
      </c>
      <c r="Q47" s="967">
        <v>847909449.72000086</v>
      </c>
      <c r="R47" s="966">
        <f t="shared" si="0"/>
        <v>2329707390.410007</v>
      </c>
      <c r="S47" s="181"/>
    </row>
    <row r="48" spans="1:19" s="77" customFormat="1" ht="14.25" customHeight="1">
      <c r="A48" s="184" t="s">
        <v>289</v>
      </c>
      <c r="B48" s="966">
        <v>18118998.170000006</v>
      </c>
      <c r="C48" s="966">
        <v>157435608.06000015</v>
      </c>
      <c r="D48" s="966">
        <v>183481803.57999992</v>
      </c>
      <c r="E48" s="966">
        <v>231715894.69999951</v>
      </c>
      <c r="F48" s="966">
        <v>737066829.67000651</v>
      </c>
      <c r="G48" s="967">
        <v>1327819134.180006</v>
      </c>
      <c r="H48" s="966">
        <v>241874389.36999944</v>
      </c>
      <c r="I48" s="966">
        <v>403278149.95000148</v>
      </c>
      <c r="J48" s="966">
        <v>36561512.999999963</v>
      </c>
      <c r="K48" s="966">
        <v>24086631.879999992</v>
      </c>
      <c r="L48" s="966">
        <v>44469615.780000024</v>
      </c>
      <c r="M48" s="966">
        <v>11853636.579999996</v>
      </c>
      <c r="N48" s="966">
        <v>3152048.79</v>
      </c>
      <c r="O48" s="966">
        <v>101005.26999999999</v>
      </c>
      <c r="P48" s="966">
        <v>657461.87</v>
      </c>
      <c r="Q48" s="967">
        <v>766034452.49000084</v>
      </c>
      <c r="R48" s="966">
        <f t="shared" si="0"/>
        <v>2093853586.6700068</v>
      </c>
      <c r="S48" s="181"/>
    </row>
    <row r="49" spans="1:19" s="77" customFormat="1" ht="14.25" customHeight="1">
      <c r="A49" s="185" t="s">
        <v>523</v>
      </c>
      <c r="B49" s="968">
        <v>18118998.170000006</v>
      </c>
      <c r="C49" s="968">
        <v>157435608.06000015</v>
      </c>
      <c r="D49" s="968">
        <v>183481803.57999992</v>
      </c>
      <c r="E49" s="968">
        <v>231715894.69999951</v>
      </c>
      <c r="F49" s="968">
        <v>737066829.67000651</v>
      </c>
      <c r="G49" s="969">
        <v>1327819134.180006</v>
      </c>
      <c r="H49" s="968">
        <v>241874389.36999944</v>
      </c>
      <c r="I49" s="968">
        <v>403278149.95000148</v>
      </c>
      <c r="J49" s="968">
        <v>36561512.999999963</v>
      </c>
      <c r="K49" s="968">
        <v>24086631.879999992</v>
      </c>
      <c r="L49" s="968">
        <v>44469615.780000024</v>
      </c>
      <c r="M49" s="968">
        <v>11853636.579999996</v>
      </c>
      <c r="N49" s="968">
        <v>3152048.79</v>
      </c>
      <c r="O49" s="968">
        <v>101005.26999999999</v>
      </c>
      <c r="P49" s="968">
        <v>657461.87</v>
      </c>
      <c r="Q49" s="969">
        <v>766034452.49000084</v>
      </c>
      <c r="R49" s="968">
        <f t="shared" si="0"/>
        <v>2093853586.6700068</v>
      </c>
      <c r="S49" s="181"/>
    </row>
    <row r="50" spans="1:19" s="77" customFormat="1" ht="14.25" customHeight="1">
      <c r="A50" s="184" t="s">
        <v>279</v>
      </c>
      <c r="B50" s="966">
        <v>0</v>
      </c>
      <c r="C50" s="966">
        <v>15548.14</v>
      </c>
      <c r="D50" s="966">
        <v>22896.3</v>
      </c>
      <c r="E50" s="966">
        <v>762136.87000000023</v>
      </c>
      <c r="F50" s="966">
        <v>173369.93</v>
      </c>
      <c r="G50" s="967">
        <v>973951.24000000022</v>
      </c>
      <c r="H50" s="966">
        <v>5282903.0200000005</v>
      </c>
      <c r="I50" s="966">
        <v>13349.22</v>
      </c>
      <c r="J50" s="966">
        <v>2102.3500000000004</v>
      </c>
      <c r="K50" s="966">
        <v>0</v>
      </c>
      <c r="L50" s="966">
        <v>0</v>
      </c>
      <c r="M50" s="966">
        <v>0</v>
      </c>
      <c r="N50" s="966">
        <v>0</v>
      </c>
      <c r="O50" s="966">
        <v>0</v>
      </c>
      <c r="P50" s="966">
        <v>0</v>
      </c>
      <c r="Q50" s="967">
        <v>5298354.59</v>
      </c>
      <c r="R50" s="966">
        <f t="shared" si="0"/>
        <v>6272305.8300000001</v>
      </c>
      <c r="S50" s="181"/>
    </row>
    <row r="51" spans="1:19" s="77" customFormat="1" ht="14.25" customHeight="1">
      <c r="A51" s="185" t="s">
        <v>524</v>
      </c>
      <c r="B51" s="968">
        <v>0</v>
      </c>
      <c r="C51" s="968">
        <v>0</v>
      </c>
      <c r="D51" s="968">
        <v>0</v>
      </c>
      <c r="E51" s="968">
        <v>0</v>
      </c>
      <c r="F51" s="968">
        <v>0</v>
      </c>
      <c r="G51" s="969">
        <v>0</v>
      </c>
      <c r="H51" s="968">
        <v>0</v>
      </c>
      <c r="I51" s="968">
        <v>0</v>
      </c>
      <c r="J51" s="968">
        <v>0</v>
      </c>
      <c r="K51" s="968">
        <v>0</v>
      </c>
      <c r="L51" s="968">
        <v>0</v>
      </c>
      <c r="M51" s="968">
        <v>0</v>
      </c>
      <c r="N51" s="968">
        <v>0</v>
      </c>
      <c r="O51" s="968">
        <v>0</v>
      </c>
      <c r="P51" s="968">
        <v>0</v>
      </c>
      <c r="Q51" s="969">
        <v>0</v>
      </c>
      <c r="R51" s="968">
        <f>G51+Q51</f>
        <v>0</v>
      </c>
      <c r="S51" s="181"/>
    </row>
    <row r="52" spans="1:19" s="77" customFormat="1" ht="14.25" customHeight="1">
      <c r="A52" s="185" t="s">
        <v>525</v>
      </c>
      <c r="B52" s="968">
        <v>0</v>
      </c>
      <c r="C52" s="968">
        <v>0</v>
      </c>
      <c r="D52" s="968">
        <v>0</v>
      </c>
      <c r="E52" s="968">
        <v>0</v>
      </c>
      <c r="F52" s="968">
        <v>0</v>
      </c>
      <c r="G52" s="969">
        <v>0</v>
      </c>
      <c r="H52" s="968">
        <v>0</v>
      </c>
      <c r="I52" s="968">
        <v>0</v>
      </c>
      <c r="J52" s="968">
        <v>0</v>
      </c>
      <c r="K52" s="968">
        <v>0</v>
      </c>
      <c r="L52" s="968">
        <v>0</v>
      </c>
      <c r="M52" s="968">
        <v>0</v>
      </c>
      <c r="N52" s="968">
        <v>0</v>
      </c>
      <c r="O52" s="968">
        <v>0</v>
      </c>
      <c r="P52" s="968">
        <v>0</v>
      </c>
      <c r="Q52" s="969">
        <v>0</v>
      </c>
      <c r="R52" s="968">
        <f t="shared" ref="R52:R81" si="1">G52+Q52</f>
        <v>0</v>
      </c>
      <c r="S52" s="181"/>
    </row>
    <row r="53" spans="1:19" s="81" customFormat="1" ht="14.25" customHeight="1">
      <c r="A53" s="185" t="s">
        <v>526</v>
      </c>
      <c r="B53" s="968">
        <v>0</v>
      </c>
      <c r="C53" s="968">
        <v>0</v>
      </c>
      <c r="D53" s="968">
        <v>0</v>
      </c>
      <c r="E53" s="968">
        <v>0</v>
      </c>
      <c r="F53" s="968">
        <v>0</v>
      </c>
      <c r="G53" s="969">
        <v>0</v>
      </c>
      <c r="H53" s="968">
        <v>0</v>
      </c>
      <c r="I53" s="968">
        <v>0</v>
      </c>
      <c r="J53" s="968">
        <v>0</v>
      </c>
      <c r="K53" s="968">
        <v>0</v>
      </c>
      <c r="L53" s="968">
        <v>0</v>
      </c>
      <c r="M53" s="968">
        <v>0</v>
      </c>
      <c r="N53" s="968">
        <v>0</v>
      </c>
      <c r="O53" s="968">
        <v>0</v>
      </c>
      <c r="P53" s="968">
        <v>0</v>
      </c>
      <c r="Q53" s="969">
        <v>0</v>
      </c>
      <c r="R53" s="968">
        <f t="shared" si="1"/>
        <v>0</v>
      </c>
      <c r="S53" s="181"/>
    </row>
    <row r="54" spans="1:19" s="77" customFormat="1" ht="14.25" customHeight="1">
      <c r="A54" s="185" t="s">
        <v>527</v>
      </c>
      <c r="B54" s="968">
        <v>0</v>
      </c>
      <c r="C54" s="968">
        <v>0</v>
      </c>
      <c r="D54" s="968">
        <v>0</v>
      </c>
      <c r="E54" s="968">
        <v>0</v>
      </c>
      <c r="F54" s="968">
        <v>0</v>
      </c>
      <c r="G54" s="969">
        <v>0</v>
      </c>
      <c r="H54" s="968">
        <v>0</v>
      </c>
      <c r="I54" s="968">
        <v>0</v>
      </c>
      <c r="J54" s="968">
        <v>0</v>
      </c>
      <c r="K54" s="968">
        <v>0</v>
      </c>
      <c r="L54" s="968">
        <v>0</v>
      </c>
      <c r="M54" s="968">
        <v>0</v>
      </c>
      <c r="N54" s="968">
        <v>0</v>
      </c>
      <c r="O54" s="968">
        <v>0</v>
      </c>
      <c r="P54" s="968">
        <v>0</v>
      </c>
      <c r="Q54" s="969">
        <v>0</v>
      </c>
      <c r="R54" s="968">
        <f t="shared" si="1"/>
        <v>0</v>
      </c>
      <c r="S54" s="181"/>
    </row>
    <row r="55" spans="1:19" s="77" customFormat="1" ht="14.25" customHeight="1">
      <c r="A55" s="185" t="s">
        <v>528</v>
      </c>
      <c r="B55" s="968">
        <v>0</v>
      </c>
      <c r="C55" s="968">
        <v>0</v>
      </c>
      <c r="D55" s="968">
        <v>0</v>
      </c>
      <c r="E55" s="968">
        <v>0</v>
      </c>
      <c r="F55" s="968">
        <v>0</v>
      </c>
      <c r="G55" s="969">
        <v>0</v>
      </c>
      <c r="H55" s="968">
        <v>0</v>
      </c>
      <c r="I55" s="968">
        <v>0</v>
      </c>
      <c r="J55" s="968">
        <v>0</v>
      </c>
      <c r="K55" s="968">
        <v>0</v>
      </c>
      <c r="L55" s="968">
        <v>0</v>
      </c>
      <c r="M55" s="968">
        <v>0</v>
      </c>
      <c r="N55" s="968">
        <v>0</v>
      </c>
      <c r="O55" s="968">
        <v>0</v>
      </c>
      <c r="P55" s="968">
        <v>0</v>
      </c>
      <c r="Q55" s="969">
        <v>0</v>
      </c>
      <c r="R55" s="968">
        <f t="shared" si="1"/>
        <v>0</v>
      </c>
      <c r="S55" s="181"/>
    </row>
    <row r="56" spans="1:19" s="77" customFormat="1" ht="14.25" customHeight="1">
      <c r="A56" s="185" t="s">
        <v>529</v>
      </c>
      <c r="B56" s="968">
        <v>0</v>
      </c>
      <c r="C56" s="968">
        <v>15548.14</v>
      </c>
      <c r="D56" s="968">
        <v>22896.3</v>
      </c>
      <c r="E56" s="968">
        <v>762136.87000000023</v>
      </c>
      <c r="F56" s="968">
        <v>173369.93</v>
      </c>
      <c r="G56" s="969">
        <v>973951.24000000022</v>
      </c>
      <c r="H56" s="968">
        <v>5282903.0200000005</v>
      </c>
      <c r="I56" s="968">
        <v>13349.22</v>
      </c>
      <c r="J56" s="968">
        <v>2102.3500000000004</v>
      </c>
      <c r="K56" s="968">
        <v>0</v>
      </c>
      <c r="L56" s="968">
        <v>0</v>
      </c>
      <c r="M56" s="968">
        <v>0</v>
      </c>
      <c r="N56" s="968">
        <v>0</v>
      </c>
      <c r="O56" s="968">
        <v>0</v>
      </c>
      <c r="P56" s="968">
        <v>0</v>
      </c>
      <c r="Q56" s="969">
        <v>5298354.59</v>
      </c>
      <c r="R56" s="968">
        <f t="shared" si="1"/>
        <v>6272305.8300000001</v>
      </c>
      <c r="S56" s="181"/>
    </row>
    <row r="57" spans="1:19" s="77" customFormat="1" ht="14.25" customHeight="1">
      <c r="A57" s="185" t="s">
        <v>530</v>
      </c>
      <c r="B57" s="968">
        <v>0</v>
      </c>
      <c r="C57" s="968">
        <v>0</v>
      </c>
      <c r="D57" s="968">
        <v>0</v>
      </c>
      <c r="E57" s="968">
        <v>0</v>
      </c>
      <c r="F57" s="968">
        <v>0</v>
      </c>
      <c r="G57" s="969">
        <v>0</v>
      </c>
      <c r="H57" s="968">
        <v>0</v>
      </c>
      <c r="I57" s="968">
        <v>0</v>
      </c>
      <c r="J57" s="968">
        <v>0</v>
      </c>
      <c r="K57" s="968">
        <v>0</v>
      </c>
      <c r="L57" s="968">
        <v>0</v>
      </c>
      <c r="M57" s="968">
        <v>0</v>
      </c>
      <c r="N57" s="968">
        <v>0</v>
      </c>
      <c r="O57" s="968">
        <v>0</v>
      </c>
      <c r="P57" s="968">
        <v>0</v>
      </c>
      <c r="Q57" s="969">
        <v>0</v>
      </c>
      <c r="R57" s="968">
        <f t="shared" si="1"/>
        <v>0</v>
      </c>
      <c r="S57" s="181"/>
    </row>
    <row r="58" spans="1:19" s="77" customFormat="1" ht="14.25" customHeight="1">
      <c r="A58" s="185" t="s">
        <v>513</v>
      </c>
      <c r="B58" s="968">
        <v>0</v>
      </c>
      <c r="C58" s="968">
        <v>0</v>
      </c>
      <c r="D58" s="968">
        <v>0</v>
      </c>
      <c r="E58" s="968">
        <v>0</v>
      </c>
      <c r="F58" s="968">
        <v>0</v>
      </c>
      <c r="G58" s="969">
        <v>0</v>
      </c>
      <c r="H58" s="968">
        <v>0</v>
      </c>
      <c r="I58" s="968">
        <v>0</v>
      </c>
      <c r="J58" s="968">
        <v>0</v>
      </c>
      <c r="K58" s="968">
        <v>0</v>
      </c>
      <c r="L58" s="968">
        <v>0</v>
      </c>
      <c r="M58" s="968">
        <v>0</v>
      </c>
      <c r="N58" s="968">
        <v>0</v>
      </c>
      <c r="O58" s="968">
        <v>0</v>
      </c>
      <c r="P58" s="968">
        <v>0</v>
      </c>
      <c r="Q58" s="969">
        <v>0</v>
      </c>
      <c r="R58" s="968">
        <f t="shared" si="1"/>
        <v>0</v>
      </c>
      <c r="S58" s="181"/>
    </row>
    <row r="59" spans="1:19" s="77" customFormat="1" ht="14.25" customHeight="1">
      <c r="A59" s="184" t="s">
        <v>4</v>
      </c>
      <c r="B59" s="966">
        <v>12410.82</v>
      </c>
      <c r="C59" s="966">
        <v>7459969.9700000007</v>
      </c>
      <c r="D59" s="966">
        <v>17256714.629999988</v>
      </c>
      <c r="E59" s="966">
        <v>3337994.9499999993</v>
      </c>
      <c r="F59" s="966">
        <v>55783355.599999838</v>
      </c>
      <c r="G59" s="967">
        <v>83850445.96999982</v>
      </c>
      <c r="H59" s="966">
        <v>12102969.889999991</v>
      </c>
      <c r="I59" s="966">
        <v>14248632.979999995</v>
      </c>
      <c r="J59" s="966">
        <v>1509371.7500000002</v>
      </c>
      <c r="K59" s="966">
        <v>8399128.7699999996</v>
      </c>
      <c r="L59" s="966">
        <v>529381.55000000005</v>
      </c>
      <c r="M59" s="966">
        <v>191876.56</v>
      </c>
      <c r="N59" s="966">
        <v>0</v>
      </c>
      <c r="O59" s="966">
        <v>0</v>
      </c>
      <c r="P59" s="966">
        <v>0</v>
      </c>
      <c r="Q59" s="967">
        <v>36981361.499999985</v>
      </c>
      <c r="R59" s="966">
        <f t="shared" si="1"/>
        <v>120831807.46999981</v>
      </c>
      <c r="S59" s="181"/>
    </row>
    <row r="60" spans="1:19" s="77" customFormat="1" ht="14.25" customHeight="1">
      <c r="A60" s="185" t="s">
        <v>531</v>
      </c>
      <c r="B60" s="968">
        <v>0</v>
      </c>
      <c r="C60" s="968">
        <v>0</v>
      </c>
      <c r="D60" s="968">
        <v>0</v>
      </c>
      <c r="E60" s="968">
        <v>0</v>
      </c>
      <c r="F60" s="968">
        <v>0</v>
      </c>
      <c r="G60" s="969">
        <v>0</v>
      </c>
      <c r="H60" s="968">
        <v>0</v>
      </c>
      <c r="I60" s="968">
        <v>0</v>
      </c>
      <c r="J60" s="968">
        <v>0</v>
      </c>
      <c r="K60" s="968">
        <v>0</v>
      </c>
      <c r="L60" s="968">
        <v>0</v>
      </c>
      <c r="M60" s="968">
        <v>0</v>
      </c>
      <c r="N60" s="968">
        <v>0</v>
      </c>
      <c r="O60" s="968">
        <v>0</v>
      </c>
      <c r="P60" s="968">
        <v>0</v>
      </c>
      <c r="Q60" s="969">
        <v>0</v>
      </c>
      <c r="R60" s="968">
        <f t="shared" si="1"/>
        <v>0</v>
      </c>
      <c r="S60" s="181"/>
    </row>
    <row r="61" spans="1:19" s="77" customFormat="1" ht="14.25" customHeight="1">
      <c r="A61" s="185" t="s">
        <v>532</v>
      </c>
      <c r="B61" s="968">
        <v>0</v>
      </c>
      <c r="C61" s="968">
        <v>0</v>
      </c>
      <c r="D61" s="968">
        <v>0</v>
      </c>
      <c r="E61" s="968">
        <v>0</v>
      </c>
      <c r="F61" s="968">
        <v>0</v>
      </c>
      <c r="G61" s="969">
        <v>0</v>
      </c>
      <c r="H61" s="968">
        <v>0</v>
      </c>
      <c r="I61" s="968">
        <v>0</v>
      </c>
      <c r="J61" s="968">
        <v>0</v>
      </c>
      <c r="K61" s="968">
        <v>0</v>
      </c>
      <c r="L61" s="968">
        <v>0</v>
      </c>
      <c r="M61" s="968">
        <v>0</v>
      </c>
      <c r="N61" s="968">
        <v>0</v>
      </c>
      <c r="O61" s="968">
        <v>0</v>
      </c>
      <c r="P61" s="968">
        <v>0</v>
      </c>
      <c r="Q61" s="969">
        <v>0</v>
      </c>
      <c r="R61" s="968">
        <f t="shared" si="1"/>
        <v>0</v>
      </c>
      <c r="S61" s="181"/>
    </row>
    <row r="62" spans="1:19" s="77" customFormat="1" ht="14.25" customHeight="1">
      <c r="A62" s="185" t="s">
        <v>533</v>
      </c>
      <c r="B62" s="968">
        <v>12410.82</v>
      </c>
      <c r="C62" s="968">
        <v>7459969.9700000007</v>
      </c>
      <c r="D62" s="968">
        <v>17256714.629999988</v>
      </c>
      <c r="E62" s="968">
        <v>3337994.9499999993</v>
      </c>
      <c r="F62" s="968">
        <v>55783355.599999838</v>
      </c>
      <c r="G62" s="969">
        <v>83850445.96999982</v>
      </c>
      <c r="H62" s="968">
        <v>12102969.889999991</v>
      </c>
      <c r="I62" s="968">
        <v>14248632.979999995</v>
      </c>
      <c r="J62" s="968">
        <v>1509371.7500000002</v>
      </c>
      <c r="K62" s="968">
        <v>8399128.7699999996</v>
      </c>
      <c r="L62" s="968">
        <v>529381.55000000005</v>
      </c>
      <c r="M62" s="968">
        <v>191876.56</v>
      </c>
      <c r="N62" s="968">
        <v>0</v>
      </c>
      <c r="O62" s="968">
        <v>0</v>
      </c>
      <c r="P62" s="968">
        <v>0</v>
      </c>
      <c r="Q62" s="969">
        <v>36981361.499999985</v>
      </c>
      <c r="R62" s="968">
        <f t="shared" si="1"/>
        <v>120831807.46999981</v>
      </c>
      <c r="S62" s="181"/>
    </row>
    <row r="63" spans="1:19" s="77" customFormat="1" ht="14.25" customHeight="1">
      <c r="A63" s="185" t="s">
        <v>534</v>
      </c>
      <c r="B63" s="968">
        <v>0</v>
      </c>
      <c r="C63" s="968">
        <v>0</v>
      </c>
      <c r="D63" s="968">
        <v>0</v>
      </c>
      <c r="E63" s="968">
        <v>0</v>
      </c>
      <c r="F63" s="968">
        <v>0</v>
      </c>
      <c r="G63" s="969">
        <v>0</v>
      </c>
      <c r="H63" s="968">
        <v>0</v>
      </c>
      <c r="I63" s="968">
        <v>0</v>
      </c>
      <c r="J63" s="968">
        <v>0</v>
      </c>
      <c r="K63" s="968">
        <v>0</v>
      </c>
      <c r="L63" s="968">
        <v>0</v>
      </c>
      <c r="M63" s="968">
        <v>0</v>
      </c>
      <c r="N63" s="968">
        <v>0</v>
      </c>
      <c r="O63" s="968">
        <v>0</v>
      </c>
      <c r="P63" s="968">
        <v>0</v>
      </c>
      <c r="Q63" s="969">
        <v>0</v>
      </c>
      <c r="R63" s="968">
        <f t="shared" si="1"/>
        <v>0</v>
      </c>
      <c r="S63" s="181"/>
    </row>
    <row r="64" spans="1:19" s="77" customFormat="1" ht="14.25" customHeight="1">
      <c r="A64" s="184" t="s">
        <v>280</v>
      </c>
      <c r="B64" s="966">
        <v>809254.16999999981</v>
      </c>
      <c r="C64" s="966">
        <v>7584772.0600000042</v>
      </c>
      <c r="D64" s="966">
        <v>5891138.8199999938</v>
      </c>
      <c r="E64" s="966">
        <v>17632130.749999955</v>
      </c>
      <c r="F64" s="966">
        <v>37237113.500000134</v>
      </c>
      <c r="G64" s="967">
        <v>69154409.300000086</v>
      </c>
      <c r="H64" s="966">
        <v>10893420.060000027</v>
      </c>
      <c r="I64" s="966">
        <v>17764737.979999989</v>
      </c>
      <c r="J64" s="966">
        <v>3432445.1900000004</v>
      </c>
      <c r="K64" s="966">
        <v>1861168.6400000008</v>
      </c>
      <c r="L64" s="966">
        <v>3298020.9100000011</v>
      </c>
      <c r="M64" s="966">
        <v>456343.60999999993</v>
      </c>
      <c r="N64" s="966">
        <v>1204740.73</v>
      </c>
      <c r="O64" s="966">
        <v>34322.32</v>
      </c>
      <c r="P64" s="966">
        <v>650081.69999999995</v>
      </c>
      <c r="Q64" s="967">
        <v>39595281.140000023</v>
      </c>
      <c r="R64" s="966">
        <f t="shared" si="1"/>
        <v>108749690.44000012</v>
      </c>
      <c r="S64" s="181"/>
    </row>
    <row r="65" spans="1:19" s="77" customFormat="1" ht="14.25" customHeight="1">
      <c r="A65" s="184" t="s">
        <v>281</v>
      </c>
      <c r="B65" s="966">
        <v>0</v>
      </c>
      <c r="C65" s="966">
        <v>0</v>
      </c>
      <c r="D65" s="966">
        <v>0</v>
      </c>
      <c r="E65" s="966">
        <v>0</v>
      </c>
      <c r="F65" s="966">
        <v>0</v>
      </c>
      <c r="G65" s="967">
        <v>0</v>
      </c>
      <c r="H65" s="966">
        <v>0</v>
      </c>
      <c r="I65" s="966">
        <v>0</v>
      </c>
      <c r="J65" s="966">
        <v>0</v>
      </c>
      <c r="K65" s="966">
        <v>0</v>
      </c>
      <c r="L65" s="966">
        <v>0</v>
      </c>
      <c r="M65" s="966">
        <v>0</v>
      </c>
      <c r="N65" s="966">
        <v>0</v>
      </c>
      <c r="O65" s="966">
        <v>0</v>
      </c>
      <c r="P65" s="966">
        <v>0</v>
      </c>
      <c r="Q65" s="967">
        <v>0</v>
      </c>
      <c r="R65" s="966">
        <f t="shared" si="1"/>
        <v>0</v>
      </c>
      <c r="S65" s="181"/>
    </row>
    <row r="66" spans="1:19" s="77" customFormat="1" ht="14.25" customHeight="1">
      <c r="A66" s="185" t="s">
        <v>535</v>
      </c>
      <c r="B66" s="968">
        <v>0</v>
      </c>
      <c r="C66" s="968">
        <v>0</v>
      </c>
      <c r="D66" s="968">
        <v>0</v>
      </c>
      <c r="E66" s="968">
        <v>0</v>
      </c>
      <c r="F66" s="968">
        <v>0</v>
      </c>
      <c r="G66" s="969">
        <v>0</v>
      </c>
      <c r="H66" s="968">
        <v>0</v>
      </c>
      <c r="I66" s="968">
        <v>0</v>
      </c>
      <c r="J66" s="968">
        <v>0</v>
      </c>
      <c r="K66" s="968">
        <v>0</v>
      </c>
      <c r="L66" s="968">
        <v>0</v>
      </c>
      <c r="M66" s="968">
        <v>0</v>
      </c>
      <c r="N66" s="968">
        <v>0</v>
      </c>
      <c r="O66" s="968">
        <v>0</v>
      </c>
      <c r="P66" s="968">
        <v>0</v>
      </c>
      <c r="Q66" s="969">
        <v>0</v>
      </c>
      <c r="R66" s="968">
        <f t="shared" si="1"/>
        <v>0</v>
      </c>
      <c r="S66" s="181"/>
    </row>
    <row r="67" spans="1:19" s="77" customFormat="1" ht="14.25" customHeight="1">
      <c r="A67" s="185" t="s">
        <v>513</v>
      </c>
      <c r="B67" s="968">
        <v>0</v>
      </c>
      <c r="C67" s="968">
        <v>0</v>
      </c>
      <c r="D67" s="968">
        <v>0</v>
      </c>
      <c r="E67" s="968">
        <v>0</v>
      </c>
      <c r="F67" s="968">
        <v>0</v>
      </c>
      <c r="G67" s="969">
        <v>0</v>
      </c>
      <c r="H67" s="968">
        <v>0</v>
      </c>
      <c r="I67" s="968">
        <v>0</v>
      </c>
      <c r="J67" s="968">
        <v>0</v>
      </c>
      <c r="K67" s="968">
        <v>0</v>
      </c>
      <c r="L67" s="968">
        <v>0</v>
      </c>
      <c r="M67" s="968">
        <v>0</v>
      </c>
      <c r="N67" s="968">
        <v>0</v>
      </c>
      <c r="O67" s="968">
        <v>0</v>
      </c>
      <c r="P67" s="968">
        <v>0</v>
      </c>
      <c r="Q67" s="969">
        <v>0</v>
      </c>
      <c r="R67" s="968">
        <f t="shared" si="1"/>
        <v>0</v>
      </c>
      <c r="S67" s="181"/>
    </row>
    <row r="68" spans="1:19" s="77" customFormat="1" ht="14.25" customHeight="1">
      <c r="A68" s="184" t="s">
        <v>282</v>
      </c>
      <c r="B68" s="966">
        <v>0</v>
      </c>
      <c r="C68" s="966">
        <v>0</v>
      </c>
      <c r="D68" s="966">
        <v>0</v>
      </c>
      <c r="E68" s="966">
        <v>0</v>
      </c>
      <c r="F68" s="966">
        <v>0</v>
      </c>
      <c r="G68" s="967">
        <v>0</v>
      </c>
      <c r="H68" s="966">
        <v>0</v>
      </c>
      <c r="I68" s="966">
        <v>0</v>
      </c>
      <c r="J68" s="966">
        <v>0</v>
      </c>
      <c r="K68" s="966">
        <v>0</v>
      </c>
      <c r="L68" s="966">
        <v>0</v>
      </c>
      <c r="M68" s="966">
        <v>0</v>
      </c>
      <c r="N68" s="966">
        <v>0</v>
      </c>
      <c r="O68" s="966">
        <v>0</v>
      </c>
      <c r="P68" s="966">
        <v>0</v>
      </c>
      <c r="Q68" s="967">
        <v>0</v>
      </c>
      <c r="R68" s="966">
        <f t="shared" si="1"/>
        <v>0</v>
      </c>
      <c r="S68" s="181"/>
    </row>
    <row r="69" spans="1:19" s="77" customFormat="1" ht="14.25" customHeight="1">
      <c r="A69" s="185" t="s">
        <v>536</v>
      </c>
      <c r="B69" s="968">
        <v>0</v>
      </c>
      <c r="C69" s="968">
        <v>0</v>
      </c>
      <c r="D69" s="968">
        <v>0</v>
      </c>
      <c r="E69" s="968">
        <v>0</v>
      </c>
      <c r="F69" s="968">
        <v>0</v>
      </c>
      <c r="G69" s="969">
        <v>0</v>
      </c>
      <c r="H69" s="968">
        <v>0</v>
      </c>
      <c r="I69" s="968">
        <v>0</v>
      </c>
      <c r="J69" s="968">
        <v>0</v>
      </c>
      <c r="K69" s="968">
        <v>0</v>
      </c>
      <c r="L69" s="968">
        <v>0</v>
      </c>
      <c r="M69" s="968">
        <v>0</v>
      </c>
      <c r="N69" s="968">
        <v>0</v>
      </c>
      <c r="O69" s="968">
        <v>0</v>
      </c>
      <c r="P69" s="968">
        <v>0</v>
      </c>
      <c r="Q69" s="969">
        <v>0</v>
      </c>
      <c r="R69" s="968">
        <f t="shared" si="1"/>
        <v>0</v>
      </c>
      <c r="S69" s="181"/>
    </row>
    <row r="70" spans="1:19" s="77" customFormat="1" ht="14.25" customHeight="1">
      <c r="A70" s="184" t="s">
        <v>283</v>
      </c>
      <c r="B70" s="966">
        <v>0</v>
      </c>
      <c r="C70" s="966">
        <v>2760</v>
      </c>
      <c r="D70" s="966">
        <v>9440</v>
      </c>
      <c r="E70" s="966">
        <v>10120</v>
      </c>
      <c r="F70" s="966">
        <v>19100</v>
      </c>
      <c r="G70" s="967">
        <v>41420</v>
      </c>
      <c r="H70" s="966">
        <v>5540</v>
      </c>
      <c r="I70" s="966">
        <v>5560</v>
      </c>
      <c r="J70" s="966">
        <v>180</v>
      </c>
      <c r="K70" s="966">
        <v>580</v>
      </c>
      <c r="L70" s="966">
        <v>560</v>
      </c>
      <c r="M70" s="966">
        <v>2340</v>
      </c>
      <c r="N70" s="966">
        <v>600</v>
      </c>
      <c r="O70" s="966">
        <v>700</v>
      </c>
      <c r="P70" s="966">
        <v>540</v>
      </c>
      <c r="Q70" s="967">
        <v>16600</v>
      </c>
      <c r="R70" s="966">
        <f t="shared" si="1"/>
        <v>58020</v>
      </c>
      <c r="S70" s="181"/>
    </row>
    <row r="71" spans="1:19" s="77" customFormat="1" ht="14.25" customHeight="1">
      <c r="A71" s="185" t="s">
        <v>537</v>
      </c>
      <c r="B71" s="968">
        <v>0</v>
      </c>
      <c r="C71" s="968">
        <v>0</v>
      </c>
      <c r="D71" s="968">
        <v>0</v>
      </c>
      <c r="E71" s="968">
        <v>0</v>
      </c>
      <c r="F71" s="968">
        <v>0</v>
      </c>
      <c r="G71" s="969">
        <v>0</v>
      </c>
      <c r="H71" s="968">
        <v>0</v>
      </c>
      <c r="I71" s="968">
        <v>0</v>
      </c>
      <c r="J71" s="968">
        <v>0</v>
      </c>
      <c r="K71" s="968">
        <v>0</v>
      </c>
      <c r="L71" s="968">
        <v>0</v>
      </c>
      <c r="M71" s="968">
        <v>0</v>
      </c>
      <c r="N71" s="968">
        <v>0</v>
      </c>
      <c r="O71" s="968">
        <v>0</v>
      </c>
      <c r="P71" s="968">
        <v>0</v>
      </c>
      <c r="Q71" s="969">
        <v>0</v>
      </c>
      <c r="R71" s="968">
        <f t="shared" si="1"/>
        <v>0</v>
      </c>
      <c r="S71" s="181"/>
    </row>
    <row r="72" spans="1:19" s="77" customFormat="1" ht="14.25" customHeight="1">
      <c r="A72" s="185" t="s">
        <v>538</v>
      </c>
      <c r="B72" s="968">
        <v>0</v>
      </c>
      <c r="C72" s="968">
        <v>0</v>
      </c>
      <c r="D72" s="968">
        <v>0</v>
      </c>
      <c r="E72" s="968">
        <v>0</v>
      </c>
      <c r="F72" s="968">
        <v>0</v>
      </c>
      <c r="G72" s="969">
        <v>0</v>
      </c>
      <c r="H72" s="968">
        <v>0</v>
      </c>
      <c r="I72" s="968">
        <v>0</v>
      </c>
      <c r="J72" s="968">
        <v>0</v>
      </c>
      <c r="K72" s="968">
        <v>0</v>
      </c>
      <c r="L72" s="968">
        <v>0</v>
      </c>
      <c r="M72" s="968">
        <v>0</v>
      </c>
      <c r="N72" s="968">
        <v>0</v>
      </c>
      <c r="O72" s="968">
        <v>0</v>
      </c>
      <c r="P72" s="968">
        <v>0</v>
      </c>
      <c r="Q72" s="969">
        <v>0</v>
      </c>
      <c r="R72" s="968">
        <f t="shared" si="1"/>
        <v>0</v>
      </c>
      <c r="S72" s="181"/>
    </row>
    <row r="73" spans="1:19" s="77" customFormat="1" ht="14.25" customHeight="1">
      <c r="A73" s="185" t="s">
        <v>290</v>
      </c>
      <c r="B73" s="968">
        <v>0</v>
      </c>
      <c r="C73" s="968">
        <v>2760</v>
      </c>
      <c r="D73" s="968">
        <v>9440</v>
      </c>
      <c r="E73" s="968">
        <v>10120</v>
      </c>
      <c r="F73" s="968">
        <v>19100</v>
      </c>
      <c r="G73" s="969">
        <v>41420</v>
      </c>
      <c r="H73" s="968">
        <v>5540</v>
      </c>
      <c r="I73" s="968">
        <v>5560</v>
      </c>
      <c r="J73" s="968">
        <v>180</v>
      </c>
      <c r="K73" s="968">
        <v>580</v>
      </c>
      <c r="L73" s="968">
        <v>560</v>
      </c>
      <c r="M73" s="968">
        <v>2340</v>
      </c>
      <c r="N73" s="968">
        <v>600</v>
      </c>
      <c r="O73" s="968">
        <v>700</v>
      </c>
      <c r="P73" s="968">
        <v>540</v>
      </c>
      <c r="Q73" s="969">
        <v>16600</v>
      </c>
      <c r="R73" s="968">
        <f t="shared" si="1"/>
        <v>58020</v>
      </c>
      <c r="S73" s="181"/>
    </row>
    <row r="74" spans="1:19" s="77" customFormat="1" ht="14.25" customHeight="1">
      <c r="A74" s="185" t="s">
        <v>539</v>
      </c>
      <c r="B74" s="968">
        <v>0</v>
      </c>
      <c r="C74" s="968">
        <v>0</v>
      </c>
      <c r="D74" s="968">
        <v>0</v>
      </c>
      <c r="E74" s="968">
        <v>0</v>
      </c>
      <c r="F74" s="968">
        <v>0</v>
      </c>
      <c r="G74" s="969">
        <v>0</v>
      </c>
      <c r="H74" s="968">
        <v>0</v>
      </c>
      <c r="I74" s="968">
        <v>0</v>
      </c>
      <c r="J74" s="968">
        <v>0</v>
      </c>
      <c r="K74" s="968">
        <v>0</v>
      </c>
      <c r="L74" s="968">
        <v>0</v>
      </c>
      <c r="M74" s="968">
        <v>0</v>
      </c>
      <c r="N74" s="968">
        <v>0</v>
      </c>
      <c r="O74" s="968">
        <v>0</v>
      </c>
      <c r="P74" s="968">
        <v>0</v>
      </c>
      <c r="Q74" s="969">
        <v>0</v>
      </c>
      <c r="R74" s="968">
        <f t="shared" si="1"/>
        <v>0</v>
      </c>
      <c r="S74" s="181"/>
    </row>
    <row r="75" spans="1:19" s="77" customFormat="1" ht="14.25" customHeight="1">
      <c r="A75" s="184" t="s">
        <v>291</v>
      </c>
      <c r="B75" s="966">
        <v>148034.6</v>
      </c>
      <c r="C75" s="966">
        <v>21127907.470000014</v>
      </c>
      <c r="D75" s="966">
        <v>32473424.720000017</v>
      </c>
      <c r="E75" s="966">
        <v>33853693.370000049</v>
      </c>
      <c r="F75" s="966">
        <v>133602318.45999964</v>
      </c>
      <c r="G75" s="967">
        <v>221205378.61999971</v>
      </c>
      <c r="H75" s="966">
        <v>33564234.000000045</v>
      </c>
      <c r="I75" s="966">
        <v>33420946.650000039</v>
      </c>
      <c r="J75" s="966">
        <v>0</v>
      </c>
      <c r="K75" s="966">
        <v>0</v>
      </c>
      <c r="L75" s="966">
        <v>270856.99</v>
      </c>
      <c r="M75" s="966">
        <v>0</v>
      </c>
      <c r="N75" s="966">
        <v>0</v>
      </c>
      <c r="O75" s="966">
        <v>0</v>
      </c>
      <c r="P75" s="966">
        <v>0</v>
      </c>
      <c r="Q75" s="967">
        <v>67256037.640000075</v>
      </c>
      <c r="R75" s="966">
        <f t="shared" si="1"/>
        <v>288461416.25999975</v>
      </c>
      <c r="S75" s="181"/>
    </row>
    <row r="76" spans="1:19" s="77" customFormat="1" ht="14.25" customHeight="1">
      <c r="A76" s="185" t="s">
        <v>540</v>
      </c>
      <c r="B76" s="968">
        <v>0</v>
      </c>
      <c r="C76" s="968">
        <v>0</v>
      </c>
      <c r="D76" s="968">
        <v>0</v>
      </c>
      <c r="E76" s="968">
        <v>0</v>
      </c>
      <c r="F76" s="968">
        <v>0</v>
      </c>
      <c r="G76" s="969">
        <v>0</v>
      </c>
      <c r="H76" s="968">
        <v>0</v>
      </c>
      <c r="I76" s="968">
        <v>0</v>
      </c>
      <c r="J76" s="968">
        <v>0</v>
      </c>
      <c r="K76" s="968">
        <v>0</v>
      </c>
      <c r="L76" s="968">
        <v>0</v>
      </c>
      <c r="M76" s="968">
        <v>0</v>
      </c>
      <c r="N76" s="968">
        <v>0</v>
      </c>
      <c r="O76" s="968">
        <v>0</v>
      </c>
      <c r="P76" s="968">
        <v>0</v>
      </c>
      <c r="Q76" s="969">
        <v>0</v>
      </c>
      <c r="R76" s="968">
        <f t="shared" si="1"/>
        <v>0</v>
      </c>
      <c r="S76" s="181"/>
    </row>
    <row r="77" spans="1:19" s="77" customFormat="1" ht="14.25" customHeight="1">
      <c r="A77" s="185" t="s">
        <v>420</v>
      </c>
      <c r="B77" s="968">
        <v>148034.6</v>
      </c>
      <c r="C77" s="968">
        <v>21127907.470000014</v>
      </c>
      <c r="D77" s="968">
        <v>32473424.720000017</v>
      </c>
      <c r="E77" s="968">
        <v>33853693.370000049</v>
      </c>
      <c r="F77" s="968">
        <v>133602318.45999964</v>
      </c>
      <c r="G77" s="969">
        <v>221205378.61999971</v>
      </c>
      <c r="H77" s="968">
        <v>33564234.000000045</v>
      </c>
      <c r="I77" s="968">
        <v>33420946.650000039</v>
      </c>
      <c r="J77" s="968">
        <v>0</v>
      </c>
      <c r="K77" s="968">
        <v>0</v>
      </c>
      <c r="L77" s="968">
        <v>270856.99</v>
      </c>
      <c r="M77" s="968">
        <v>0</v>
      </c>
      <c r="N77" s="968">
        <v>0</v>
      </c>
      <c r="O77" s="968">
        <v>0</v>
      </c>
      <c r="P77" s="968">
        <v>0</v>
      </c>
      <c r="Q77" s="969">
        <v>67256037.640000075</v>
      </c>
      <c r="R77" s="968">
        <f t="shared" si="1"/>
        <v>288461416.25999975</v>
      </c>
      <c r="S77" s="181"/>
    </row>
    <row r="78" spans="1:19" s="77" customFormat="1" ht="14.25" customHeight="1">
      <c r="A78" s="187" t="s">
        <v>541</v>
      </c>
      <c r="B78" s="968">
        <v>0</v>
      </c>
      <c r="C78" s="968">
        <v>0</v>
      </c>
      <c r="D78" s="968">
        <v>0</v>
      </c>
      <c r="E78" s="968">
        <v>0</v>
      </c>
      <c r="F78" s="968">
        <v>0</v>
      </c>
      <c r="G78" s="969">
        <v>0</v>
      </c>
      <c r="H78" s="968">
        <v>0</v>
      </c>
      <c r="I78" s="968">
        <v>0</v>
      </c>
      <c r="J78" s="968">
        <v>0</v>
      </c>
      <c r="K78" s="968">
        <v>0</v>
      </c>
      <c r="L78" s="968">
        <v>0</v>
      </c>
      <c r="M78" s="968">
        <v>0</v>
      </c>
      <c r="N78" s="968">
        <v>0</v>
      </c>
      <c r="O78" s="968">
        <v>0</v>
      </c>
      <c r="P78" s="968">
        <v>0</v>
      </c>
      <c r="Q78" s="969">
        <v>0</v>
      </c>
      <c r="R78" s="968">
        <f t="shared" si="1"/>
        <v>0</v>
      </c>
      <c r="S78" s="181"/>
    </row>
    <row r="79" spans="1:19" s="77" customFormat="1" ht="14.25" customHeight="1">
      <c r="A79" s="185" t="s">
        <v>542</v>
      </c>
      <c r="B79" s="968">
        <v>0</v>
      </c>
      <c r="C79" s="968">
        <v>0</v>
      </c>
      <c r="D79" s="968">
        <v>0</v>
      </c>
      <c r="E79" s="968">
        <v>0</v>
      </c>
      <c r="F79" s="968">
        <v>0</v>
      </c>
      <c r="G79" s="969">
        <v>0</v>
      </c>
      <c r="H79" s="968">
        <v>0</v>
      </c>
      <c r="I79" s="968">
        <v>0</v>
      </c>
      <c r="J79" s="968">
        <v>0</v>
      </c>
      <c r="K79" s="968">
        <v>0</v>
      </c>
      <c r="L79" s="968">
        <v>0</v>
      </c>
      <c r="M79" s="968">
        <v>0</v>
      </c>
      <c r="N79" s="968">
        <v>0</v>
      </c>
      <c r="O79" s="968">
        <v>0</v>
      </c>
      <c r="P79" s="968">
        <v>0</v>
      </c>
      <c r="Q79" s="969">
        <v>0</v>
      </c>
      <c r="R79" s="968">
        <f t="shared" si="1"/>
        <v>0</v>
      </c>
      <c r="S79" s="181"/>
    </row>
    <row r="80" spans="1:19" s="77" customFormat="1" ht="14.25" customHeight="1">
      <c r="A80" s="185" t="s">
        <v>543</v>
      </c>
      <c r="B80" s="968">
        <v>0</v>
      </c>
      <c r="C80" s="968">
        <v>0</v>
      </c>
      <c r="D80" s="968">
        <v>0</v>
      </c>
      <c r="E80" s="968">
        <v>0</v>
      </c>
      <c r="F80" s="968">
        <v>0</v>
      </c>
      <c r="G80" s="1171">
        <v>0</v>
      </c>
      <c r="H80" s="968">
        <v>0</v>
      </c>
      <c r="I80" s="968">
        <v>0</v>
      </c>
      <c r="J80" s="968">
        <v>0</v>
      </c>
      <c r="K80" s="968">
        <v>0</v>
      </c>
      <c r="L80" s="968">
        <v>0</v>
      </c>
      <c r="M80" s="968">
        <v>0</v>
      </c>
      <c r="N80" s="968">
        <v>0</v>
      </c>
      <c r="O80" s="968">
        <v>0</v>
      </c>
      <c r="P80" s="968">
        <v>0</v>
      </c>
      <c r="Q80" s="1171">
        <v>0</v>
      </c>
      <c r="R80" s="968">
        <f t="shared" si="1"/>
        <v>0</v>
      </c>
      <c r="S80" s="181"/>
    </row>
    <row r="81" spans="1:19" s="77" customFormat="1" ht="14.25" customHeight="1">
      <c r="A81" s="324" t="s">
        <v>118</v>
      </c>
      <c r="B81" s="1047">
        <v>84278568.939999998</v>
      </c>
      <c r="C81" s="1047">
        <v>629890215.13000059</v>
      </c>
      <c r="D81" s="1047">
        <v>734512794.86999977</v>
      </c>
      <c r="E81" s="1047">
        <v>926970161.61999953</v>
      </c>
      <c r="F81" s="1047">
        <v>3214923400.0600066</v>
      </c>
      <c r="G81" s="1047">
        <v>5590575140.6200066</v>
      </c>
      <c r="H81" s="1047">
        <v>901471298.78999925</v>
      </c>
      <c r="I81" s="1047">
        <v>1252090568.9400024</v>
      </c>
      <c r="J81" s="1047">
        <v>147537935.46999997</v>
      </c>
      <c r="K81" s="1047">
        <v>101213459.36999999</v>
      </c>
      <c r="L81" s="1047">
        <v>111078771.09</v>
      </c>
      <c r="M81" s="1047">
        <v>33835821.560000002</v>
      </c>
      <c r="N81" s="1047">
        <v>13512014.300000001</v>
      </c>
      <c r="O81" s="1047">
        <v>4497024</v>
      </c>
      <c r="P81" s="1047">
        <v>8463469.3900000006</v>
      </c>
      <c r="Q81" s="1047">
        <v>2573700362.9100013</v>
      </c>
      <c r="R81" s="1047">
        <f t="shared" si="1"/>
        <v>8164275503.5300083</v>
      </c>
      <c r="S81" s="181"/>
    </row>
    <row r="82" spans="1:19" s="77" customFormat="1" ht="14.25" customHeight="1">
      <c r="A82" s="223" t="s">
        <v>428</v>
      </c>
      <c r="B82" s="429"/>
      <c r="C82" s="429"/>
      <c r="D82" s="429"/>
      <c r="E82" s="429"/>
      <c r="F82" s="130"/>
      <c r="G82" s="130"/>
      <c r="H82" s="130"/>
      <c r="I82" s="130"/>
      <c r="J82" s="130"/>
      <c r="K82" s="130"/>
      <c r="L82" s="130"/>
      <c r="M82" s="130"/>
      <c r="N82" s="130"/>
      <c r="O82" s="130"/>
      <c r="P82" s="130"/>
      <c r="Q82" s="130"/>
      <c r="S82" s="181"/>
    </row>
    <row r="83" spans="1:19" s="77" customFormat="1" ht="14.25" customHeight="1">
      <c r="A83" s="223" t="s">
        <v>1476</v>
      </c>
      <c r="B83" s="130"/>
      <c r="C83" s="130"/>
      <c r="D83" s="130"/>
      <c r="E83" s="130"/>
      <c r="F83" s="130"/>
      <c r="G83" s="130"/>
      <c r="H83" s="130"/>
      <c r="I83" s="130"/>
      <c r="J83" s="130"/>
      <c r="K83" s="130"/>
      <c r="L83" s="130"/>
      <c r="M83" s="130"/>
      <c r="N83" s="130"/>
      <c r="O83" s="130"/>
      <c r="P83" s="130"/>
      <c r="Q83" s="130"/>
      <c r="S83" s="181"/>
    </row>
    <row r="84" spans="1:19" s="77" customFormat="1" ht="14.25" customHeight="1">
      <c r="A84" s="223" t="s">
        <v>1548</v>
      </c>
      <c r="B84" s="130"/>
      <c r="C84" s="130"/>
      <c r="D84" s="130"/>
      <c r="E84" s="130"/>
      <c r="F84" s="130"/>
      <c r="G84" s="130"/>
      <c r="H84" s="130"/>
      <c r="I84" s="130"/>
      <c r="J84" s="130"/>
      <c r="K84" s="130"/>
      <c r="L84" s="130"/>
      <c r="M84" s="130"/>
      <c r="N84" s="130"/>
      <c r="O84" s="130"/>
      <c r="P84" s="130"/>
      <c r="Q84" s="130"/>
      <c r="S84" s="181"/>
    </row>
    <row r="85" spans="1:19" ht="14.25" customHeight="1">
      <c r="A85" s="223" t="s">
        <v>544</v>
      </c>
    </row>
  </sheetData>
  <mergeCells count="3">
    <mergeCell ref="B6:G6"/>
    <mergeCell ref="H6:Q6"/>
    <mergeCell ref="R6:R7"/>
  </mergeCells>
  <phoneticPr fontId="46"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zoomScaleNormal="100" zoomScaleSheetLayoutView="90" workbookViewId="0"/>
  </sheetViews>
  <sheetFormatPr defaultRowHeight="12.75"/>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75"/>
  <sheetViews>
    <sheetView showGridLines="0" topLeftCell="A73" zoomScale="80" zoomScaleNormal="80" zoomScaleSheetLayoutView="70" workbookViewId="0">
      <selection activeCell="B84" sqref="B84"/>
    </sheetView>
  </sheetViews>
  <sheetFormatPr defaultColWidth="9.140625" defaultRowHeight="36.75" customHeight="1"/>
  <cols>
    <col min="1" max="1" width="22.85546875" style="549" customWidth="1"/>
    <col min="2" max="2" width="131.140625" style="550" customWidth="1"/>
    <col min="3" max="3" width="21.42578125" style="549" customWidth="1"/>
    <col min="4" max="4" width="9.140625" style="550" customWidth="1"/>
    <col min="5" max="5" width="9.140625" style="550"/>
    <col min="6" max="6" width="9.140625" style="28"/>
    <col min="7" max="7" width="9" style="28" customWidth="1"/>
    <col min="8" max="8" width="12.85546875" style="28" customWidth="1"/>
    <col min="9" max="9" width="10.7109375" style="28" customWidth="1"/>
    <col min="10" max="16384" width="9.140625" style="28"/>
  </cols>
  <sheetData>
    <row r="1" spans="1:5" ht="23.25" customHeight="1">
      <c r="B1" s="1206"/>
      <c r="C1" s="1206"/>
    </row>
    <row r="5" spans="1:5" ht="24" customHeight="1">
      <c r="B5" s="551" t="s">
        <v>111</v>
      </c>
      <c r="C5" s="1207" t="s">
        <v>1</v>
      </c>
    </row>
    <row r="6" spans="1:5" s="44" customFormat="1" ht="21.75" customHeight="1">
      <c r="A6" s="590"/>
      <c r="B6" s="591"/>
      <c r="C6" s="1208"/>
      <c r="D6" s="605"/>
      <c r="E6" s="605"/>
    </row>
    <row r="7" spans="1:5" s="604" customFormat="1" ht="21.75" customHeight="1">
      <c r="A7" s="590"/>
      <c r="B7" s="602"/>
      <c r="C7" s="603"/>
      <c r="D7" s="606"/>
      <c r="E7" s="606"/>
    </row>
    <row r="8" spans="1:5" s="604" customFormat="1" ht="21.75" customHeight="1">
      <c r="A8" s="590"/>
      <c r="B8" s="618" t="s">
        <v>662</v>
      </c>
      <c r="C8" s="603"/>
      <c r="D8" s="606"/>
      <c r="E8" s="606"/>
    </row>
    <row r="9" spans="1:5" ht="18">
      <c r="A9" s="555"/>
      <c r="B9" s="583"/>
    </row>
    <row r="10" spans="1:5" s="45" customFormat="1" ht="29.25" customHeight="1">
      <c r="A10" s="553">
        <v>2.0099999999999998</v>
      </c>
      <c r="B10" s="593" t="s">
        <v>1747</v>
      </c>
      <c r="C10" s="553">
        <v>24</v>
      </c>
      <c r="D10" s="584"/>
      <c r="E10" s="584"/>
    </row>
    <row r="11" spans="1:5" s="45" customFormat="1" ht="29.25" customHeight="1">
      <c r="A11" s="553">
        <v>2.02</v>
      </c>
      <c r="B11" s="593" t="s">
        <v>1794</v>
      </c>
      <c r="C11" s="553">
        <v>25</v>
      </c>
      <c r="D11" s="584"/>
      <c r="E11" s="584"/>
    </row>
    <row r="12" spans="1:5" s="45" customFormat="1" ht="29.25" customHeight="1">
      <c r="A12" s="553">
        <v>2.0299999999999998</v>
      </c>
      <c r="B12" s="593" t="s">
        <v>1748</v>
      </c>
      <c r="C12" s="553">
        <v>26</v>
      </c>
      <c r="D12" s="584"/>
      <c r="E12" s="584"/>
    </row>
    <row r="13" spans="1:5" s="45" customFormat="1" ht="29.25" customHeight="1">
      <c r="A13" s="553">
        <v>2.04</v>
      </c>
      <c r="B13" s="592" t="s">
        <v>1749</v>
      </c>
      <c r="C13" s="553">
        <v>27</v>
      </c>
      <c r="D13" s="584"/>
      <c r="E13" s="584"/>
    </row>
    <row r="14" spans="1:5" s="45" customFormat="1" ht="29.25" customHeight="1">
      <c r="A14" s="553">
        <v>2.0499999999999998</v>
      </c>
      <c r="B14" s="1151" t="s">
        <v>1822</v>
      </c>
      <c r="C14" s="553">
        <v>28</v>
      </c>
      <c r="D14" s="584"/>
      <c r="E14" s="584"/>
    </row>
    <row r="15" spans="1:5" s="45" customFormat="1" ht="29.25" customHeight="1">
      <c r="A15" s="553">
        <v>2.06</v>
      </c>
      <c r="B15" s="592" t="s">
        <v>1750</v>
      </c>
      <c r="C15" s="553">
        <v>29</v>
      </c>
      <c r="D15" s="584"/>
      <c r="E15" s="584"/>
    </row>
    <row r="16" spans="1:5" s="45" customFormat="1" ht="29.25" customHeight="1">
      <c r="A16" s="553">
        <v>2.0699999999999998</v>
      </c>
      <c r="B16" s="592" t="s">
        <v>1795</v>
      </c>
      <c r="C16" s="553">
        <v>30</v>
      </c>
      <c r="D16" s="584"/>
      <c r="E16" s="584"/>
    </row>
    <row r="17" spans="1:5" s="45" customFormat="1" ht="29.25" customHeight="1">
      <c r="A17" s="553">
        <v>2.08</v>
      </c>
      <c r="B17" s="601" t="s">
        <v>1751</v>
      </c>
      <c r="C17" s="553">
        <v>31</v>
      </c>
      <c r="D17" s="584"/>
      <c r="E17" s="584"/>
    </row>
    <row r="18" spans="1:5" s="45" customFormat="1" ht="29.25" customHeight="1">
      <c r="A18" s="553">
        <v>2.09</v>
      </c>
      <c r="B18" s="601" t="s">
        <v>1796</v>
      </c>
      <c r="C18" s="553">
        <v>32</v>
      </c>
      <c r="D18" s="584"/>
      <c r="E18" s="584"/>
    </row>
    <row r="19" spans="1:5" s="45" customFormat="1" ht="29.25" customHeight="1">
      <c r="A19" s="552">
        <v>2.1</v>
      </c>
      <c r="B19" s="601" t="s">
        <v>1752</v>
      </c>
      <c r="C19" s="553">
        <v>33</v>
      </c>
      <c r="D19" s="584"/>
      <c r="E19" s="584"/>
    </row>
    <row r="20" spans="1:5" s="45" customFormat="1" ht="29.25" customHeight="1">
      <c r="A20" s="553">
        <v>2.11</v>
      </c>
      <c r="B20" s="601" t="s">
        <v>1797</v>
      </c>
      <c r="C20" s="553">
        <v>34</v>
      </c>
      <c r="D20" s="584"/>
      <c r="E20" s="584"/>
    </row>
    <row r="21" spans="1:5" s="45" customFormat="1" ht="29.25" customHeight="1">
      <c r="A21" s="553">
        <v>2.12</v>
      </c>
      <c r="B21" s="601" t="s">
        <v>1753</v>
      </c>
      <c r="C21" s="553">
        <v>35</v>
      </c>
      <c r="D21" s="584"/>
      <c r="E21" s="584"/>
    </row>
    <row r="22" spans="1:5" s="45" customFormat="1" ht="29.25" customHeight="1">
      <c r="A22" s="553">
        <v>2.13</v>
      </c>
      <c r="B22" s="601" t="s">
        <v>1823</v>
      </c>
      <c r="C22" s="553">
        <v>36</v>
      </c>
      <c r="D22" s="584"/>
      <c r="E22" s="584"/>
    </row>
    <row r="23" spans="1:5" s="45" customFormat="1" ht="29.25" customHeight="1">
      <c r="A23" s="553">
        <v>2.14</v>
      </c>
      <c r="B23" s="601" t="s">
        <v>1754</v>
      </c>
      <c r="C23" s="553">
        <v>37</v>
      </c>
      <c r="D23" s="584"/>
      <c r="E23" s="584"/>
    </row>
    <row r="24" spans="1:5" s="45" customFormat="1" ht="29.25" customHeight="1">
      <c r="A24" s="553">
        <v>2.15</v>
      </c>
      <c r="B24" s="601" t="s">
        <v>1798</v>
      </c>
      <c r="C24" s="553">
        <v>38</v>
      </c>
      <c r="D24" s="584"/>
      <c r="E24" s="584"/>
    </row>
    <row r="25" spans="1:5" s="45" customFormat="1" ht="29.25" customHeight="1">
      <c r="A25" s="553">
        <v>2.16</v>
      </c>
      <c r="B25" s="601" t="s">
        <v>1755</v>
      </c>
      <c r="C25" s="553">
        <v>39</v>
      </c>
      <c r="D25" s="584"/>
      <c r="E25" s="584"/>
    </row>
    <row r="26" spans="1:5" s="45" customFormat="1" ht="29.25" customHeight="1">
      <c r="A26" s="553">
        <v>2.17</v>
      </c>
      <c r="B26" s="601" t="s">
        <v>1799</v>
      </c>
      <c r="C26" s="553">
        <v>40</v>
      </c>
      <c r="D26" s="584"/>
      <c r="E26" s="584"/>
    </row>
    <row r="27" spans="1:5" s="45" customFormat="1" ht="29.25" customHeight="1">
      <c r="A27" s="553">
        <v>2.1800000000000002</v>
      </c>
      <c r="B27" s="601" t="s">
        <v>1756</v>
      </c>
      <c r="C27" s="553">
        <v>41</v>
      </c>
      <c r="D27" s="584"/>
      <c r="E27" s="584"/>
    </row>
    <row r="28" spans="1:5" s="45" customFormat="1" ht="29.25" customHeight="1">
      <c r="A28" s="553">
        <v>2.19</v>
      </c>
      <c r="B28" s="601" t="s">
        <v>1824</v>
      </c>
      <c r="C28" s="553">
        <v>42</v>
      </c>
      <c r="D28" s="584"/>
      <c r="E28" s="584"/>
    </row>
    <row r="29" spans="1:5" s="45" customFormat="1" ht="29.25" customHeight="1">
      <c r="A29" s="552">
        <v>2.2000000000000002</v>
      </c>
      <c r="B29" s="601" t="s">
        <v>1825</v>
      </c>
      <c r="C29" s="553">
        <v>43</v>
      </c>
      <c r="D29" s="584"/>
      <c r="E29" s="584"/>
    </row>
    <row r="30" spans="1:5" s="45" customFormat="1" ht="29.25" customHeight="1">
      <c r="A30" s="553">
        <v>2.21</v>
      </c>
      <c r="B30" s="601" t="s">
        <v>1826</v>
      </c>
      <c r="C30" s="553">
        <v>44</v>
      </c>
      <c r="D30" s="584"/>
      <c r="E30" s="584"/>
    </row>
    <row r="31" spans="1:5" s="45" customFormat="1" ht="29.25" customHeight="1">
      <c r="A31" s="553">
        <v>2.2200000000000002</v>
      </c>
      <c r="B31" s="601" t="s">
        <v>1757</v>
      </c>
      <c r="C31" s="553">
        <v>45</v>
      </c>
      <c r="D31" s="584"/>
      <c r="E31" s="584"/>
    </row>
    <row r="32" spans="1:5" s="45" customFormat="1" ht="29.25" customHeight="1">
      <c r="A32" s="553">
        <v>2.23</v>
      </c>
      <c r="B32" s="601" t="s">
        <v>1800</v>
      </c>
      <c r="C32" s="553">
        <v>46</v>
      </c>
      <c r="D32" s="584"/>
      <c r="E32" s="584"/>
    </row>
    <row r="33" spans="1:5" s="45" customFormat="1" ht="29.25" customHeight="1">
      <c r="A33" s="553">
        <v>2.2400000000000002</v>
      </c>
      <c r="B33" s="601" t="s">
        <v>1827</v>
      </c>
      <c r="C33" s="553">
        <v>47</v>
      </c>
      <c r="D33" s="584"/>
      <c r="E33" s="584"/>
    </row>
    <row r="34" spans="1:5" s="45" customFormat="1" ht="29.25" customHeight="1">
      <c r="A34" s="553">
        <v>2.25</v>
      </c>
      <c r="B34" s="601" t="s">
        <v>1828</v>
      </c>
      <c r="C34" s="553">
        <v>48</v>
      </c>
      <c r="D34" s="584"/>
      <c r="E34" s="584"/>
    </row>
    <row r="35" spans="1:5" s="45" customFormat="1" ht="28.5" customHeight="1">
      <c r="A35" s="553">
        <v>2.2599999999999998</v>
      </c>
      <c r="B35" s="601" t="s">
        <v>1758</v>
      </c>
      <c r="C35" s="553">
        <v>49</v>
      </c>
      <c r="D35" s="584"/>
      <c r="E35" s="584"/>
    </row>
    <row r="36" spans="1:5" s="45" customFormat="1" ht="28.5" customHeight="1">
      <c r="A36" s="553">
        <v>2.27</v>
      </c>
      <c r="B36" s="601" t="s">
        <v>1801</v>
      </c>
      <c r="C36" s="553">
        <v>50</v>
      </c>
      <c r="D36" s="584"/>
      <c r="E36" s="584"/>
    </row>
    <row r="37" spans="1:5" s="45" customFormat="1" ht="29.25" customHeight="1">
      <c r="A37" s="553">
        <v>2.2799999999999998</v>
      </c>
      <c r="B37" s="601" t="s">
        <v>1759</v>
      </c>
      <c r="C37" s="553">
        <v>51</v>
      </c>
      <c r="D37" s="584"/>
      <c r="E37" s="584"/>
    </row>
    <row r="38" spans="1:5" s="45" customFormat="1" ht="29.25" customHeight="1">
      <c r="A38" s="553">
        <v>2.29</v>
      </c>
      <c r="B38" s="601" t="s">
        <v>1802</v>
      </c>
      <c r="C38" s="553">
        <v>52</v>
      </c>
      <c r="D38" s="584"/>
      <c r="E38" s="584"/>
    </row>
    <row r="39" spans="1:5" s="45" customFormat="1" ht="29.25" customHeight="1">
      <c r="A39" s="553">
        <v>2.2999999999999998</v>
      </c>
      <c r="B39" s="601" t="s">
        <v>1760</v>
      </c>
      <c r="C39" s="553">
        <v>53</v>
      </c>
      <c r="D39" s="584"/>
      <c r="E39" s="584"/>
    </row>
    <row r="40" spans="1:5" s="45" customFormat="1" ht="29.25" customHeight="1">
      <c r="A40" s="553">
        <v>2.31</v>
      </c>
      <c r="B40" s="601" t="s">
        <v>1803</v>
      </c>
      <c r="C40" s="553">
        <v>54</v>
      </c>
      <c r="D40" s="584"/>
      <c r="E40" s="584"/>
    </row>
    <row r="41" spans="1:5" s="45" customFormat="1" ht="29.25" customHeight="1">
      <c r="A41" s="552">
        <v>2.3199999999999998</v>
      </c>
      <c r="B41" s="601" t="s">
        <v>1761</v>
      </c>
      <c r="C41" s="553">
        <v>55</v>
      </c>
      <c r="D41" s="584"/>
      <c r="E41" s="584"/>
    </row>
    <row r="42" spans="1:5" s="45" customFormat="1" ht="29.25" customHeight="1">
      <c r="A42" s="553">
        <v>2.33</v>
      </c>
      <c r="B42" s="601" t="s">
        <v>1804</v>
      </c>
      <c r="C42" s="553">
        <v>56</v>
      </c>
      <c r="D42" s="584"/>
      <c r="E42" s="584"/>
    </row>
    <row r="43" spans="1:5" s="45" customFormat="1" ht="29.25" customHeight="1">
      <c r="A43" s="553">
        <v>2.34</v>
      </c>
      <c r="B43" s="601" t="s">
        <v>1762</v>
      </c>
      <c r="C43" s="553">
        <v>57</v>
      </c>
      <c r="D43" s="584"/>
      <c r="E43" s="584"/>
    </row>
    <row r="44" spans="1:5" s="45" customFormat="1" ht="29.25" customHeight="1">
      <c r="A44" s="553">
        <v>2.35</v>
      </c>
      <c r="B44" s="601" t="s">
        <v>1805</v>
      </c>
      <c r="C44" s="553">
        <v>58</v>
      </c>
      <c r="D44" s="584"/>
      <c r="E44" s="584"/>
    </row>
    <row r="45" spans="1:5" s="45" customFormat="1" ht="29.25" customHeight="1">
      <c r="A45" s="553">
        <v>2.36</v>
      </c>
      <c r="B45" s="601" t="s">
        <v>1763</v>
      </c>
      <c r="C45" s="553">
        <v>59</v>
      </c>
      <c r="D45" s="584"/>
      <c r="E45" s="584"/>
    </row>
    <row r="46" spans="1:5" s="45" customFormat="1" ht="29.25" customHeight="1">
      <c r="A46" s="553">
        <v>2.37</v>
      </c>
      <c r="B46" s="601" t="s">
        <v>1806</v>
      </c>
      <c r="C46" s="553">
        <v>60</v>
      </c>
      <c r="D46" s="584"/>
      <c r="E46" s="584"/>
    </row>
    <row r="47" spans="1:5" s="45" customFormat="1" ht="29.25" customHeight="1">
      <c r="A47" s="553">
        <v>2.38</v>
      </c>
      <c r="B47" s="601" t="s">
        <v>1764</v>
      </c>
      <c r="C47" s="553">
        <v>61</v>
      </c>
      <c r="D47" s="584"/>
      <c r="E47" s="584"/>
    </row>
    <row r="48" spans="1:5" s="45" customFormat="1" ht="29.25" customHeight="1">
      <c r="A48" s="553">
        <v>2.39</v>
      </c>
      <c r="B48" s="601" t="s">
        <v>1807</v>
      </c>
      <c r="C48" s="553">
        <v>62</v>
      </c>
      <c r="D48" s="584"/>
      <c r="E48" s="584"/>
    </row>
    <row r="49" spans="1:5" s="45" customFormat="1" ht="29.25" customHeight="1">
      <c r="A49" s="553">
        <v>2.4</v>
      </c>
      <c r="B49" s="601" t="s">
        <v>1765</v>
      </c>
      <c r="C49" s="553">
        <v>63</v>
      </c>
      <c r="D49" s="584"/>
      <c r="E49" s="584"/>
    </row>
    <row r="50" spans="1:5" s="45" customFormat="1" ht="29.25" customHeight="1">
      <c r="A50" s="553">
        <v>2.41</v>
      </c>
      <c r="B50" s="601" t="s">
        <v>1808</v>
      </c>
      <c r="C50" s="553">
        <v>64</v>
      </c>
      <c r="D50" s="584"/>
      <c r="E50" s="584"/>
    </row>
    <row r="51" spans="1:5" s="45" customFormat="1" ht="29.25" customHeight="1">
      <c r="A51" s="552">
        <v>2.42</v>
      </c>
      <c r="B51" s="601" t="s">
        <v>1766</v>
      </c>
      <c r="C51" s="553">
        <v>65</v>
      </c>
      <c r="D51" s="584"/>
      <c r="E51" s="584"/>
    </row>
    <row r="52" spans="1:5" s="45" customFormat="1" ht="29.25" customHeight="1">
      <c r="A52" s="553">
        <v>2.4300000000000002</v>
      </c>
      <c r="B52" s="601" t="s">
        <v>1829</v>
      </c>
      <c r="C52" s="553">
        <v>66</v>
      </c>
      <c r="D52" s="584"/>
      <c r="E52" s="584"/>
    </row>
    <row r="53" spans="1:5" s="45" customFormat="1" ht="29.25" customHeight="1">
      <c r="A53" s="553">
        <v>2.44</v>
      </c>
      <c r="B53" s="601" t="s">
        <v>1767</v>
      </c>
      <c r="C53" s="553">
        <v>67</v>
      </c>
      <c r="D53" s="584"/>
      <c r="E53" s="584"/>
    </row>
    <row r="54" spans="1:5" s="45" customFormat="1" ht="29.25" customHeight="1">
      <c r="A54" s="553">
        <v>2.4500000000000002</v>
      </c>
      <c r="B54" s="601" t="s">
        <v>1809</v>
      </c>
      <c r="C54" s="553">
        <v>68</v>
      </c>
      <c r="D54" s="584"/>
      <c r="E54" s="584"/>
    </row>
    <row r="55" spans="1:5" s="45" customFormat="1" ht="29.25" customHeight="1">
      <c r="A55" s="553">
        <v>2.46</v>
      </c>
      <c r="B55" s="601" t="s">
        <v>1768</v>
      </c>
      <c r="C55" s="553">
        <v>69</v>
      </c>
      <c r="D55" s="584"/>
      <c r="E55" s="584"/>
    </row>
    <row r="56" spans="1:5" s="45" customFormat="1" ht="29.25" customHeight="1">
      <c r="A56" s="553">
        <v>2.4700000000000002</v>
      </c>
      <c r="B56" s="601" t="s">
        <v>1831</v>
      </c>
      <c r="C56" s="553">
        <v>70</v>
      </c>
      <c r="D56" s="584"/>
      <c r="E56" s="584"/>
    </row>
    <row r="57" spans="1:5" s="45" customFormat="1" ht="29.25" customHeight="1">
      <c r="A57" s="553">
        <v>2.48</v>
      </c>
      <c r="B57" s="601" t="s">
        <v>1769</v>
      </c>
      <c r="C57" s="553">
        <v>71</v>
      </c>
      <c r="D57" s="584"/>
      <c r="E57" s="584"/>
    </row>
    <row r="58" spans="1:5" s="45" customFormat="1" ht="29.25" customHeight="1">
      <c r="A58" s="553">
        <v>2.4900000000000002</v>
      </c>
      <c r="B58" s="601" t="s">
        <v>1810</v>
      </c>
      <c r="C58" s="553">
        <v>72</v>
      </c>
      <c r="D58" s="584"/>
      <c r="E58" s="584"/>
    </row>
    <row r="59" spans="1:5" s="45" customFormat="1" ht="29.25" customHeight="1">
      <c r="A59" s="553">
        <v>2.5</v>
      </c>
      <c r="B59" s="601" t="s">
        <v>1770</v>
      </c>
      <c r="C59" s="553">
        <v>73</v>
      </c>
      <c r="D59" s="584"/>
      <c r="E59" s="584"/>
    </row>
    <row r="60" spans="1:5" s="45" customFormat="1" ht="29.25" customHeight="1">
      <c r="A60" s="553">
        <v>2.5099999999999998</v>
      </c>
      <c r="B60" s="601" t="s">
        <v>1832</v>
      </c>
      <c r="C60" s="553">
        <v>74</v>
      </c>
      <c r="D60" s="584"/>
      <c r="E60" s="584"/>
    </row>
    <row r="61" spans="1:5" s="45" customFormat="1" ht="29.25" customHeight="1">
      <c r="A61" s="552">
        <v>2.52</v>
      </c>
      <c r="B61" s="601" t="s">
        <v>1771</v>
      </c>
      <c r="C61" s="553">
        <v>75</v>
      </c>
      <c r="D61" s="584"/>
      <c r="E61" s="584"/>
    </row>
    <row r="62" spans="1:5" s="45" customFormat="1" ht="29.25" customHeight="1">
      <c r="A62" s="553">
        <v>2.5299999999999998</v>
      </c>
      <c r="B62" s="601" t="s">
        <v>1811</v>
      </c>
      <c r="C62" s="553">
        <v>76</v>
      </c>
      <c r="D62" s="584"/>
      <c r="E62" s="584"/>
    </row>
    <row r="63" spans="1:5" s="45" customFormat="1" ht="29.25" customHeight="1">
      <c r="A63" s="553">
        <v>2.54</v>
      </c>
      <c r="B63" s="601" t="s">
        <v>1772</v>
      </c>
      <c r="C63" s="553">
        <v>77</v>
      </c>
      <c r="D63" s="584"/>
      <c r="E63" s="584"/>
    </row>
    <row r="64" spans="1:5" s="45" customFormat="1" ht="29.25" customHeight="1">
      <c r="A64" s="553">
        <v>2.5499999999999998</v>
      </c>
      <c r="B64" s="601" t="s">
        <v>1812</v>
      </c>
      <c r="C64" s="553">
        <v>78</v>
      </c>
      <c r="D64" s="584"/>
      <c r="E64" s="584"/>
    </row>
    <row r="65" spans="1:5" s="45" customFormat="1" ht="29.25" customHeight="1">
      <c r="A65" s="553">
        <v>2.56</v>
      </c>
      <c r="B65" s="601" t="s">
        <v>1773</v>
      </c>
      <c r="C65" s="553">
        <v>79</v>
      </c>
      <c r="D65" s="584"/>
      <c r="E65" s="584"/>
    </row>
    <row r="66" spans="1:5" s="45" customFormat="1" ht="29.25" customHeight="1">
      <c r="A66" s="553">
        <v>2.57</v>
      </c>
      <c r="B66" s="601" t="s">
        <v>1813</v>
      </c>
      <c r="C66" s="553">
        <v>80</v>
      </c>
      <c r="D66" s="584"/>
      <c r="E66" s="584"/>
    </row>
    <row r="67" spans="1:5" s="45" customFormat="1" ht="29.25" customHeight="1">
      <c r="A67" s="553">
        <v>2.58</v>
      </c>
      <c r="B67" s="601" t="s">
        <v>1774</v>
      </c>
      <c r="C67" s="553">
        <v>81</v>
      </c>
      <c r="D67" s="584"/>
      <c r="E67" s="584"/>
    </row>
    <row r="68" spans="1:5" s="45" customFormat="1" ht="29.25" customHeight="1">
      <c r="A68" s="553">
        <v>2.59</v>
      </c>
      <c r="B68" s="601" t="s">
        <v>1814</v>
      </c>
      <c r="C68" s="553">
        <v>82</v>
      </c>
      <c r="D68" s="584"/>
      <c r="E68" s="584"/>
    </row>
    <row r="69" spans="1:5" s="45" customFormat="1" ht="29.25" customHeight="1">
      <c r="A69" s="553">
        <v>2.6</v>
      </c>
      <c r="B69" s="601" t="s">
        <v>1775</v>
      </c>
      <c r="C69" s="553">
        <v>83</v>
      </c>
      <c r="D69" s="584"/>
      <c r="E69" s="584"/>
    </row>
    <row r="70" spans="1:5" s="45" customFormat="1" ht="29.25" customHeight="1">
      <c r="A70" s="553">
        <v>2.61</v>
      </c>
      <c r="B70" s="601" t="s">
        <v>1815</v>
      </c>
      <c r="C70" s="553">
        <v>84</v>
      </c>
      <c r="D70" s="584"/>
      <c r="E70" s="584"/>
    </row>
    <row r="71" spans="1:5" s="45" customFormat="1" ht="29.25" customHeight="1">
      <c r="A71" s="552">
        <v>2.62</v>
      </c>
      <c r="B71" s="601" t="s">
        <v>1776</v>
      </c>
      <c r="C71" s="553">
        <v>85</v>
      </c>
      <c r="D71" s="584"/>
      <c r="E71" s="584"/>
    </row>
    <row r="72" spans="1:5" s="45" customFormat="1" ht="29.25" customHeight="1">
      <c r="A72" s="553">
        <v>2.63</v>
      </c>
      <c r="B72" s="601" t="s">
        <v>1816</v>
      </c>
      <c r="C72" s="553">
        <v>86</v>
      </c>
      <c r="D72" s="584"/>
      <c r="E72" s="584"/>
    </row>
    <row r="73" spans="1:5" s="45" customFormat="1" ht="29.25" customHeight="1">
      <c r="A73" s="553">
        <v>2.64</v>
      </c>
      <c r="B73" s="601" t="s">
        <v>1777</v>
      </c>
      <c r="C73" s="553">
        <v>87</v>
      </c>
      <c r="D73" s="584"/>
      <c r="E73" s="584"/>
    </row>
    <row r="74" spans="1:5" s="45" customFormat="1" ht="29.25" customHeight="1">
      <c r="A74" s="553">
        <v>2.65</v>
      </c>
      <c r="B74" s="601" t="s">
        <v>1830</v>
      </c>
      <c r="C74" s="553">
        <v>88</v>
      </c>
      <c r="D74" s="584"/>
      <c r="E74" s="584"/>
    </row>
    <row r="75" spans="1:5" s="45" customFormat="1" ht="29.25" customHeight="1">
      <c r="A75" s="553">
        <v>2.66</v>
      </c>
      <c r="B75" s="601" t="s">
        <v>1778</v>
      </c>
      <c r="C75" s="553">
        <v>89</v>
      </c>
      <c r="D75" s="584"/>
      <c r="E75" s="584"/>
    </row>
    <row r="76" spans="1:5" s="45" customFormat="1" ht="29.25" customHeight="1">
      <c r="A76" s="553">
        <v>2.67</v>
      </c>
      <c r="B76" s="601" t="s">
        <v>1817</v>
      </c>
      <c r="C76" s="553">
        <v>90</v>
      </c>
      <c r="D76" s="584"/>
      <c r="E76" s="584"/>
    </row>
    <row r="77" spans="1:5" s="45" customFormat="1" ht="29.25" customHeight="1">
      <c r="A77" s="553">
        <v>2.68</v>
      </c>
      <c r="B77" s="601" t="s">
        <v>1779</v>
      </c>
      <c r="C77" s="553">
        <v>91</v>
      </c>
      <c r="D77" s="584"/>
      <c r="E77" s="584"/>
    </row>
    <row r="78" spans="1:5" s="45" customFormat="1" ht="29.25" customHeight="1">
      <c r="A78" s="553">
        <v>2.69</v>
      </c>
      <c r="B78" s="601" t="s">
        <v>1818</v>
      </c>
      <c r="C78" s="553">
        <v>92</v>
      </c>
      <c r="D78" s="584"/>
      <c r="E78" s="584"/>
    </row>
    <row r="79" spans="1:5" s="45" customFormat="1" ht="29.25" customHeight="1">
      <c r="A79" s="553">
        <v>2.7</v>
      </c>
      <c r="B79" s="601" t="s">
        <v>1780</v>
      </c>
      <c r="C79" s="553">
        <v>93</v>
      </c>
      <c r="D79" s="584"/>
      <c r="E79" s="584"/>
    </row>
    <row r="80" spans="1:5" s="45" customFormat="1" ht="29.25" customHeight="1">
      <c r="A80" s="552">
        <v>2.71</v>
      </c>
      <c r="B80" s="601" t="s">
        <v>1819</v>
      </c>
      <c r="C80" s="553">
        <v>94</v>
      </c>
      <c r="D80" s="584"/>
      <c r="E80" s="584"/>
    </row>
    <row r="81" spans="1:5" s="45" customFormat="1" ht="29.25" customHeight="1">
      <c r="A81" s="553">
        <v>2.72</v>
      </c>
      <c r="B81" s="601" t="s">
        <v>1781</v>
      </c>
      <c r="C81" s="553">
        <v>95</v>
      </c>
      <c r="D81" s="584"/>
      <c r="E81" s="584"/>
    </row>
    <row r="82" spans="1:5" s="45" customFormat="1" ht="29.25" customHeight="1">
      <c r="A82" s="553">
        <v>2.73</v>
      </c>
      <c r="B82" s="601" t="s">
        <v>1820</v>
      </c>
      <c r="C82" s="553">
        <v>96</v>
      </c>
      <c r="D82" s="584"/>
      <c r="E82" s="584"/>
    </row>
    <row r="83" spans="1:5" s="45" customFormat="1" ht="29.25" customHeight="1">
      <c r="A83" s="553">
        <v>2.74</v>
      </c>
      <c r="B83" s="601" t="s">
        <v>1782</v>
      </c>
      <c r="C83" s="553">
        <v>97</v>
      </c>
      <c r="D83" s="584"/>
      <c r="E83" s="584"/>
    </row>
    <row r="84" spans="1:5" s="45" customFormat="1" ht="29.25" customHeight="1">
      <c r="A84" s="553">
        <v>2.75</v>
      </c>
      <c r="B84" s="601" t="s">
        <v>1821</v>
      </c>
      <c r="C84" s="553">
        <v>98</v>
      </c>
      <c r="D84" s="584"/>
      <c r="E84" s="584"/>
    </row>
    <row r="85" spans="1:5" s="45" customFormat="1" ht="29.25" customHeight="1">
      <c r="A85" s="552"/>
      <c r="B85" s="584"/>
      <c r="C85" s="555"/>
      <c r="D85" s="584"/>
      <c r="E85" s="584"/>
    </row>
    <row r="86" spans="1:5" s="45" customFormat="1" ht="29.25" customHeight="1">
      <c r="A86" s="552"/>
      <c r="B86" s="554"/>
      <c r="C86" s="555"/>
      <c r="D86" s="584"/>
      <c r="E86" s="584"/>
    </row>
    <row r="87" spans="1:5" s="45" customFormat="1" ht="29.25" customHeight="1">
      <c r="A87" s="583"/>
      <c r="B87" s="584"/>
      <c r="C87" s="555"/>
      <c r="D87" s="584"/>
      <c r="E87" s="584"/>
    </row>
    <row r="88" spans="1:5" s="45" customFormat="1" ht="29.25" customHeight="1">
      <c r="A88" s="583"/>
      <c r="B88" s="554"/>
      <c r="C88" s="555"/>
      <c r="D88" s="584"/>
      <c r="E88" s="584"/>
    </row>
    <row r="89" spans="1:5" s="45" customFormat="1" ht="29.25" customHeight="1">
      <c r="A89" s="550"/>
      <c r="B89" s="584"/>
      <c r="C89" s="555"/>
      <c r="D89" s="584"/>
      <c r="E89" s="584"/>
    </row>
    <row r="90" spans="1:5" s="45" customFormat="1" ht="29.25" customHeight="1">
      <c r="A90" s="552"/>
      <c r="B90" s="554"/>
      <c r="C90" s="555"/>
      <c r="D90" s="584"/>
      <c r="E90" s="584"/>
    </row>
    <row r="91" spans="1:5" s="45" customFormat="1" ht="29.25" customHeight="1">
      <c r="A91" s="552"/>
      <c r="B91" s="584"/>
      <c r="C91" s="555"/>
      <c r="D91" s="584"/>
      <c r="E91" s="584"/>
    </row>
    <row r="92" spans="1:5" s="45" customFormat="1" ht="29.25" customHeight="1">
      <c r="A92" s="552"/>
      <c r="B92" s="584"/>
      <c r="C92" s="555"/>
      <c r="D92" s="584"/>
      <c r="E92" s="584"/>
    </row>
    <row r="93" spans="1:5" s="45" customFormat="1" ht="29.25" customHeight="1">
      <c r="A93" s="552"/>
      <c r="B93" s="584"/>
      <c r="C93" s="555"/>
      <c r="D93" s="584"/>
      <c r="E93" s="584"/>
    </row>
    <row r="94" spans="1:5" s="45" customFormat="1" ht="29.25" customHeight="1">
      <c r="A94" s="552"/>
      <c r="B94" s="584"/>
      <c r="C94" s="555"/>
      <c r="D94" s="584"/>
      <c r="E94" s="584"/>
    </row>
    <row r="95" spans="1:5" s="45" customFormat="1" ht="29.25" customHeight="1">
      <c r="A95" s="552"/>
      <c r="B95" s="584"/>
      <c r="C95" s="555"/>
      <c r="D95" s="584"/>
      <c r="E95" s="584"/>
    </row>
    <row r="96" spans="1:5" s="45" customFormat="1" ht="29.25" customHeight="1">
      <c r="A96" s="552"/>
      <c r="B96" s="584"/>
      <c r="C96" s="555"/>
      <c r="D96" s="584"/>
      <c r="E96" s="584"/>
    </row>
    <row r="97" spans="1:5" s="45" customFormat="1" ht="29.25" customHeight="1">
      <c r="A97" s="552"/>
      <c r="B97" s="584"/>
      <c r="C97" s="555"/>
      <c r="D97" s="584"/>
      <c r="E97" s="584"/>
    </row>
    <row r="98" spans="1:5" s="45" customFormat="1" ht="29.25" customHeight="1">
      <c r="A98" s="552"/>
      <c r="B98" s="584"/>
      <c r="C98" s="555"/>
      <c r="D98" s="584"/>
      <c r="E98" s="584"/>
    </row>
    <row r="99" spans="1:5" s="45" customFormat="1" ht="29.25" customHeight="1">
      <c r="A99" s="552"/>
      <c r="B99" s="584"/>
      <c r="C99" s="555"/>
      <c r="D99" s="584"/>
      <c r="E99" s="584"/>
    </row>
    <row r="100" spans="1:5" s="45" customFormat="1" ht="29.25" customHeight="1">
      <c r="A100" s="552"/>
      <c r="B100" s="584"/>
      <c r="C100" s="555"/>
      <c r="D100" s="584"/>
      <c r="E100" s="584"/>
    </row>
    <row r="101" spans="1:5" s="45" customFormat="1" ht="29.25" customHeight="1">
      <c r="A101" s="552"/>
      <c r="B101" s="584"/>
      <c r="C101" s="555"/>
      <c r="D101" s="584"/>
      <c r="E101" s="584"/>
    </row>
    <row r="102" spans="1:5" s="45" customFormat="1" ht="29.25" customHeight="1">
      <c r="A102" s="552"/>
      <c r="B102" s="584"/>
      <c r="C102" s="555"/>
      <c r="D102" s="584"/>
      <c r="E102" s="584"/>
    </row>
    <row r="103" spans="1:5" s="45" customFormat="1" ht="29.25" customHeight="1">
      <c r="A103" s="552"/>
      <c r="B103" s="584"/>
      <c r="C103" s="555"/>
      <c r="D103" s="584"/>
      <c r="E103" s="584"/>
    </row>
    <row r="104" spans="1:5" s="45" customFormat="1" ht="29.25" customHeight="1">
      <c r="A104" s="552"/>
      <c r="B104" s="584"/>
      <c r="C104" s="555"/>
      <c r="D104" s="584"/>
      <c r="E104" s="584"/>
    </row>
    <row r="105" spans="1:5" s="45" customFormat="1" ht="29.25" customHeight="1">
      <c r="A105" s="552"/>
      <c r="B105" s="584"/>
      <c r="C105" s="555"/>
      <c r="D105" s="584"/>
      <c r="E105" s="584"/>
    </row>
    <row r="106" spans="1:5" s="45" customFormat="1" ht="29.25" customHeight="1">
      <c r="A106" s="552"/>
      <c r="B106" s="584"/>
      <c r="C106" s="555"/>
      <c r="D106" s="584"/>
      <c r="E106" s="584"/>
    </row>
    <row r="107" spans="1:5" s="45" customFormat="1" ht="29.25" customHeight="1">
      <c r="A107" s="552"/>
      <c r="B107" s="584"/>
      <c r="C107" s="555"/>
      <c r="D107" s="584"/>
      <c r="E107" s="584"/>
    </row>
    <row r="108" spans="1:5" s="45" customFormat="1" ht="29.25" customHeight="1">
      <c r="A108" s="552"/>
      <c r="B108" s="584"/>
      <c r="C108" s="555"/>
      <c r="D108" s="584"/>
      <c r="E108" s="584"/>
    </row>
    <row r="109" spans="1:5" s="45" customFormat="1" ht="29.25" customHeight="1">
      <c r="A109" s="552"/>
      <c r="B109" s="584"/>
      <c r="C109" s="555"/>
      <c r="D109" s="584"/>
      <c r="E109" s="584"/>
    </row>
    <row r="110" spans="1:5" s="45" customFormat="1" ht="29.25" customHeight="1">
      <c r="A110" s="552"/>
      <c r="B110" s="584"/>
      <c r="C110" s="555"/>
      <c r="D110" s="584"/>
      <c r="E110" s="584"/>
    </row>
    <row r="111" spans="1:5" s="45" customFormat="1" ht="29.25" customHeight="1">
      <c r="A111" s="552"/>
      <c r="B111" s="584"/>
      <c r="C111" s="555"/>
      <c r="D111" s="584"/>
      <c r="E111" s="584"/>
    </row>
    <row r="112" spans="1:5" s="45" customFormat="1" ht="29.25" customHeight="1">
      <c r="A112" s="552"/>
      <c r="B112" s="584"/>
      <c r="C112" s="555"/>
      <c r="D112" s="584"/>
      <c r="E112" s="584"/>
    </row>
    <row r="113" spans="1:5" s="45" customFormat="1" ht="29.25" customHeight="1">
      <c r="A113" s="552"/>
      <c r="B113" s="584"/>
      <c r="C113" s="555"/>
      <c r="D113" s="584"/>
      <c r="E113" s="584"/>
    </row>
    <row r="114" spans="1:5" s="45" customFormat="1" ht="29.25" customHeight="1">
      <c r="A114" s="552"/>
      <c r="B114" s="584"/>
      <c r="C114" s="555"/>
      <c r="D114" s="584"/>
      <c r="E114" s="584"/>
    </row>
    <row r="115" spans="1:5" s="45" customFormat="1" ht="29.25" customHeight="1">
      <c r="A115" s="552"/>
      <c r="B115" s="584"/>
      <c r="C115" s="555"/>
      <c r="D115" s="584"/>
      <c r="E115" s="584"/>
    </row>
    <row r="116" spans="1:5" s="45" customFormat="1" ht="29.25" customHeight="1">
      <c r="A116" s="552"/>
      <c r="B116" s="584"/>
      <c r="C116" s="555"/>
      <c r="D116" s="584"/>
      <c r="E116" s="584"/>
    </row>
    <row r="117" spans="1:5" s="45" customFormat="1" ht="29.25" customHeight="1">
      <c r="A117" s="555"/>
      <c r="B117" s="584"/>
      <c r="C117" s="555"/>
      <c r="D117" s="584"/>
      <c r="E117" s="584"/>
    </row>
    <row r="118" spans="1:5" s="45" customFormat="1" ht="29.25" customHeight="1">
      <c r="A118" s="552"/>
      <c r="B118" s="584"/>
      <c r="C118" s="555"/>
      <c r="D118" s="584"/>
      <c r="E118" s="584"/>
    </row>
    <row r="119" spans="1:5" s="45" customFormat="1" ht="29.25" customHeight="1">
      <c r="A119" s="555"/>
      <c r="B119" s="585"/>
      <c r="C119" s="555"/>
      <c r="D119" s="584"/>
      <c r="E119" s="584"/>
    </row>
    <row r="120" spans="1:5" ht="27.75" customHeight="1">
      <c r="A120" s="555"/>
      <c r="B120" s="577"/>
    </row>
    <row r="121" spans="1:5" ht="36.75" customHeight="1">
      <c r="B121" s="586"/>
    </row>
    <row r="122" spans="1:5" ht="36.75" customHeight="1">
      <c r="B122" s="586"/>
    </row>
    <row r="123" spans="1:5" ht="36.75" customHeight="1">
      <c r="B123" s="586"/>
    </row>
    <row r="124" spans="1:5" ht="36.75" customHeight="1">
      <c r="B124" s="586"/>
    </row>
    <row r="125" spans="1:5" ht="36.75" customHeight="1">
      <c r="B125" s="586"/>
    </row>
    <row r="126" spans="1:5" ht="36.75" customHeight="1">
      <c r="B126" s="586"/>
    </row>
    <row r="127" spans="1:5" ht="36.75" customHeight="1">
      <c r="A127" s="555"/>
      <c r="B127" s="554"/>
    </row>
    <row r="128" spans="1:5" ht="36.75" customHeight="1">
      <c r="B128" s="586"/>
    </row>
    <row r="129" spans="1:2" ht="36.75" customHeight="1">
      <c r="B129" s="586"/>
    </row>
    <row r="130" spans="1:2" ht="36.75" customHeight="1">
      <c r="B130" s="586"/>
    </row>
    <row r="131" spans="1:2" ht="36.75" customHeight="1">
      <c r="B131" s="586"/>
    </row>
    <row r="132" spans="1:2" ht="36.75" customHeight="1">
      <c r="B132" s="586"/>
    </row>
    <row r="133" spans="1:2" ht="36.75" customHeight="1">
      <c r="B133" s="586"/>
    </row>
    <row r="134" spans="1:2" ht="36.75" customHeight="1">
      <c r="B134" s="586"/>
    </row>
    <row r="135" spans="1:2" ht="36.75" customHeight="1">
      <c r="B135" s="586"/>
    </row>
    <row r="136" spans="1:2" ht="36.75" customHeight="1">
      <c r="B136" s="586"/>
    </row>
    <row r="137" spans="1:2" ht="36.75" customHeight="1">
      <c r="B137" s="586"/>
    </row>
    <row r="138" spans="1:2" ht="36.75" customHeight="1">
      <c r="B138" s="586"/>
    </row>
    <row r="139" spans="1:2" ht="36.75" customHeight="1">
      <c r="A139" s="587"/>
      <c r="B139" s="586"/>
    </row>
    <row r="140" spans="1:2" ht="36.75" customHeight="1">
      <c r="A140" s="588"/>
      <c r="B140" s="586"/>
    </row>
    <row r="141" spans="1:2" ht="36.75" customHeight="1">
      <c r="B141" s="586"/>
    </row>
    <row r="142" spans="1:2" ht="36.75" customHeight="1">
      <c r="B142" s="586"/>
    </row>
    <row r="143" spans="1:2" ht="36.75" customHeight="1">
      <c r="B143" s="586"/>
    </row>
    <row r="144" spans="1:2" ht="36.75" customHeight="1">
      <c r="B144" s="586"/>
    </row>
    <row r="145" spans="1:2" ht="36.75" customHeight="1">
      <c r="B145" s="586"/>
    </row>
    <row r="146" spans="1:2" ht="36.75" customHeight="1">
      <c r="B146" s="586"/>
    </row>
    <row r="147" spans="1:2" ht="36.75" customHeight="1">
      <c r="B147" s="586"/>
    </row>
    <row r="148" spans="1:2" ht="36.75" customHeight="1">
      <c r="B148" s="586"/>
    </row>
    <row r="149" spans="1:2" ht="36.75" customHeight="1">
      <c r="A149" s="588"/>
      <c r="B149" s="586"/>
    </row>
    <row r="150" spans="1:2" ht="36.75" customHeight="1">
      <c r="A150" s="552"/>
      <c r="B150" s="577"/>
    </row>
    <row r="151" spans="1:2" ht="36.75" customHeight="1">
      <c r="A151" s="552"/>
      <c r="B151" s="577"/>
    </row>
    <row r="152" spans="1:2" ht="36.75" customHeight="1">
      <c r="A152" s="587"/>
      <c r="B152" s="586"/>
    </row>
    <row r="153" spans="1:2" ht="36.75" customHeight="1">
      <c r="A153" s="587"/>
      <c r="B153" s="586"/>
    </row>
    <row r="154" spans="1:2" ht="36.75" customHeight="1">
      <c r="A154" s="587"/>
    </row>
    <row r="155" spans="1:2" ht="36.75" customHeight="1">
      <c r="B155" s="586"/>
    </row>
    <row r="156" spans="1:2" ht="36.75" customHeight="1">
      <c r="B156" s="586"/>
    </row>
    <row r="157" spans="1:2" ht="36.75" customHeight="1">
      <c r="B157" s="586"/>
    </row>
    <row r="158" spans="1:2" ht="36.75" customHeight="1">
      <c r="B158" s="586"/>
    </row>
    <row r="159" spans="1:2" ht="36.75" customHeight="1">
      <c r="B159" s="586"/>
    </row>
    <row r="160" spans="1:2" ht="36.75" customHeight="1">
      <c r="B160" s="586"/>
    </row>
    <row r="161" spans="1:2" ht="36.75" customHeight="1">
      <c r="A161" s="588"/>
      <c r="B161" s="586"/>
    </row>
    <row r="162" spans="1:2" ht="36.75" customHeight="1">
      <c r="B162" s="586"/>
    </row>
    <row r="163" spans="1:2" ht="36.75" customHeight="1">
      <c r="B163" s="586"/>
    </row>
    <row r="164" spans="1:2" ht="36.75" customHeight="1">
      <c r="B164" s="586"/>
    </row>
    <row r="165" spans="1:2" ht="36.75" customHeight="1">
      <c r="B165" s="586"/>
    </row>
    <row r="166" spans="1:2" ht="36.75" customHeight="1">
      <c r="B166" s="586"/>
    </row>
    <row r="168" spans="1:2" ht="36.75" customHeight="1">
      <c r="B168" s="586"/>
    </row>
    <row r="169" spans="1:2" ht="36.75" customHeight="1">
      <c r="B169" s="577"/>
    </row>
    <row r="170" spans="1:2" ht="36.75" customHeight="1">
      <c r="B170" s="589"/>
    </row>
    <row r="171" spans="1:2" ht="36.75" customHeight="1">
      <c r="B171" s="589"/>
    </row>
    <row r="172" spans="1:2" ht="36.75" customHeight="1">
      <c r="B172" s="586"/>
    </row>
    <row r="173" spans="1:2" ht="36.75" customHeight="1">
      <c r="A173" s="587"/>
      <c r="B173" s="586"/>
    </row>
    <row r="174" spans="1:2" ht="36.75" customHeight="1">
      <c r="A174" s="588"/>
      <c r="B174" s="586"/>
    </row>
    <row r="175" spans="1:2" ht="36.75" customHeight="1">
      <c r="B175" s="577"/>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 mensual'!A1" display="Recaudación Administración Local Bávaro, por meses, según Impuestos, 2025" xr:uid="{97474FDD-EDE5-4FC1-BBAE-0E32837DF6D4}"/>
    <hyperlink ref="B23" location="'Adm. Boca Chica mensual'!A1" display="Recaudación Administración Local Boca Chica, por meses, según Impuestos, 2020" xr:uid="{2025DFA5-AE5D-4755-97CA-3CDA4621BE04}"/>
    <hyperlink ref="B24" location="'Adm. Boca Chica por año'!A1" display="Recaudación Administración Local Boca Chica, según Impuestos, año 2010 - 2020 " xr:uid="{4AE7F877-7F30-448F-84F0-495EF1D9222A}"/>
    <hyperlink ref="B25" location="'Adm. Bonao mensual'!A1" display="Recaudación Administración Local Bonao, por meses, según Impuestos, 2020" xr:uid="{80AB70CC-F9C6-40FF-B59A-B30F878ECE73}"/>
    <hyperlink ref="B29" location="'Adm. El Seibo mensual'!A1" display="Recaudación Administración Local El Seybo, por meses, según Impuestos, 2020" xr:uid="{BBCD74EA-2756-45E7-BED7-E0B422DDAFC0}"/>
    <hyperlink ref="B30" location="'Adm. El Seibo por año'!A1" display="Recaudación Administración Local El Seybo, según Impuestos, año 2010 - 2020 " xr:uid="{2E1AA744-2DF7-4658-BB62-DBF72C0D553D}"/>
    <hyperlink ref="B31" location="'GGC mensual'!A1" display="Recaudación Administración Local Gerencia de Grandes Contribuyentes, por meses, según impuestos, 2025" xr:uid="{0D7C2F33-9861-4650-A92C-32011785287F}"/>
    <hyperlink ref="B32" location="'GGC por año'!A1" display="Recaudación Gerencia de Grandes Contribuyentes, según Impuestos, año 2015 - 2025" xr:uid="{7D3E395C-8AED-4BDE-A240-E03E589F813B}"/>
    <hyperlink ref="B35" location="'Adm. Herrera mensual'!A1" display="Recaudación Administración Local Herrera, por meses, según Impuestos, 2020" xr:uid="{3304AE11-D89D-40BB-9374-8DE65084926F}"/>
    <hyperlink ref="B36" location="'Adm. Herrera por año'!A1" display="Recaudación Administración Local Herrera, según Impuestos, año 2010 - 2020 " xr:uid="{BADB3A3F-4B5B-4678-9809-714145FAACB3}"/>
    <hyperlink ref="B37" location="'Adm. Higüey mensual'!A1" display="Recaudación Administración Local Higuey, por meses, según Impuestos, 2020" xr:uid="{CD7FE2FD-2E7B-4880-ADFF-80CE5C3AB6DC}"/>
    <hyperlink ref="B38" location="'Adm. Higüey por año'!A1" display="Recaudación Administración Local Higuey, según Impuestos, año 2010 - 2020 " xr:uid="{3EA1B5C0-C500-4EC8-8FC1-15FB80A22549}"/>
    <hyperlink ref="B39" location="' Adm. La Feria mensual'!A1" display="Recaudación Administración Local La Feria, por meses, según Impuestos, 2020" xr:uid="{F8AFB815-F467-4357-A903-D6E6442EF27A}"/>
    <hyperlink ref="B40" location="'Adm. La Feria por año'!A1" display="Recaudación Administración Local La Feria, según Impuestos, año 2010 - 2020 " xr:uid="{DF6EDFCB-8BDD-44D7-8D30-9AD90775DB41}"/>
    <hyperlink ref="B41" location="' Adm. La Romana mensual'!A1" display="Recaudación Administración Local La Romana, por meses, según Impuestos, 2020" xr:uid="{8ED4B43C-988D-4FCE-8D4A-6D67A0486368}"/>
    <hyperlink ref="B42" location="'Adm. La Romana por año'!A1" display="Recaudación Administración Local La Romana, según Impuestos, año 2010 - 2020 " xr:uid="{964476CA-83FF-477C-8FA5-22EA59ED73B9}"/>
    <hyperlink ref="B43" location="' Adm. La Vega mensual'!A1" display="Recaudación Administración Local La Vega, por meses, según Impuestos, 2020" xr:uid="{B8880CCB-D08C-4D2F-903B-9347B76CDE70}"/>
    <hyperlink ref="B44" location="'Adm. La Vega por año'!A1" display="Recaudación Administración Local La Vega, según Impuestos, año 2010 - 2020 " xr:uid="{9524D642-0D73-48E6-90C4-DB6ABDAF5407}"/>
    <hyperlink ref="B45" location="'Adm. Los Mina mensual'!A1" display="Recaudación Administración Local Los Mina, por meses, según Impuestos, año 2020" xr:uid="{AAFF87A7-4435-473B-B19D-93B78A803DC5}"/>
    <hyperlink ref="B46" location="'Adm. Los Mina por año'!A1" display="Recaudación Administración Local Los Mina, según Impuestos, año 2010 - 2020 " xr:uid="{AFF042C4-4FD1-4E7E-A98C-1E53A3F8AABB}"/>
    <hyperlink ref="B47" location="'Adm. Los Próceres mensual'!A1" display="Recaudación Administración Local Los Próceres, por meses, según Impuestos, año 2020" xr:uid="{C7814F45-3BEB-4A65-A1A4-7B48D34A17C2}"/>
    <hyperlink ref="B48" location="'Adm. Los Próceres por año'!A1" display="Recaudación Administración Local Los Próceres, según Impuestos, año 2010 - 2020 " xr:uid="{32493D69-94CA-4682-BFA6-AAA05944846D}"/>
    <hyperlink ref="B49" location="'Adm. Máximo Gómez mensual'!A1" display="Recaudación Administración Local Máximo Gómez, por meses, según Impuestos, año 2020" xr:uid="{AB7B6A0F-3D4D-4DDB-98A9-D1A2B9502875}"/>
    <hyperlink ref="B50" location="'Adm. Máximo Gómez por año'!A1" display="Recaudación Administración Local Máximo Gómez, según Impuestos, año 2010 - 2020 " xr:uid="{EA15F6EF-A21B-4B07-85AC-234C8D140F29}"/>
    <hyperlink ref="B53" location="' Adm. Moca mensual'!A1" display="Recaudación Administración Local Moca, por meses, según Impuestos, año 2020" xr:uid="{843E479C-DF96-4F7F-AA27-679F90A42AC0}"/>
    <hyperlink ref="B54" location="'Adm. Moca por año'!A1" display="Recaudación Administración Local Moca, según Impuestos, año 2010 - 2020 " xr:uid="{B03C89F2-FC88-4F99-9091-D9EA0A32F5D1}"/>
    <hyperlink ref="B55" location="'Adm. Montecristi mensual'!A1" display="Recaudación Administración Local Montecristi, por meses, según Impuestos, año 2020" xr:uid="{1C307AE4-AB66-43B0-8043-5053BF1B3BBC}"/>
    <hyperlink ref="B56" location="'Adm. Montecristi por año'!A1" display="Recaudación Administración Local Montecristi, según Impuestos, año 2016-2020" xr:uid="{8BA755D2-F5D0-4CAB-B6CF-E6B52248CFBB}"/>
    <hyperlink ref="B57" location="'Adm. Nagua mensual'!A1" display="Recaudación Administración Local Nagua, por meses, según Impuestos, año 2020" xr:uid="{C572B430-5BC5-48BA-A26D-EBF9EC2D40EA}"/>
    <hyperlink ref="B58" location="'Adm. Nagua por año'!A1" display="Recaudación Administración Local Nagua, según Impuestos, año 2010 - 2020 " xr:uid="{3C8DA374-524B-4FB1-AEB9-DFCF6DB9689C}"/>
    <hyperlink ref="B59" location="'Adm. OGC Santiago mensual'!A1" display="Recaudación Administración Local OGC Santiago, por meses, según Impuestos, año 2020" xr:uid="{F30F77C9-1C4D-40A2-84C4-FFD9E35E92A2}"/>
    <hyperlink ref="B60" location="'Adm. OGC Santiago por año'!A1" display="Recaudación Administración Local OGC Santiago, según Impuestos, año 2016 - 2020" xr:uid="{648BE95A-5F88-447F-BEAB-0B8745D1F635}"/>
    <hyperlink ref="B61" location="' Adm. Puerto Plata mensual'!A1" display="Recaudación Administración Local Puerto Plata, por meses, según Impuestos, año 2020" xr:uid="{7CF286A3-AD7B-4306-9387-08ADE6293D09}"/>
    <hyperlink ref="B62" location="'Adm. Puerto Plata por año'!A1" display="Recaudación Administración Local Puerto Plata, según Impuestos, año 2010 - 2020 " xr:uid="{95B25D9C-1545-4759-A499-7347D3B8ACFD}"/>
    <hyperlink ref="B63" location="'Adm. Salcedo mensual'!A1" display="Recaudación Administración Local Salcedo, por meses, según Impuestos, año 2020" xr:uid="{E54558F2-EE74-487D-B577-2451FFE66EC6}"/>
    <hyperlink ref="B64" location="'Adm. Salcedo por año'!A1" display="Recaudación Administración Local Salcedo, según Impuestos, año 2010 - 2020 " xr:uid="{6AACB8D4-87A9-47C6-A0B6-F1F93D0BAC52}"/>
    <hyperlink ref="B65" location="' Adm. Samaná mensual'!A1" display="Recaudación Administración Local Samaná, por meses, según Impuestos, año 2020" xr:uid="{A1D06218-48EC-4453-8FE9-35B31528BE64}"/>
    <hyperlink ref="B66" location="'Adm. Samaná por año'!A1" display="Recaudación Administración Local Samaná, según Impuestos, año 2010 - 2020 " xr:uid="{DCF3B19F-C281-4DB2-872E-DB5CDB764105}"/>
    <hyperlink ref="B67" location="'Adm. San Carlos mensual'!A1" display="Recaudación Administración Local San Carlos, por meses, según Impuestos, año 2020" xr:uid="{38953DE7-643B-4E02-B2EA-2B28FC6C130E}"/>
    <hyperlink ref="B68" location="'Adm. San Carlos por año'!A1" display="Recaudación Administración Local San Carlos, según Impuestos, año 2010 - 2020 " xr:uid="{A938BE6B-220E-46C7-A895-DD9BF685A1F2}"/>
    <hyperlink ref="B69" location="' Adm. San Cristóbal mensual'!A1" display="Recaudación Administración Local San Cristóbal, por meses, según Impuestos, año 2020" xr:uid="{9F347810-B889-41F7-A7CF-8B1D8CB2C18C}"/>
    <hyperlink ref="B70" location="'Adm. San Cristóbal por año'!A1" display="Recaudación Administración Local San Cristóbal, según Impuestos, año 2010 - 2020 " xr:uid="{E8826BBD-1327-4BBD-AF92-77E06D9B5FB6}"/>
    <hyperlink ref="B71" location="' Adm. San Francisco mensual'!A1" display="Recaudación Administración Local San Francisco, por meses, según Impuestos, año 2020" xr:uid="{384DA6A0-9B33-4D5C-9FFD-1C39C993CF00}"/>
    <hyperlink ref="B72" location="'Adm. San Francisco por año'!A1" display="Recaudación Administración Local San Francisco, según Impuestos, año 2010 - 2020 " xr:uid="{3A0BB90F-B741-4657-9B41-A7F8DD49834D}"/>
    <hyperlink ref="B73" location="'Adm. San Juan mensual'!A1" display="Recaudación Administración Local San Juan de la Maguana, por meses, según Impuestos, año 2020" xr:uid="{F230CF35-F565-485B-BCE4-4C362B084762}"/>
    <hyperlink ref="B74" location="'Adm. San Juan por año'!A1" display="Recaudación Administración Local San Juan de la Maguana, segúnImpuestos, año 2010 - 2020 " xr:uid="{6D4ECE6C-2ACB-4BBE-B123-08EABCF68C27}"/>
    <hyperlink ref="B75" location="' Adm. San Pedro mensual'!A1" display="Recaudación Administración Local San Pedro de Macorís, por meses, según Impuestos, año 2020" xr:uid="{895930DB-A07A-4300-AFDF-9E3D2AC4C85B}"/>
    <hyperlink ref="B76" location="'Adm. San Pedro por año'!A1" display="Recaudación Administración Local San Pedro de Macorís, según Impuestos, año 2010 - 2020 " xr:uid="{915D136C-39C8-45F4-94E0-94BF6B1335B0}"/>
    <hyperlink ref="B77" location="'Adm. Santiago mensual'!A1" display="Recaudación Administración Local Santiago, por meses, según Impuestos, año 2020" xr:uid="{6C4C35C0-162E-4E6E-9A99-63D80B0700AD}"/>
    <hyperlink ref="B78" location="'Adm. Santiago por año'!A1" display="Recaudación Administración Local Santiago, según Impuestos, año 2010 - 2020 " xr:uid="{4F876F6B-7E80-44FD-BC67-9429BBA79AFE}"/>
    <hyperlink ref="B79" location="'Adm. Valverde Mao mensual'!A1" display="Recaudación Administración Local Valverde Mao, por meses, según Impuestos, año 2020" xr:uid="{F6FE5AAB-68DC-43D4-A742-B2E773BAB804}"/>
    <hyperlink ref="B80" location="'Adm. Valverde Mao por año'!A1" display="Recaudación Administración Local Valverde Mao, según Impuestos, año 2010 - 2020 " xr:uid="{D3E9D81F-E109-41FE-8020-BBD5D321D5D3}"/>
    <hyperlink ref="B81" location="'Adm. Villa Mella mensual'!A1" display="Recaudación Administración Local Villa Mella, por meses, según Impuestos, año 2020" xr:uid="{26772E77-1CDD-4D35-8A09-BCD740E24F25}"/>
    <hyperlink ref="B82" location="'Adm.Villa Mella por año'!A1" display="Recaudación Administración Local Villa Mella, según Impuestos, año 2010 - 2020 " xr:uid="{C23C559E-5B94-43BA-8A02-47AF9C7ED9F4}"/>
    <hyperlink ref="B83" location="' Adm. Zona Oriental mensual'!A1" display="Recaudación Administración Local Zona Oriental, por meses, según Impuestos, año 2020" xr:uid="{33A5C93E-A16E-4DA3-BABA-C5096024E26A}"/>
    <hyperlink ref="B84"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 ref="B22" location="'Adm. Bávaro por año'!Print_Area" display="Recaudación Administración Local Bávaro, según Impuestos, año 2010 - 2021" xr:uid="{350920EA-C4AE-4528-9C5A-F37EAF8A7EA2}"/>
    <hyperlink ref="B51" location="'Adm. Miraflores mensual'!Print_Area" display="Recaudación Administración Local Miraflores, por meses, según Impuestos, año 2021" xr:uid="{E44853CD-F6CD-44E4-9011-0A4A3B1A4806}"/>
    <hyperlink ref="B52" location="'Adm. Miraflores año'!A1" display="Recaudación Administración Local Miraflores, según Impuestos, año 2010 - 2021 " xr:uid="{C7C99BC4-CA9C-46E6-9195-10A9103BE9A7}"/>
    <hyperlink ref="B28" location="'Adm. Cotuí por año'!A1" display="Recaudación Administración Local Cotuí, según Impuestos, año 2010 - 2022" xr:uid="{269B7208-0F0B-46A1-8BA2-F9B03D7A4DAE}"/>
    <hyperlink ref="B26" location="'Adm. Bonao por año'!A1" display="Recaudación Administración Local Bonao, según Impuestos, año 2010 - 2020 " xr:uid="{C90007F1-6B32-46DF-9C48-D922CD5AE9F5}"/>
    <hyperlink ref="B27" location="'Adm. Cotuí mensual'!A1" display="Recaudación Administración Local Cotuí, por meses, según Impuestos, 2022" xr:uid="{FC039B71-6FED-4858-AC92-41EA9803E307}"/>
    <hyperlink ref="B33" location="'Adm. Hato Mayor mensual'!A1" display="Recaudación Administración Local Hato Mayor, por meses, según impuestos 2010 - 2023" xr:uid="{B0FE55EF-9C1F-49E4-ABB2-643BAC890086}"/>
    <hyperlink ref="B34" location="'Adm. Hato Mayor por año'!A1" display="Recaudación Administración Local Hato Mayor, según impuestos, año 2010 - 2023" xr:uid="{128616B0-436F-41AE-8058-B4C994D605E6}"/>
  </hyperlinks>
  <pageMargins left="0.7" right="0.7" top="0.75" bottom="0.75" header="0.3" footer="0.3"/>
  <pageSetup scale="52" fitToHeight="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codeName="Sheet27">
    <pageSetUpPr fitToPage="1"/>
  </sheetPr>
  <dimension ref="A1:L65"/>
  <sheetViews>
    <sheetView showGridLines="0" zoomScaleNormal="100" workbookViewId="0">
      <pane xSplit="1" ySplit="6" topLeftCell="B7" activePane="bottomRight" state="frozen"/>
      <selection pane="topRight" activeCell="B1" sqref="B1"/>
      <selection pane="bottomLeft" activeCell="A12" sqref="A12"/>
      <selection pane="bottomRight" activeCell="L2" sqref="L2"/>
    </sheetView>
  </sheetViews>
  <sheetFormatPr defaultColWidth="9.140625" defaultRowHeight="12.75"/>
  <cols>
    <col min="1" max="1" width="54.5703125" style="77" customWidth="1"/>
    <col min="2" max="8" width="14.140625" style="77" customWidth="1"/>
    <col min="9" max="10" width="14.140625" customWidth="1"/>
    <col min="11" max="12" width="12.85546875" customWidth="1"/>
    <col min="13" max="16384" width="9.140625" style="77"/>
  </cols>
  <sheetData>
    <row r="1" spans="1:12">
      <c r="A1" s="92" t="s">
        <v>112</v>
      </c>
      <c r="B1" s="92"/>
      <c r="C1" s="92"/>
      <c r="D1" s="92"/>
      <c r="E1" s="92"/>
      <c r="F1" s="92"/>
      <c r="G1" s="94"/>
      <c r="H1" s="94"/>
      <c r="I1" s="94"/>
      <c r="J1" s="94"/>
      <c r="K1" s="94"/>
      <c r="L1" s="94">
        <v>24</v>
      </c>
    </row>
    <row r="3" spans="1:12">
      <c r="A3" s="129" t="s">
        <v>692</v>
      </c>
      <c r="B3" s="131"/>
      <c r="C3" s="293"/>
      <c r="D3" s="131"/>
      <c r="E3" s="131"/>
      <c r="F3" s="131"/>
      <c r="G3" s="131"/>
    </row>
    <row r="4" spans="1:12">
      <c r="A4" s="129" t="s">
        <v>677</v>
      </c>
      <c r="B4" s="131"/>
      <c r="C4" s="131"/>
      <c r="D4" s="131"/>
      <c r="E4" s="131"/>
      <c r="F4" s="131"/>
      <c r="G4" s="131"/>
    </row>
    <row r="5" spans="1:12">
      <c r="A5" s="129" t="s">
        <v>1670</v>
      </c>
      <c r="B5" s="131"/>
      <c r="C5" s="131"/>
      <c r="D5" s="131"/>
      <c r="E5" s="131"/>
      <c r="F5" s="131"/>
      <c r="G5" s="131"/>
    </row>
    <row r="6" spans="1:12" ht="16.5" customHeight="1">
      <c r="A6" s="118" t="s">
        <v>88</v>
      </c>
      <c r="B6" s="128">
        <v>2015</v>
      </c>
      <c r="C6" s="128">
        <v>2016</v>
      </c>
      <c r="D6" s="128">
        <v>2017</v>
      </c>
      <c r="E6" s="128">
        <v>2018</v>
      </c>
      <c r="F6" s="128">
        <v>2019</v>
      </c>
      <c r="G6" s="128">
        <v>2020</v>
      </c>
      <c r="H6" s="128">
        <v>2021</v>
      </c>
      <c r="I6" s="128">
        <v>2022</v>
      </c>
      <c r="J6" s="128">
        <v>2023</v>
      </c>
      <c r="K6" s="128">
        <v>2024</v>
      </c>
      <c r="L6" s="128">
        <v>2025</v>
      </c>
    </row>
    <row r="7" spans="1:12" s="650" customFormat="1" ht="16.5" customHeight="1">
      <c r="A7" s="317" t="s">
        <v>642</v>
      </c>
      <c r="B7" s="972" t="s">
        <v>563</v>
      </c>
      <c r="C7" s="972" t="s">
        <v>563</v>
      </c>
      <c r="D7" s="973">
        <v>2889387768.0400023</v>
      </c>
      <c r="E7" s="973">
        <v>4114099319.1500001</v>
      </c>
      <c r="F7" s="973">
        <v>13014830089.680004</v>
      </c>
      <c r="G7" s="973">
        <v>12700886736.309992</v>
      </c>
      <c r="H7" s="973">
        <v>19409323341.630009</v>
      </c>
      <c r="I7" s="973">
        <v>36647844274.669868</v>
      </c>
      <c r="J7" s="973">
        <v>51904191950.10997</v>
      </c>
      <c r="K7" s="973">
        <v>57100274776.349983</v>
      </c>
      <c r="L7" s="973">
        <v>65704809101.580109</v>
      </c>
    </row>
    <row r="8" spans="1:12" s="317" customFormat="1">
      <c r="A8" s="348" t="s">
        <v>127</v>
      </c>
      <c r="B8" s="974">
        <v>139671042.84000003</v>
      </c>
      <c r="C8" s="974">
        <v>159001453.94999999</v>
      </c>
      <c r="D8" s="974">
        <v>161320608.01999992</v>
      </c>
      <c r="E8" s="974">
        <v>172034839.60000008</v>
      </c>
      <c r="F8" s="974">
        <v>212952242.40999985</v>
      </c>
      <c r="G8" s="975">
        <v>163093348.46999973</v>
      </c>
      <c r="H8" s="973">
        <v>272445150.59000009</v>
      </c>
      <c r="I8" s="973">
        <v>373133333.49000078</v>
      </c>
      <c r="J8" s="973">
        <v>422035980.67999947</v>
      </c>
      <c r="K8" s="973">
        <v>455853478.61999995</v>
      </c>
      <c r="L8" s="973">
        <v>538262320.04000056</v>
      </c>
    </row>
    <row r="9" spans="1:12" s="317" customFormat="1">
      <c r="A9" s="348" t="s">
        <v>77</v>
      </c>
      <c r="B9" s="974">
        <v>392443371.98999965</v>
      </c>
      <c r="C9" s="974">
        <v>441192039.26999998</v>
      </c>
      <c r="D9" s="974">
        <v>548385876.05999959</v>
      </c>
      <c r="E9" s="974">
        <v>678234572.2499994</v>
      </c>
      <c r="F9" s="974">
        <v>822271148.20999968</v>
      </c>
      <c r="G9" s="975">
        <v>558008406.66000021</v>
      </c>
      <c r="H9" s="973">
        <v>1090019180.54</v>
      </c>
      <c r="I9" s="973">
        <v>1125090882.4699984</v>
      </c>
      <c r="J9" s="973">
        <v>1203460055.4199991</v>
      </c>
      <c r="K9" s="973">
        <v>1275998006.3900013</v>
      </c>
      <c r="L9" s="973">
        <v>1404714917.3399994</v>
      </c>
    </row>
    <row r="10" spans="1:12" s="317" customFormat="1">
      <c r="A10" s="348" t="s">
        <v>128</v>
      </c>
      <c r="B10" s="974">
        <v>282620243.42999977</v>
      </c>
      <c r="C10" s="974">
        <v>269447401.26999986</v>
      </c>
      <c r="D10" s="974">
        <v>284577009.20999998</v>
      </c>
      <c r="E10" s="974">
        <v>325064521.72999996</v>
      </c>
      <c r="F10" s="974">
        <v>441597676.52000046</v>
      </c>
      <c r="G10" s="975">
        <v>328437411.01999974</v>
      </c>
      <c r="H10" s="973">
        <v>589978453.94000006</v>
      </c>
      <c r="I10" s="973">
        <v>575658662.30000126</v>
      </c>
      <c r="J10" s="973">
        <v>670167720.4399997</v>
      </c>
      <c r="K10" s="973">
        <v>740712354.76000059</v>
      </c>
      <c r="L10" s="973">
        <v>840326557.75999939</v>
      </c>
    </row>
    <row r="11" spans="1:12" s="317" customFormat="1" ht="15.75">
      <c r="A11" s="348" t="s">
        <v>643</v>
      </c>
      <c r="B11" s="972" t="s">
        <v>563</v>
      </c>
      <c r="C11" s="972" t="s">
        <v>563</v>
      </c>
      <c r="D11" s="972" t="s">
        <v>563</v>
      </c>
      <c r="E11" s="973">
        <v>582342.13</v>
      </c>
      <c r="F11" s="973">
        <v>2206363108.4000001</v>
      </c>
      <c r="G11" s="973">
        <v>1201161210.2099998</v>
      </c>
      <c r="H11" s="973">
        <v>2185275929.249999</v>
      </c>
      <c r="I11" s="973">
        <v>5413521190.2400007</v>
      </c>
      <c r="J11" s="973">
        <v>8334658744.6400013</v>
      </c>
      <c r="K11" s="973">
        <v>9910616119.8900032</v>
      </c>
      <c r="L11" s="973">
        <v>12170545370.079994</v>
      </c>
    </row>
    <row r="12" spans="1:12" s="317" customFormat="1">
      <c r="A12" s="348" t="s">
        <v>171</v>
      </c>
      <c r="B12" s="975">
        <v>1301604851.9199991</v>
      </c>
      <c r="C12" s="975">
        <v>1546782049.4100008</v>
      </c>
      <c r="D12" s="975">
        <v>1570973179.3400006</v>
      </c>
      <c r="E12" s="975">
        <v>1538222313.9700017</v>
      </c>
      <c r="F12" s="975">
        <v>1798795706.9600017</v>
      </c>
      <c r="G12" s="975">
        <v>1566837532.2200003</v>
      </c>
      <c r="H12" s="973">
        <v>2151977163.2799988</v>
      </c>
      <c r="I12" s="973">
        <v>2389211820.8899961</v>
      </c>
      <c r="J12" s="973">
        <v>2450238823.0500021</v>
      </c>
      <c r="K12" s="973">
        <v>2851558888.2700005</v>
      </c>
      <c r="L12" s="973">
        <v>3735657243.1300001</v>
      </c>
    </row>
    <row r="13" spans="1:12" s="317" customFormat="1">
      <c r="A13" s="348" t="s">
        <v>168</v>
      </c>
      <c r="B13" s="975">
        <v>551866747.90000033</v>
      </c>
      <c r="C13" s="975">
        <v>608180124.50999975</v>
      </c>
      <c r="D13" s="975">
        <v>627251940.04999983</v>
      </c>
      <c r="E13" s="975">
        <v>701894113.13000071</v>
      </c>
      <c r="F13" s="975">
        <v>855503929.82999992</v>
      </c>
      <c r="G13" s="975">
        <v>792164294.48000026</v>
      </c>
      <c r="H13" s="973">
        <v>1155480229.3299994</v>
      </c>
      <c r="I13" s="973">
        <v>1408142287.2999985</v>
      </c>
      <c r="J13" s="973">
        <v>1607073582.5599999</v>
      </c>
      <c r="K13" s="973">
        <v>1694148261.2499993</v>
      </c>
      <c r="L13" s="973">
        <v>1848382324.1399994</v>
      </c>
    </row>
    <row r="14" spans="1:12" s="317" customFormat="1" ht="15.75">
      <c r="A14" s="348" t="s">
        <v>1478</v>
      </c>
      <c r="B14" s="976">
        <v>0</v>
      </c>
      <c r="C14" s="976">
        <v>0</v>
      </c>
      <c r="D14" s="976">
        <v>0</v>
      </c>
      <c r="E14" s="976">
        <v>0</v>
      </c>
      <c r="F14" s="976">
        <v>0</v>
      </c>
      <c r="G14" s="976">
        <v>0</v>
      </c>
      <c r="H14" s="976">
        <v>0</v>
      </c>
      <c r="I14" s="976">
        <v>0</v>
      </c>
      <c r="J14" s="973">
        <v>883424182.4100008</v>
      </c>
      <c r="K14" s="973">
        <v>902015473.93000078</v>
      </c>
      <c r="L14" s="973">
        <v>1032030731.8300008</v>
      </c>
    </row>
    <row r="15" spans="1:12" s="317" customFormat="1">
      <c r="A15" s="348" t="s">
        <v>626</v>
      </c>
      <c r="B15" s="975">
        <v>158194472.64000025</v>
      </c>
      <c r="C15" s="975">
        <v>181397344.57999998</v>
      </c>
      <c r="D15" s="975">
        <v>214169106.89999986</v>
      </c>
      <c r="E15" s="975">
        <v>250780313.49999991</v>
      </c>
      <c r="F15" s="975">
        <v>272672284.92999995</v>
      </c>
      <c r="G15" s="975">
        <v>194663495.38000008</v>
      </c>
      <c r="H15" s="973">
        <v>338407395.39999998</v>
      </c>
      <c r="I15" s="973">
        <v>238333257.55999967</v>
      </c>
      <c r="J15" s="973">
        <v>233679418.87999988</v>
      </c>
      <c r="K15" s="973">
        <v>207871216.24000022</v>
      </c>
      <c r="L15" s="973">
        <v>302763727.2899999</v>
      </c>
    </row>
    <row r="16" spans="1:12" s="317" customFormat="1">
      <c r="A16" s="655" t="s">
        <v>87</v>
      </c>
      <c r="B16" s="974">
        <v>231309043142.78012</v>
      </c>
      <c r="C16" s="974">
        <v>253337642466.49997</v>
      </c>
      <c r="D16" s="974">
        <v>281473931243.64941</v>
      </c>
      <c r="E16" s="974">
        <v>315346566775.75</v>
      </c>
      <c r="F16" s="974">
        <v>342054704592.87939</v>
      </c>
      <c r="G16" s="974">
        <v>326599368367.03009</v>
      </c>
      <c r="H16" s="973">
        <v>418233119339.4801</v>
      </c>
      <c r="I16" s="973">
        <v>454413252567.15082</v>
      </c>
      <c r="J16" s="973">
        <v>533579402701.71918</v>
      </c>
      <c r="K16" s="973">
        <v>596331459104.30908</v>
      </c>
      <c r="L16" s="973">
        <v>634533287709.43945</v>
      </c>
    </row>
    <row r="17" spans="1:12" s="317" customFormat="1" ht="15.75">
      <c r="A17" s="655" t="s">
        <v>1479</v>
      </c>
      <c r="B17" s="977">
        <v>0</v>
      </c>
      <c r="C17" s="977">
        <v>0</v>
      </c>
      <c r="D17" s="977">
        <v>0</v>
      </c>
      <c r="E17" s="977">
        <v>0</v>
      </c>
      <c r="F17" s="977">
        <v>0</v>
      </c>
      <c r="G17" s="977">
        <v>0</v>
      </c>
      <c r="H17" s="977">
        <v>0</v>
      </c>
      <c r="I17" s="973">
        <v>226871479.96000007</v>
      </c>
      <c r="J17" s="973">
        <v>304218604.00999993</v>
      </c>
      <c r="K17" s="973">
        <v>258035106.35000011</v>
      </c>
      <c r="L17" s="973">
        <v>314220618.61999989</v>
      </c>
    </row>
    <row r="18" spans="1:12" s="317" customFormat="1">
      <c r="A18" s="348" t="s">
        <v>166</v>
      </c>
      <c r="B18" s="975">
        <v>7035623890.2999983</v>
      </c>
      <c r="C18" s="975">
        <v>7775262403.8999977</v>
      </c>
      <c r="D18" s="975">
        <v>7591046361.2599993</v>
      </c>
      <c r="E18" s="975">
        <v>7665282060.4000044</v>
      </c>
      <c r="F18" s="975">
        <v>9282102942.1000023</v>
      </c>
      <c r="G18" s="975">
        <v>8560688480.8999977</v>
      </c>
      <c r="H18" s="973">
        <v>13952815717.179987</v>
      </c>
      <c r="I18" s="973">
        <v>13966204066.890034</v>
      </c>
      <c r="J18" s="973">
        <v>17126881595.120008</v>
      </c>
      <c r="K18" s="973">
        <v>17995330638.400013</v>
      </c>
      <c r="L18" s="973">
        <v>19707026323.12001</v>
      </c>
    </row>
    <row r="19" spans="1:12" s="317" customFormat="1">
      <c r="A19" s="348" t="s">
        <v>406</v>
      </c>
      <c r="B19" s="975">
        <v>3173742704.0099993</v>
      </c>
      <c r="C19" s="975">
        <v>3908664536.4700007</v>
      </c>
      <c r="D19" s="975">
        <v>4664604780.6700039</v>
      </c>
      <c r="E19" s="975">
        <v>5342129659.8300047</v>
      </c>
      <c r="F19" s="975">
        <v>4722849840.380002</v>
      </c>
      <c r="G19" s="975">
        <v>2991152505.0599995</v>
      </c>
      <c r="H19" s="973">
        <v>5554553465.819994</v>
      </c>
      <c r="I19" s="973">
        <v>4387215046.3999939</v>
      </c>
      <c r="J19" s="973">
        <v>4830007117.9199982</v>
      </c>
      <c r="K19" s="973">
        <v>5001553400.739996</v>
      </c>
      <c r="L19" s="973">
        <v>5512806145.7099981</v>
      </c>
    </row>
    <row r="20" spans="1:12" s="317" customFormat="1">
      <c r="A20" s="348" t="s">
        <v>164</v>
      </c>
      <c r="B20" s="975">
        <v>9956927042.6499939</v>
      </c>
      <c r="C20" s="975">
        <v>11035190274.100002</v>
      </c>
      <c r="D20" s="975">
        <v>10540364737.450008</v>
      </c>
      <c r="E20" s="975">
        <v>11418541317.649994</v>
      </c>
      <c r="F20" s="975">
        <v>13577081420.399981</v>
      </c>
      <c r="G20" s="975">
        <v>10354407313.740005</v>
      </c>
      <c r="H20" s="973">
        <v>16879668900.510014</v>
      </c>
      <c r="I20" s="973">
        <v>17593507144.179996</v>
      </c>
      <c r="J20" s="973">
        <v>20151544552.93998</v>
      </c>
      <c r="K20" s="973">
        <v>21141757099.760021</v>
      </c>
      <c r="L20" s="973">
        <v>23923051913.390003</v>
      </c>
    </row>
    <row r="21" spans="1:12" s="317" customFormat="1">
      <c r="A21" s="348" t="s">
        <v>144</v>
      </c>
      <c r="B21" s="975">
        <v>1098228829.6200001</v>
      </c>
      <c r="C21" s="975">
        <v>1228058666.3399994</v>
      </c>
      <c r="D21" s="975">
        <v>1520060316.3400006</v>
      </c>
      <c r="E21" s="975">
        <v>1737780150.9200006</v>
      </c>
      <c r="F21" s="975">
        <v>2286744330.8199997</v>
      </c>
      <c r="G21" s="975">
        <v>1731473237.5199976</v>
      </c>
      <c r="H21" s="973">
        <v>3288715118.0699992</v>
      </c>
      <c r="I21" s="973">
        <v>3635729734.3999863</v>
      </c>
      <c r="J21" s="973">
        <v>4292745895.75</v>
      </c>
      <c r="K21" s="973">
        <v>5798658379.0600023</v>
      </c>
      <c r="L21" s="973">
        <v>4952411440.2099972</v>
      </c>
    </row>
    <row r="22" spans="1:12" s="317" customFormat="1">
      <c r="A22" s="348" t="s">
        <v>125</v>
      </c>
      <c r="B22" s="975">
        <v>1070940437.5700008</v>
      </c>
      <c r="C22" s="975">
        <v>1207235898.3400018</v>
      </c>
      <c r="D22" s="975">
        <v>1350008804.53</v>
      </c>
      <c r="E22" s="975">
        <v>1641074916.2900004</v>
      </c>
      <c r="F22" s="975">
        <v>2015540455.03</v>
      </c>
      <c r="G22" s="975">
        <v>1730476364.0199997</v>
      </c>
      <c r="H22" s="973">
        <v>3494004871.1099992</v>
      </c>
      <c r="I22" s="973">
        <v>3539703182.5100074</v>
      </c>
      <c r="J22" s="973">
        <v>4226779414.480001</v>
      </c>
      <c r="K22" s="973">
        <v>4450731679.380002</v>
      </c>
      <c r="L22" s="973">
        <v>5234975462.3900023</v>
      </c>
    </row>
    <row r="23" spans="1:12" s="317" customFormat="1">
      <c r="A23" s="348" t="s">
        <v>676</v>
      </c>
      <c r="B23" s="975">
        <v>1608610340.2900004</v>
      </c>
      <c r="C23" s="975">
        <v>1811381353.8799999</v>
      </c>
      <c r="D23" s="975">
        <v>1906644383.9200006</v>
      </c>
      <c r="E23" s="975">
        <v>2189693345.1000009</v>
      </c>
      <c r="F23" s="975">
        <v>2507647063.4399996</v>
      </c>
      <c r="G23" s="975">
        <v>2156287578.8800006</v>
      </c>
      <c r="H23" s="973">
        <v>3725571330.9699955</v>
      </c>
      <c r="I23" s="973">
        <v>4389683328.0000029</v>
      </c>
      <c r="J23" s="973">
        <v>5201757371.7699966</v>
      </c>
      <c r="K23" s="973">
        <v>5659144760.550005</v>
      </c>
      <c r="L23" s="973">
        <v>6540968843.1199903</v>
      </c>
    </row>
    <row r="24" spans="1:12" s="317" customFormat="1" ht="15.75">
      <c r="A24" s="348" t="s">
        <v>1480</v>
      </c>
      <c r="B24" s="975">
        <v>6856544151.6699915</v>
      </c>
      <c r="C24" s="975">
        <v>7330681414.4400034</v>
      </c>
      <c r="D24" s="975">
        <v>7416909795.529994</v>
      </c>
      <c r="E24" s="975">
        <v>8360245925.46</v>
      </c>
      <c r="F24" s="975">
        <v>9635526178.5300064</v>
      </c>
      <c r="G24" s="975">
        <v>8236000698.0399942</v>
      </c>
      <c r="H24" s="973">
        <v>12613304751.709988</v>
      </c>
      <c r="I24" s="973">
        <v>13732575989.709965</v>
      </c>
      <c r="J24" s="973">
        <v>16724715234.04002</v>
      </c>
      <c r="K24" s="973">
        <v>17564514349.380024</v>
      </c>
      <c r="L24" s="973">
        <v>18853382593.679996</v>
      </c>
    </row>
    <row r="25" spans="1:12" s="317" customFormat="1" ht="15.75">
      <c r="A25" s="348" t="s">
        <v>1481</v>
      </c>
      <c r="B25" s="978">
        <v>18135905232.250027</v>
      </c>
      <c r="C25" s="975">
        <v>19589083893.600006</v>
      </c>
      <c r="D25" s="975">
        <v>18762225548.300011</v>
      </c>
      <c r="E25" s="975">
        <v>18148694674.850021</v>
      </c>
      <c r="F25" s="975">
        <v>21181697046.21999</v>
      </c>
      <c r="G25" s="975">
        <v>17838348028.040009</v>
      </c>
      <c r="H25" s="973">
        <v>24500200204.400021</v>
      </c>
      <c r="I25" s="973">
        <v>18354214501.990036</v>
      </c>
      <c r="J25" s="973">
        <v>17442605683.149986</v>
      </c>
      <c r="K25" s="973">
        <v>18290627660.069996</v>
      </c>
      <c r="L25" s="973">
        <v>18711899904.869991</v>
      </c>
    </row>
    <row r="26" spans="1:12" s="317" customFormat="1" ht="15.75">
      <c r="A26" s="317" t="s">
        <v>1482</v>
      </c>
      <c r="B26" s="976">
        <v>0</v>
      </c>
      <c r="C26" s="976">
        <v>0</v>
      </c>
      <c r="D26" s="976">
        <v>0</v>
      </c>
      <c r="E26" s="976">
        <v>0</v>
      </c>
      <c r="F26" s="976">
        <v>0</v>
      </c>
      <c r="G26" s="974">
        <v>1442239310.1400001</v>
      </c>
      <c r="H26" s="973">
        <v>2928836512.5300002</v>
      </c>
      <c r="I26" s="973">
        <v>3031686705.850008</v>
      </c>
      <c r="J26" s="973">
        <v>3009780008.5700045</v>
      </c>
      <c r="K26" s="973">
        <v>2871622345.46</v>
      </c>
      <c r="L26" s="973">
        <v>3490891783.1299953</v>
      </c>
    </row>
    <row r="27" spans="1:12" s="317" customFormat="1">
      <c r="A27" s="317" t="s">
        <v>169</v>
      </c>
      <c r="B27" s="974">
        <v>598836320.5400002</v>
      </c>
      <c r="C27" s="974">
        <v>644565919.18999946</v>
      </c>
      <c r="D27" s="974">
        <v>851319656.66000056</v>
      </c>
      <c r="E27" s="974">
        <v>953511200.04999995</v>
      </c>
      <c r="F27" s="974">
        <v>1200821909.7099998</v>
      </c>
      <c r="G27" s="974">
        <v>1149963489.4300003</v>
      </c>
      <c r="H27" s="973">
        <v>1949542004.2000015</v>
      </c>
      <c r="I27" s="973">
        <v>2013895389.1499987</v>
      </c>
      <c r="J27" s="973">
        <v>2264624316.1399961</v>
      </c>
      <c r="K27" s="973">
        <v>2536051564.7400017</v>
      </c>
      <c r="L27" s="973">
        <v>3284145600.8099966</v>
      </c>
    </row>
    <row r="28" spans="1:12" s="317" customFormat="1">
      <c r="A28" s="317" t="s">
        <v>173</v>
      </c>
      <c r="B28" s="974">
        <v>459670910.69999957</v>
      </c>
      <c r="C28" s="974">
        <v>594112832.16000032</v>
      </c>
      <c r="D28" s="974">
        <v>504596723.49000007</v>
      </c>
      <c r="E28" s="974">
        <v>433092049.51999968</v>
      </c>
      <c r="F28" s="974">
        <v>574674726.30000019</v>
      </c>
      <c r="G28" s="974">
        <v>455853014.05000055</v>
      </c>
      <c r="H28" s="973">
        <v>820494292.90000045</v>
      </c>
      <c r="I28" s="973">
        <v>891107786.21000171</v>
      </c>
      <c r="J28" s="973">
        <v>1040576606.9700003</v>
      </c>
      <c r="K28" s="973">
        <v>1133425223.9399996</v>
      </c>
      <c r="L28" s="973">
        <v>1177000057.8499999</v>
      </c>
    </row>
    <row r="29" spans="1:12" s="317" customFormat="1">
      <c r="A29" s="317" t="s">
        <v>163</v>
      </c>
      <c r="B29" s="974">
        <v>212116509.04000011</v>
      </c>
      <c r="C29" s="974">
        <v>226646666.8499999</v>
      </c>
      <c r="D29" s="974">
        <v>251371634.63999996</v>
      </c>
      <c r="E29" s="974">
        <v>305627025.79000002</v>
      </c>
      <c r="F29" s="974">
        <v>377806847.25000012</v>
      </c>
      <c r="G29" s="974">
        <v>259385226.92999995</v>
      </c>
      <c r="H29" s="973">
        <v>600970416.59000015</v>
      </c>
      <c r="I29" s="973">
        <v>720206221.1700002</v>
      </c>
      <c r="J29" s="973">
        <v>841449874.13</v>
      </c>
      <c r="K29" s="973">
        <v>761276828.91000032</v>
      </c>
      <c r="L29" s="973">
        <v>976832868.22000051</v>
      </c>
    </row>
    <row r="30" spans="1:12" s="317" customFormat="1" ht="15.75">
      <c r="A30" s="317" t="s">
        <v>1483</v>
      </c>
      <c r="B30" s="974">
        <v>5849755367.2099981</v>
      </c>
      <c r="C30" s="974">
        <v>6518970108.1400023</v>
      </c>
      <c r="D30" s="974">
        <v>6473044486.0299988</v>
      </c>
      <c r="E30" s="974">
        <v>7000218285.7499943</v>
      </c>
      <c r="F30" s="974">
        <v>8261738852.2299919</v>
      </c>
      <c r="G30" s="974">
        <v>7159141715.1999969</v>
      </c>
      <c r="H30" s="973">
        <v>12245991780.930002</v>
      </c>
      <c r="I30" s="973">
        <v>13563465993.779995</v>
      </c>
      <c r="J30" s="973">
        <v>14932790689.100016</v>
      </c>
      <c r="K30" s="973">
        <v>15614783817.440012</v>
      </c>
      <c r="L30" s="973">
        <v>16387016680.950008</v>
      </c>
    </row>
    <row r="31" spans="1:12" s="317" customFormat="1">
      <c r="A31" s="317" t="s">
        <v>5</v>
      </c>
      <c r="B31" s="974">
        <v>1835940911.7399979</v>
      </c>
      <c r="C31" s="974">
        <v>2119154122.8100035</v>
      </c>
      <c r="D31" s="974">
        <v>2228653297.3699999</v>
      </c>
      <c r="E31" s="974">
        <v>2187105786.3599997</v>
      </c>
      <c r="F31" s="974">
        <v>2468849272.679997</v>
      </c>
      <c r="G31" s="974">
        <v>1588733000.8900003</v>
      </c>
      <c r="H31" s="973">
        <v>3195394865.1400023</v>
      </c>
      <c r="I31" s="973">
        <v>3790499678.7900095</v>
      </c>
      <c r="J31" s="973">
        <v>4097709558.8300018</v>
      </c>
      <c r="K31" s="973">
        <v>4410378432.3100061</v>
      </c>
      <c r="L31" s="973">
        <v>5052491615.1799936</v>
      </c>
    </row>
    <row r="32" spans="1:12" s="317" customFormat="1" ht="15.75" customHeight="1">
      <c r="A32" s="317" t="s">
        <v>126</v>
      </c>
      <c r="B32" s="974">
        <v>186246313.17000014</v>
      </c>
      <c r="C32" s="974">
        <v>208811554.4299998</v>
      </c>
      <c r="D32" s="974">
        <v>242322690.24999985</v>
      </c>
      <c r="E32" s="974">
        <v>276440571.76999986</v>
      </c>
      <c r="F32" s="974">
        <v>345290608.85000008</v>
      </c>
      <c r="G32" s="974">
        <v>309064511.37999994</v>
      </c>
      <c r="H32" s="973">
        <v>578990108.36000025</v>
      </c>
      <c r="I32" s="973">
        <v>687769366.49000025</v>
      </c>
      <c r="J32" s="973">
        <v>772958295.47000015</v>
      </c>
      <c r="K32" s="973">
        <v>970107775.06999922</v>
      </c>
      <c r="L32" s="973">
        <v>1182271917.8899992</v>
      </c>
    </row>
    <row r="33" spans="1:12" s="317" customFormat="1" ht="15.75">
      <c r="A33" s="1141" t="s">
        <v>1484</v>
      </c>
      <c r="B33" s="974">
        <v>347824086.00000006</v>
      </c>
      <c r="C33" s="974">
        <v>346758638.17000037</v>
      </c>
      <c r="D33" s="974">
        <v>346077661.08999956</v>
      </c>
      <c r="E33" s="974">
        <v>390034116.6699999</v>
      </c>
      <c r="F33" s="974">
        <v>512889058.6899997</v>
      </c>
      <c r="G33" s="974">
        <v>369818212.52999979</v>
      </c>
      <c r="H33" s="973">
        <v>734482727.69999957</v>
      </c>
      <c r="I33" s="973">
        <v>965456824.76000059</v>
      </c>
      <c r="J33" s="973">
        <v>1071226727.3200005</v>
      </c>
      <c r="K33" s="973">
        <v>1127422633.8200002</v>
      </c>
      <c r="L33" s="973">
        <v>1183526655.4500003</v>
      </c>
    </row>
    <row r="34" spans="1:12" s="317" customFormat="1" ht="15.75">
      <c r="A34" s="317" t="s">
        <v>1485</v>
      </c>
      <c r="B34" s="974">
        <v>15384623959.219988</v>
      </c>
      <c r="C34" s="974">
        <v>18353576601.340008</v>
      </c>
      <c r="D34" s="974">
        <v>19154972605.979996</v>
      </c>
      <c r="E34" s="974">
        <v>22790065453.140022</v>
      </c>
      <c r="F34" s="974">
        <v>21241076067.07</v>
      </c>
      <c r="G34" s="974">
        <v>16660221623.069889</v>
      </c>
      <c r="H34" s="973">
        <v>26975602666.009995</v>
      </c>
      <c r="I34" s="973">
        <v>20668529732.139919</v>
      </c>
      <c r="J34" s="973">
        <v>18070025919.140015</v>
      </c>
      <c r="K34" s="973">
        <v>19294631114.999954</v>
      </c>
      <c r="L34" s="973">
        <v>21196122792.969971</v>
      </c>
    </row>
    <row r="35" spans="1:12" s="317" customFormat="1">
      <c r="A35" s="317" t="s">
        <v>130</v>
      </c>
      <c r="B35" s="974">
        <v>3605734168.039999</v>
      </c>
      <c r="C35" s="974">
        <v>4352288189.9500027</v>
      </c>
      <c r="D35" s="974">
        <v>4342531352.8499994</v>
      </c>
      <c r="E35" s="974">
        <v>4461516711.4100037</v>
      </c>
      <c r="F35" s="974">
        <v>5409562754.1699982</v>
      </c>
      <c r="G35" s="974">
        <v>4435288472.8799973</v>
      </c>
      <c r="H35" s="973">
        <v>7835107394.920001</v>
      </c>
      <c r="I35" s="973">
        <v>6499363072.7800026</v>
      </c>
      <c r="J35" s="973">
        <v>5296333290.7900019</v>
      </c>
      <c r="K35" s="973">
        <v>5155042235.600009</v>
      </c>
      <c r="L35" s="973">
        <v>5588574421.5699978</v>
      </c>
    </row>
    <row r="36" spans="1:12" s="317" customFormat="1">
      <c r="A36" s="317" t="s">
        <v>167</v>
      </c>
      <c r="B36" s="974">
        <v>932365496.66999924</v>
      </c>
      <c r="C36" s="974">
        <v>1046595501.8399998</v>
      </c>
      <c r="D36" s="974">
        <v>1114680380.3100002</v>
      </c>
      <c r="E36" s="974">
        <v>1345845561.9899991</v>
      </c>
      <c r="F36" s="974">
        <v>1666168121.4000013</v>
      </c>
      <c r="G36" s="974">
        <v>1373890327.1700008</v>
      </c>
      <c r="H36" s="973">
        <v>2475498875.5900011</v>
      </c>
      <c r="I36" s="973">
        <v>2699610689.3799977</v>
      </c>
      <c r="J36" s="973">
        <v>2287327755.7599964</v>
      </c>
      <c r="K36" s="973">
        <v>2384985090.0000033</v>
      </c>
      <c r="L36" s="973">
        <v>2730617733.9800019</v>
      </c>
    </row>
    <row r="37" spans="1:12" s="317" customFormat="1">
      <c r="A37" s="317" t="s">
        <v>131</v>
      </c>
      <c r="B37" s="974">
        <v>234187270.32000005</v>
      </c>
      <c r="C37" s="974">
        <v>243191667.30000025</v>
      </c>
      <c r="D37" s="974">
        <v>317174074.20000005</v>
      </c>
      <c r="E37" s="974">
        <v>369568786.94999987</v>
      </c>
      <c r="F37" s="974">
        <v>541848729.46000051</v>
      </c>
      <c r="G37" s="974">
        <v>353412940.06000042</v>
      </c>
      <c r="H37" s="973">
        <v>686588997.13000071</v>
      </c>
      <c r="I37" s="973">
        <v>621274814.12999928</v>
      </c>
      <c r="J37" s="973">
        <v>781534174.47000015</v>
      </c>
      <c r="K37" s="973">
        <v>907021249.12000036</v>
      </c>
      <c r="L37" s="973">
        <v>886610119.01000059</v>
      </c>
    </row>
    <row r="38" spans="1:12" s="317" customFormat="1">
      <c r="A38" s="317" t="s">
        <v>143</v>
      </c>
      <c r="B38" s="974">
        <v>836090195.15000045</v>
      </c>
      <c r="C38" s="974">
        <v>896240195.04999936</v>
      </c>
      <c r="D38" s="974">
        <v>1091097109.2600005</v>
      </c>
      <c r="E38" s="974">
        <v>1196898285.3000004</v>
      </c>
      <c r="F38" s="974">
        <v>1499267969.8499987</v>
      </c>
      <c r="G38" s="974">
        <v>1010022588.6499996</v>
      </c>
      <c r="H38" s="973">
        <v>1573626717.1900003</v>
      </c>
      <c r="I38" s="973">
        <v>1864018940.9499991</v>
      </c>
      <c r="J38" s="973">
        <v>2096369452.2699997</v>
      </c>
      <c r="K38" s="973">
        <v>2424391533.2099996</v>
      </c>
      <c r="L38" s="973">
        <v>2886143938.2799983</v>
      </c>
    </row>
    <row r="39" spans="1:12" s="317" customFormat="1">
      <c r="A39" s="317" t="s">
        <v>32</v>
      </c>
      <c r="B39" s="974">
        <v>1737653429.6900001</v>
      </c>
      <c r="C39" s="974">
        <v>2040706438.0799983</v>
      </c>
      <c r="D39" s="974">
        <v>2693278414.9000006</v>
      </c>
      <c r="E39" s="974">
        <v>3523098324.7900004</v>
      </c>
      <c r="F39" s="974">
        <v>4593194528.0500002</v>
      </c>
      <c r="G39" s="974">
        <v>2537392254.4500022</v>
      </c>
      <c r="H39" s="973">
        <v>4890648361.6399994</v>
      </c>
      <c r="I39" s="973">
        <v>4542770718.7999907</v>
      </c>
      <c r="J39" s="973">
        <v>4699801863.9800024</v>
      </c>
      <c r="K39" s="973">
        <v>5084968762.1299944</v>
      </c>
      <c r="L39" s="973">
        <v>6207192983.9400043</v>
      </c>
    </row>
    <row r="40" spans="1:12" s="317" customFormat="1">
      <c r="A40" s="317" t="s">
        <v>174</v>
      </c>
      <c r="B40" s="974">
        <v>440528934.88000059</v>
      </c>
      <c r="C40" s="974">
        <v>460436257.99999946</v>
      </c>
      <c r="D40" s="974">
        <v>589123736.97000074</v>
      </c>
      <c r="E40" s="974">
        <v>651127525.24999988</v>
      </c>
      <c r="F40" s="974">
        <v>912016685.13999951</v>
      </c>
      <c r="G40" s="974">
        <v>679406059.79999948</v>
      </c>
      <c r="H40" s="973">
        <v>1111689714.4999986</v>
      </c>
      <c r="I40" s="973">
        <v>1123521268.4199989</v>
      </c>
      <c r="J40" s="973">
        <v>1242286601.2600009</v>
      </c>
      <c r="K40" s="973">
        <v>1369682687.6600001</v>
      </c>
      <c r="L40" s="973">
        <v>1594352581.6699982</v>
      </c>
    </row>
    <row r="41" spans="1:12" s="317" customFormat="1">
      <c r="A41" s="317" t="s">
        <v>170</v>
      </c>
      <c r="B41" s="974">
        <v>1201140364.4499991</v>
      </c>
      <c r="C41" s="974">
        <v>1491788749.6300006</v>
      </c>
      <c r="D41" s="974">
        <v>1728447981.4800003</v>
      </c>
      <c r="E41" s="974">
        <v>2029546096.5400004</v>
      </c>
      <c r="F41" s="974">
        <v>2443064839.2299986</v>
      </c>
      <c r="G41" s="974">
        <v>2005924439.7899988</v>
      </c>
      <c r="H41" s="973">
        <v>3424643529.0300026</v>
      </c>
      <c r="I41" s="973">
        <v>3771927632.9499869</v>
      </c>
      <c r="J41" s="973">
        <v>3878008945.8299966</v>
      </c>
      <c r="K41" s="973">
        <v>4516053585.8000031</v>
      </c>
      <c r="L41" s="973">
        <v>4868834342.9000015</v>
      </c>
    </row>
    <row r="42" spans="1:12" s="317" customFormat="1">
      <c r="A42" s="317" t="s">
        <v>165</v>
      </c>
      <c r="B42" s="974">
        <v>3670550117.3299994</v>
      </c>
      <c r="C42" s="974">
        <v>2573628110.0099983</v>
      </c>
      <c r="D42" s="974">
        <v>2755630482.8899994</v>
      </c>
      <c r="E42" s="974">
        <v>3084383827.0099955</v>
      </c>
      <c r="F42" s="974">
        <v>4138609640.6000018</v>
      </c>
      <c r="G42" s="974">
        <v>3676432046.04</v>
      </c>
      <c r="H42" s="973">
        <v>5983387297.7200012</v>
      </c>
      <c r="I42" s="973">
        <v>6947109901.4799938</v>
      </c>
      <c r="J42" s="973">
        <v>8316492228.4600086</v>
      </c>
      <c r="K42" s="973">
        <v>8266543207.8300095</v>
      </c>
      <c r="L42" s="973">
        <v>9267276163.0999947</v>
      </c>
    </row>
    <row r="43" spans="1:12" s="317" customFormat="1" ht="15" customHeight="1">
      <c r="A43" s="651" t="s">
        <v>196</v>
      </c>
      <c r="B43" s="979">
        <v>320605230856.01007</v>
      </c>
      <c r="C43" s="979">
        <v>352546672873.51007</v>
      </c>
      <c r="D43" s="979">
        <v>386206183747.63934</v>
      </c>
      <c r="E43" s="979">
        <v>430629000770</v>
      </c>
      <c r="F43" s="979">
        <v>483075760667.41931</v>
      </c>
      <c r="G43" s="979">
        <f>SUM(G7:G42)</f>
        <v>443169644240.44</v>
      </c>
      <c r="H43" s="979">
        <v>607446356805.29004</v>
      </c>
      <c r="I43" s="979">
        <v>656812107487.34058</v>
      </c>
      <c r="J43" s="979">
        <v>766288884937.57898</v>
      </c>
      <c r="K43" s="979">
        <v>846459248841.73901</v>
      </c>
      <c r="L43" s="979">
        <v>913821425504.6394</v>
      </c>
    </row>
    <row r="44" spans="1:12" ht="15" customHeight="1">
      <c r="A44" s="96" t="s">
        <v>429</v>
      </c>
      <c r="H44"/>
      <c r="I44" s="908"/>
      <c r="K44" s="1128"/>
      <c r="L44" s="46"/>
    </row>
    <row r="45" spans="1:12" ht="15" customHeight="1">
      <c r="A45" s="248" t="s">
        <v>678</v>
      </c>
      <c r="B45" s="281"/>
      <c r="C45" s="653"/>
      <c r="D45" s="281"/>
      <c r="F45" s="281"/>
      <c r="H45"/>
      <c r="K45" s="1128"/>
      <c r="L45" s="46"/>
    </row>
    <row r="46" spans="1:12" ht="15" customHeight="1">
      <c r="A46" s="248" t="s">
        <v>427</v>
      </c>
      <c r="B46" s="281"/>
      <c r="C46" s="281"/>
      <c r="D46" s="281"/>
      <c r="H46"/>
      <c r="K46" s="903"/>
      <c r="L46" s="903"/>
    </row>
    <row r="47" spans="1:12" ht="15" customHeight="1">
      <c r="A47" s="248" t="s">
        <v>1486</v>
      </c>
      <c r="B47" s="281"/>
      <c r="C47" s="281"/>
      <c r="D47" s="281"/>
      <c r="H47"/>
      <c r="K47" s="903"/>
      <c r="L47" s="903"/>
    </row>
    <row r="48" spans="1:12" ht="15" customHeight="1">
      <c r="A48" s="248" t="s">
        <v>1487</v>
      </c>
      <c r="B48" s="282"/>
      <c r="C48" s="279"/>
      <c r="D48" s="283"/>
      <c r="H48"/>
      <c r="K48" s="903"/>
      <c r="L48" s="903"/>
    </row>
    <row r="49" spans="1:12" ht="15" customHeight="1">
      <c r="A49" s="248" t="s">
        <v>1488</v>
      </c>
      <c r="B49" s="282"/>
      <c r="C49" s="279"/>
      <c r="D49" s="283"/>
      <c r="H49"/>
      <c r="K49" s="903"/>
      <c r="L49" s="903"/>
    </row>
    <row r="50" spans="1:12">
      <c r="A50" s="248" t="s">
        <v>1489</v>
      </c>
      <c r="B50" s="282"/>
      <c r="C50" s="285"/>
      <c r="D50" s="283"/>
      <c r="H50" s="317"/>
      <c r="K50" s="903"/>
      <c r="L50" s="903"/>
    </row>
    <row r="51" spans="1:12">
      <c r="A51" s="248" t="s">
        <v>1490</v>
      </c>
      <c r="B51" s="284"/>
      <c r="C51" s="285"/>
      <c r="D51" s="278"/>
      <c r="H51" s="317"/>
      <c r="K51" s="903"/>
      <c r="L51" s="903"/>
    </row>
    <row r="52" spans="1:12">
      <c r="A52" s="248" t="s">
        <v>1491</v>
      </c>
      <c r="B52" s="298"/>
      <c r="C52" s="286"/>
      <c r="D52" s="278"/>
      <c r="H52" s="317"/>
      <c r="K52" s="903"/>
      <c r="L52" s="903"/>
    </row>
    <row r="53" spans="1:12">
      <c r="A53" s="248" t="s">
        <v>1492</v>
      </c>
      <c r="B53" s="298"/>
      <c r="C53" s="286"/>
      <c r="D53" s="278"/>
      <c r="H53" s="317"/>
      <c r="K53" s="903"/>
      <c r="L53" s="903"/>
    </row>
    <row r="54" spans="1:12">
      <c r="A54" s="248" t="s">
        <v>1493</v>
      </c>
      <c r="B54" s="298"/>
      <c r="C54" s="286"/>
      <c r="D54" s="278"/>
      <c r="H54" s="317"/>
      <c r="K54" s="903"/>
      <c r="L54" s="903"/>
    </row>
    <row r="55" spans="1:12">
      <c r="A55" s="248" t="s">
        <v>1668</v>
      </c>
      <c r="B55" s="287"/>
      <c r="C55" s="288"/>
      <c r="D55" s="288"/>
      <c r="K55" s="903"/>
      <c r="L55" s="903"/>
    </row>
    <row r="56" spans="1:12" ht="15" customHeight="1">
      <c r="A56" s="248" t="s">
        <v>544</v>
      </c>
      <c r="B56" s="290"/>
      <c r="C56" s="291"/>
      <c r="D56" s="285"/>
      <c r="K56" s="903"/>
      <c r="L56" s="903"/>
    </row>
    <row r="57" spans="1:12">
      <c r="A57" s="1209"/>
      <c r="B57" s="1209"/>
      <c r="C57" s="1209"/>
      <c r="D57" s="1209"/>
    </row>
    <row r="58" spans="1:12">
      <c r="A58" s="280"/>
      <c r="B58" s="281"/>
      <c r="C58" s="281"/>
      <c r="D58" s="281"/>
    </row>
    <row r="59" spans="1:12">
      <c r="A59" s="280"/>
      <c r="B59" s="281"/>
      <c r="C59" s="281"/>
      <c r="D59" s="281"/>
    </row>
    <row r="60" spans="1:12">
      <c r="A60" s="280"/>
      <c r="B60" s="282"/>
      <c r="C60" s="279"/>
      <c r="D60" s="283"/>
    </row>
    <row r="61" spans="1:12">
      <c r="A61" s="280"/>
      <c r="B61" s="282"/>
      <c r="C61" s="285"/>
      <c r="D61" s="283"/>
    </row>
    <row r="62" spans="1:12">
      <c r="A62" s="280"/>
      <c r="B62" s="284"/>
      <c r="C62" s="285"/>
      <c r="D62" s="278"/>
    </row>
    <row r="63" spans="1:12">
      <c r="A63" s="280"/>
      <c r="B63" s="298"/>
      <c r="C63" s="286"/>
      <c r="D63" s="278"/>
    </row>
    <row r="64" spans="1:12">
      <c r="A64" s="111"/>
      <c r="B64" s="287"/>
      <c r="C64" s="288"/>
      <c r="D64" s="288"/>
    </row>
    <row r="65" spans="1:4">
      <c r="A65" s="289"/>
      <c r="B65" s="290"/>
      <c r="C65" s="291"/>
      <c r="D65" s="285"/>
    </row>
  </sheetData>
  <mergeCells count="1">
    <mergeCell ref="A57:D57"/>
  </mergeCells>
  <pageMargins left="0.77" right="0.37" top="0.77" bottom="0.63" header="0.45" footer="0.31496062992125984"/>
  <pageSetup scale="52" orientation="portrait" r:id="rId1"/>
  <ignoredErrors>
    <ignoredError sqref="G43"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R68"/>
  <sheetViews>
    <sheetView showGridLines="0" zoomScaleNormal="100" workbookViewId="0">
      <pane xSplit="1" ySplit="11" topLeftCell="B12" activePane="bottomRight" state="frozen"/>
      <selection pane="topRight" activeCell="B1" sqref="B1"/>
      <selection pane="bottomLeft" activeCell="A12" sqref="A12"/>
      <selection pane="bottomRight" activeCell="Q2" sqref="Q2"/>
    </sheetView>
  </sheetViews>
  <sheetFormatPr defaultColWidth="9.140625" defaultRowHeight="12.75"/>
  <cols>
    <col min="1" max="1" width="40.140625" style="77" customWidth="1"/>
    <col min="2" max="11" width="9.140625" style="77" customWidth="1"/>
    <col min="12" max="12" width="8.28515625" style="77" customWidth="1"/>
    <col min="13" max="13" width="8.28515625" style="77" bestFit="1" customWidth="1"/>
    <col min="14" max="16384" width="9.140625" style="77"/>
  </cols>
  <sheetData>
    <row r="1" spans="1:18">
      <c r="A1" s="92" t="s">
        <v>112</v>
      </c>
      <c r="B1" s="92"/>
      <c r="C1" s="92"/>
      <c r="D1" s="92"/>
      <c r="E1" s="92"/>
      <c r="F1" s="92"/>
      <c r="G1" s="92"/>
      <c r="H1" s="92"/>
      <c r="I1" s="92"/>
      <c r="J1" s="94"/>
      <c r="K1" s="95"/>
      <c r="L1" s="95"/>
      <c r="M1" s="94"/>
      <c r="N1" s="94"/>
      <c r="O1" s="94"/>
      <c r="P1" s="94"/>
      <c r="Q1" s="94">
        <v>25</v>
      </c>
    </row>
    <row r="8" spans="1:18">
      <c r="A8" s="129" t="s">
        <v>230</v>
      </c>
      <c r="B8" s="131"/>
      <c r="C8" s="293"/>
      <c r="D8" s="131"/>
      <c r="E8" s="131"/>
      <c r="F8" s="131"/>
      <c r="G8" s="131"/>
      <c r="H8" s="131"/>
      <c r="I8" s="131"/>
    </row>
    <row r="9" spans="1:18">
      <c r="A9" s="129" t="s">
        <v>328</v>
      </c>
      <c r="B9" s="131"/>
      <c r="C9" s="131"/>
      <c r="D9" s="131"/>
      <c r="E9" s="131"/>
      <c r="F9" s="131"/>
      <c r="G9" s="131"/>
      <c r="H9" s="131"/>
      <c r="I9" s="131"/>
    </row>
    <row r="10" spans="1:18">
      <c r="A10" s="129" t="s">
        <v>1669</v>
      </c>
      <c r="B10" s="131"/>
      <c r="C10" s="131"/>
      <c r="D10" s="131"/>
      <c r="E10" s="131"/>
      <c r="F10" s="131"/>
      <c r="G10" s="131"/>
      <c r="H10" s="131"/>
      <c r="I10" s="131"/>
    </row>
    <row r="11" spans="1:18" ht="16.5" customHeight="1">
      <c r="A11" s="118" t="s">
        <v>88</v>
      </c>
      <c r="B11" s="128">
        <v>2010</v>
      </c>
      <c r="C11" s="128">
        <v>2011</v>
      </c>
      <c r="D11" s="128">
        <v>2012</v>
      </c>
      <c r="E11" s="128">
        <v>2013</v>
      </c>
      <c r="F11" s="128">
        <v>2014</v>
      </c>
      <c r="G11" s="128">
        <v>2015</v>
      </c>
      <c r="H11" s="128">
        <v>2016</v>
      </c>
      <c r="I11" s="128">
        <v>2017</v>
      </c>
      <c r="J11" s="128">
        <v>2018</v>
      </c>
      <c r="K11" s="128">
        <v>2019</v>
      </c>
      <c r="L11" s="128">
        <v>2020</v>
      </c>
      <c r="M11" s="128">
        <v>2021</v>
      </c>
      <c r="N11" s="128">
        <v>2022</v>
      </c>
      <c r="O11" s="128">
        <v>2023</v>
      </c>
      <c r="P11" s="128">
        <v>2024</v>
      </c>
      <c r="Q11" s="128">
        <v>2025</v>
      </c>
    </row>
    <row r="12" spans="1:18" s="137" customFormat="1" ht="16.5" customHeight="1">
      <c r="A12" s="317" t="s">
        <v>642</v>
      </c>
      <c r="B12" s="1153">
        <v>0</v>
      </c>
      <c r="C12" s="1153">
        <v>0</v>
      </c>
      <c r="D12" s="1153">
        <v>0</v>
      </c>
      <c r="E12" s="1153">
        <v>0</v>
      </c>
      <c r="F12" s="1153">
        <v>0</v>
      </c>
      <c r="G12" s="1153">
        <v>0</v>
      </c>
      <c r="H12" s="1153">
        <v>0</v>
      </c>
      <c r="I12" s="1153">
        <v>0</v>
      </c>
      <c r="J12" s="294">
        <v>9.5558275387858001E-3</v>
      </c>
      <c r="K12" s="294">
        <v>2.681184979586048E-2</v>
      </c>
      <c r="L12" s="294">
        <v>2.8511963030688103E-2</v>
      </c>
      <c r="M12" s="294">
        <v>3.1952324882987888E-2</v>
      </c>
      <c r="N12" s="294">
        <v>5.5796541898211309E-2</v>
      </c>
      <c r="O12" s="294">
        <v>6.7734496702686775E-2</v>
      </c>
      <c r="P12" s="294">
        <v>6.7457849078014095E-2</v>
      </c>
      <c r="Q12" s="294">
        <v>7.1900995839446452E-2</v>
      </c>
    </row>
    <row r="13" spans="1:18">
      <c r="A13" s="348" t="s">
        <v>127</v>
      </c>
      <c r="B13" s="1154">
        <v>3.4879658526011415E-4</v>
      </c>
      <c r="C13" s="1154">
        <v>3.8413091942900482E-4</v>
      </c>
      <c r="D13" s="1154">
        <v>4.1725033004123314E-4</v>
      </c>
      <c r="E13" s="1154">
        <v>4.0493054668084075E-4</v>
      </c>
      <c r="F13" s="1154">
        <v>4.2327871543023775E-4</v>
      </c>
      <c r="G13" s="1154">
        <v>4.2880479985480958E-4</v>
      </c>
      <c r="H13" s="649">
        <v>7.1690900619020379E-4</v>
      </c>
      <c r="I13" s="649">
        <v>4.1989382806015762E-4</v>
      </c>
      <c r="J13" s="294">
        <v>4.0493054668084075E-4</v>
      </c>
      <c r="K13" s="294">
        <v>4.4061986885859667E-4</v>
      </c>
      <c r="L13" s="294">
        <v>3.6744515045174041E-4</v>
      </c>
      <c r="M13" s="294">
        <v>4.4850898772832586E-4</v>
      </c>
      <c r="N13" s="294">
        <v>5.6809752627343666E-4</v>
      </c>
      <c r="O13" s="294">
        <v>5.5075310235561884E-4</v>
      </c>
      <c r="P13" s="294">
        <v>5.3854198220377395E-4</v>
      </c>
      <c r="Q13" s="294">
        <v>5.8902362428053432E-4</v>
      </c>
      <c r="R13" s="137"/>
    </row>
    <row r="14" spans="1:18">
      <c r="A14" s="348" t="s">
        <v>77</v>
      </c>
      <c r="B14" s="1154">
        <v>1.2423704817601891E-3</v>
      </c>
      <c r="C14" s="1154">
        <v>9.7443090613302829E-4</v>
      </c>
      <c r="D14" s="1154">
        <v>1.1192427650547972E-3</v>
      </c>
      <c r="E14" s="1154">
        <v>1.5977263766525842E-3</v>
      </c>
      <c r="F14" s="1154">
        <v>1.2112463816828546E-3</v>
      </c>
      <c r="G14" s="1154">
        <v>1.1997203899311128E-3</v>
      </c>
      <c r="H14" s="649">
        <v>1.2501109323504111E-3</v>
      </c>
      <c r="I14" s="649">
        <v>1.4133674579392473E-3</v>
      </c>
      <c r="J14" s="294">
        <v>1.5977263766525842E-3</v>
      </c>
      <c r="K14" s="294">
        <v>1.7022240925833251E-3</v>
      </c>
      <c r="L14" s="294">
        <v>1.2605576812570588E-3</v>
      </c>
      <c r="M14" s="294">
        <v>1.7944287068782159E-3</v>
      </c>
      <c r="N14" s="294">
        <v>1.7129569775655869E-3</v>
      </c>
      <c r="O14" s="294">
        <v>1.5705043868906327E-3</v>
      </c>
      <c r="P14" s="294">
        <v>1.5074547587738576E-3</v>
      </c>
      <c r="Q14" s="294">
        <v>1.5371878002366007E-3</v>
      </c>
      <c r="R14" s="137"/>
    </row>
    <row r="15" spans="1:18">
      <c r="A15" s="348" t="s">
        <v>128</v>
      </c>
      <c r="B15" s="1154">
        <v>5.5828064604906047E-4</v>
      </c>
      <c r="C15" s="1154">
        <v>4.9503340732056549E-4</v>
      </c>
      <c r="D15" s="1154">
        <v>5.350107472062701E-4</v>
      </c>
      <c r="E15" s="1154">
        <v>7.6344813650739286E-4</v>
      </c>
      <c r="F15" s="1154">
        <v>7.7522663792862351E-4</v>
      </c>
      <c r="G15" s="1154">
        <v>8.7873876778366174E-4</v>
      </c>
      <c r="H15" s="649">
        <v>7.5936305921562067E-4</v>
      </c>
      <c r="I15" s="649">
        <v>7.3750946069889691E-4</v>
      </c>
      <c r="J15" s="294">
        <v>7.6344813650739286E-4</v>
      </c>
      <c r="K15" s="294">
        <v>9.1407360724055781E-4</v>
      </c>
      <c r="L15" s="294">
        <v>7.3916804065494535E-4</v>
      </c>
      <c r="M15" s="294">
        <v>9.7124371120248709E-4</v>
      </c>
      <c r="N15" s="294">
        <v>8.7644343905627004E-4</v>
      </c>
      <c r="O15" s="294">
        <v>8.7456275774454274E-4</v>
      </c>
      <c r="P15" s="294">
        <v>8.7507218543746829E-4</v>
      </c>
      <c r="Q15" s="294">
        <v>9.1957429714604045E-4</v>
      </c>
      <c r="R15" s="137"/>
    </row>
    <row r="16" spans="1:18" ht="15.75">
      <c r="A16" s="348" t="s">
        <v>643</v>
      </c>
      <c r="B16" s="1153">
        <v>0</v>
      </c>
      <c r="C16" s="1153">
        <v>0</v>
      </c>
      <c r="D16" s="1153">
        <v>0</v>
      </c>
      <c r="E16" s="1153">
        <v>0</v>
      </c>
      <c r="F16" s="1153">
        <v>0</v>
      </c>
      <c r="G16" s="1153">
        <v>0</v>
      </c>
      <c r="H16" s="1153">
        <v>0</v>
      </c>
      <c r="I16" s="1153">
        <v>0</v>
      </c>
      <c r="J16" s="1153">
        <v>0</v>
      </c>
      <c r="K16" s="294">
        <v>4.5673039945763336E-3</v>
      </c>
      <c r="L16" s="294">
        <v>2.7107336397543848E-3</v>
      </c>
      <c r="M16" s="294">
        <v>3.5974796865074691E-3</v>
      </c>
      <c r="N16" s="294">
        <v>8.242115406413E-3</v>
      </c>
      <c r="O16" s="294">
        <v>1.0876653581265156E-2</v>
      </c>
      <c r="P16" s="294">
        <v>1.1708329760307487E-2</v>
      </c>
      <c r="Q16" s="294">
        <v>1.3318299417322125E-2</v>
      </c>
      <c r="R16" s="137"/>
    </row>
    <row r="17" spans="1:18">
      <c r="A17" s="348" t="s">
        <v>171</v>
      </c>
      <c r="B17" s="1154">
        <v>2.954852966398015E-3</v>
      </c>
      <c r="C17" s="1154">
        <v>2.2672565227167835E-3</v>
      </c>
      <c r="D17" s="1154">
        <v>2.3568843219220572E-3</v>
      </c>
      <c r="E17" s="1154">
        <v>3.4305615457635085E-3</v>
      </c>
      <c r="F17" s="1154">
        <v>3.3983162850349234E-3</v>
      </c>
      <c r="G17" s="1154">
        <v>4.1025970720075322E-3</v>
      </c>
      <c r="H17" s="649">
        <v>4.3602402337426949E-3</v>
      </c>
      <c r="I17" s="649">
        <v>3.4742955672558916E-3</v>
      </c>
      <c r="J17" s="294">
        <v>3.4305615457635085E-3</v>
      </c>
      <c r="K17" s="294">
        <v>3.7235674752621765E-3</v>
      </c>
      <c r="L17" s="294">
        <v>3.5355112351863672E-3</v>
      </c>
      <c r="M17" s="294">
        <v>3.5426620625363145E-3</v>
      </c>
      <c r="N17" s="294">
        <v>3.6375879702187828E-3</v>
      </c>
      <c r="O17" s="294">
        <v>3.1975392977931501E-3</v>
      </c>
      <c r="P17" s="294">
        <v>3.3688109186062951E-3</v>
      </c>
      <c r="Q17" s="294">
        <v>4.0879517040218263E-3</v>
      </c>
      <c r="R17" s="137"/>
    </row>
    <row r="18" spans="1:18">
      <c r="A18" s="348" t="s">
        <v>168</v>
      </c>
      <c r="B18" s="1154">
        <v>1.7055327067137512E-3</v>
      </c>
      <c r="C18" s="1154">
        <v>1.3647227579688308E-3</v>
      </c>
      <c r="D18" s="1154">
        <v>1.3642099447092684E-3</v>
      </c>
      <c r="E18" s="1154">
        <v>1.6453002533557922E-3</v>
      </c>
      <c r="F18" s="1154">
        <v>1.5049224845495232E-3</v>
      </c>
      <c r="G18" s="1154">
        <v>1.7055327067137512E-3</v>
      </c>
      <c r="H18" s="649">
        <v>1.7123863717428203E-3</v>
      </c>
      <c r="I18" s="649">
        <v>1.5505458592092885E-3</v>
      </c>
      <c r="J18" s="294">
        <v>1.6453002533557922E-3</v>
      </c>
      <c r="K18" s="294">
        <v>1.7709194060855922E-3</v>
      </c>
      <c r="L18" s="294">
        <v>1.786448076078858E-3</v>
      </c>
      <c r="M18" s="294">
        <v>1.902193035459056E-3</v>
      </c>
      <c r="N18" s="294">
        <v>2.143904278328394E-3</v>
      </c>
      <c r="O18" s="294">
        <v>2.0972163555405222E-3</v>
      </c>
      <c r="P18" s="294">
        <v>2.0014544268098151E-3</v>
      </c>
      <c r="Q18" s="294">
        <v>2.0226956543049693E-3</v>
      </c>
      <c r="R18" s="137"/>
    </row>
    <row r="19" spans="1:18" ht="15.75">
      <c r="A19" s="348" t="s">
        <v>1478</v>
      </c>
      <c r="B19" s="1155">
        <v>0</v>
      </c>
      <c r="C19" s="1155">
        <v>0</v>
      </c>
      <c r="D19" s="1155">
        <v>0</v>
      </c>
      <c r="E19" s="1155">
        <v>0</v>
      </c>
      <c r="F19" s="1155">
        <v>0</v>
      </c>
      <c r="G19" s="1155">
        <v>0</v>
      </c>
      <c r="H19" s="1155">
        <v>0</v>
      </c>
      <c r="I19" s="1155">
        <v>0</v>
      </c>
      <c r="J19" s="1155">
        <v>0</v>
      </c>
      <c r="K19" s="1155">
        <v>0</v>
      </c>
      <c r="L19" s="1155">
        <v>0</v>
      </c>
      <c r="M19" s="1155">
        <v>0</v>
      </c>
      <c r="N19" s="1155">
        <v>0</v>
      </c>
      <c r="O19" s="294">
        <v>1.1528604939662717E-3</v>
      </c>
      <c r="P19" s="294">
        <v>1.0656345165541243E-3</v>
      </c>
      <c r="Q19" s="294">
        <v>1.1293573029340495E-3</v>
      </c>
      <c r="R19" s="137"/>
    </row>
    <row r="20" spans="1:18">
      <c r="A20" s="348" t="s">
        <v>626</v>
      </c>
      <c r="B20" s="1154">
        <v>6.9634242306203752E-4</v>
      </c>
      <c r="C20" s="1154">
        <v>6.016533287387534E-4</v>
      </c>
      <c r="D20" s="1154">
        <v>5.6055165186352058E-4</v>
      </c>
      <c r="E20" s="1154">
        <v>5.8664061131646656E-4</v>
      </c>
      <c r="F20" s="1154">
        <v>6.5931247213543058E-4</v>
      </c>
      <c r="G20" s="1154">
        <v>5.005136366827566E-4</v>
      </c>
      <c r="H20" s="649">
        <v>5.1024121498805777E-4</v>
      </c>
      <c r="I20" s="649">
        <v>5.1024121498805777E-4</v>
      </c>
      <c r="J20" s="294">
        <v>5.8664061131646656E-4</v>
      </c>
      <c r="K20" s="294">
        <v>5.6441973424052226E-4</v>
      </c>
      <c r="L20" s="294">
        <v>4.3837862699240299E-4</v>
      </c>
      <c r="M20" s="294">
        <v>5.5709840319031264E-4</v>
      </c>
      <c r="N20" s="294">
        <v>3.6286367873417027E-4</v>
      </c>
      <c r="O20" s="294">
        <v>3.0494950856429966E-4</v>
      </c>
      <c r="P20" s="294">
        <v>2.4557754209948371E-4</v>
      </c>
      <c r="Q20" s="294">
        <v>3.3131612841817763E-4</v>
      </c>
      <c r="R20" s="137"/>
    </row>
    <row r="21" spans="1:18">
      <c r="A21" s="655" t="s">
        <v>87</v>
      </c>
      <c r="B21" s="1154">
        <v>0.7324223169375641</v>
      </c>
      <c r="C21" s="1154">
        <v>0.74454806128231477</v>
      </c>
      <c r="D21" s="1154">
        <v>0.75758456165309485</v>
      </c>
      <c r="E21" s="1154">
        <v>0.73235826279036476</v>
      </c>
      <c r="F21" s="1154">
        <v>0.74964114553030992</v>
      </c>
      <c r="G21" s="1154">
        <v>0.72231100866701514</v>
      </c>
      <c r="H21" s="649">
        <v>0.71958724796231921</v>
      </c>
      <c r="I21" s="649">
        <v>0.74834757878571967</v>
      </c>
      <c r="J21" s="294">
        <v>0.73235826279036476</v>
      </c>
      <c r="K21" s="294">
        <v>0.7099715871271054</v>
      </c>
      <c r="L21" s="294">
        <v>0.7378381224888626</v>
      </c>
      <c r="M21" s="294">
        <v>0.68851037569649942</v>
      </c>
      <c r="N21" s="294">
        <v>0.69184664440112986</v>
      </c>
      <c r="O21" s="294">
        <v>0.69631624990252072</v>
      </c>
      <c r="P21" s="294">
        <v>0.70450084948954839</v>
      </c>
      <c r="Q21" s="294">
        <v>0.69437351071775133</v>
      </c>
      <c r="R21" s="137"/>
    </row>
    <row r="22" spans="1:18" ht="15.75">
      <c r="A22" s="655" t="s">
        <v>1479</v>
      </c>
      <c r="B22" s="1155">
        <v>0</v>
      </c>
      <c r="C22" s="1155">
        <v>0</v>
      </c>
      <c r="D22" s="1155">
        <v>0</v>
      </c>
      <c r="E22" s="1155">
        <v>0</v>
      </c>
      <c r="F22" s="1155">
        <v>0</v>
      </c>
      <c r="G22" s="1155">
        <v>0</v>
      </c>
      <c r="H22" s="1155">
        <v>0</v>
      </c>
      <c r="I22" s="1155">
        <v>0</v>
      </c>
      <c r="J22" s="1155">
        <v>0</v>
      </c>
      <c r="K22" s="1155">
        <v>0</v>
      </c>
      <c r="L22" s="1155">
        <v>0</v>
      </c>
      <c r="M22" s="1155">
        <v>0</v>
      </c>
      <c r="N22" s="294">
        <v>3.4541306010314797E-4</v>
      </c>
      <c r="O22" s="294">
        <v>3.9700250126266834E-4</v>
      </c>
      <c r="P22" s="294">
        <v>3.0484079681166658E-4</v>
      </c>
      <c r="Q22" s="294">
        <v>3.4385347201986859E-4</v>
      </c>
      <c r="R22" s="137"/>
    </row>
    <row r="23" spans="1:18">
      <c r="A23" s="348" t="s">
        <v>166</v>
      </c>
      <c r="B23" s="1154">
        <v>2.3739116216622624E-2</v>
      </c>
      <c r="C23" s="1154">
        <v>2.2836821829852777E-2</v>
      </c>
      <c r="D23" s="1154">
        <v>1.8944072428065523E-2</v>
      </c>
      <c r="E23" s="1154">
        <v>1.8044208043389513E-2</v>
      </c>
      <c r="F23" s="1154">
        <v>2.0101805592925587E-2</v>
      </c>
      <c r="G23" s="1154">
        <v>2.1905890659747837E-2</v>
      </c>
      <c r="H23" s="649">
        <v>2.2941240521439567E-2</v>
      </c>
      <c r="I23" s="649">
        <v>1.7658937304478779E-2</v>
      </c>
      <c r="J23" s="294">
        <v>1.8044208043389513E-2</v>
      </c>
      <c r="K23" s="294">
        <v>1.9115345859252852E-2</v>
      </c>
      <c r="L23" s="294">
        <v>1.9326892838623645E-2</v>
      </c>
      <c r="M23" s="294">
        <v>2.2969626142070026E-2</v>
      </c>
      <c r="N23" s="294">
        <v>2.1263621525367846E-2</v>
      </c>
      <c r="O23" s="294">
        <v>2.2350424143911658E-2</v>
      </c>
      <c r="P23" s="294">
        <v>2.1259562597405635E-2</v>
      </c>
      <c r="Q23" s="294">
        <v>2.1565514873442021E-2</v>
      </c>
      <c r="R23" s="137"/>
    </row>
    <row r="24" spans="1:18">
      <c r="A24" s="348" t="s">
        <v>406</v>
      </c>
      <c r="B24" s="1154">
        <v>7.8670552300958881E-3</v>
      </c>
      <c r="C24" s="1154">
        <v>8.0440300142249552E-3</v>
      </c>
      <c r="D24" s="1154">
        <v>6.9473530729346469E-3</v>
      </c>
      <c r="E24" s="1154">
        <v>1.2589409905278775E-2</v>
      </c>
      <c r="F24" s="1154">
        <v>9.3208902414826291E-3</v>
      </c>
      <c r="G24" s="1154">
        <v>9.8864337978215189E-3</v>
      </c>
      <c r="H24" s="649">
        <v>1.1085248202552651E-2</v>
      </c>
      <c r="I24" s="649">
        <v>1.004092609297972E-2</v>
      </c>
      <c r="J24" s="294">
        <v>1.2589409905278775E-2</v>
      </c>
      <c r="K24" s="294">
        <v>9.7767644467283438E-3</v>
      </c>
      <c r="L24" s="294">
        <v>6.7473654296729838E-3</v>
      </c>
      <c r="M24" s="294">
        <v>9.1441053248434295E-3</v>
      </c>
      <c r="N24" s="294">
        <v>6.6795587297917665E-3</v>
      </c>
      <c r="O24" s="294">
        <v>6.3031151995809583E-3</v>
      </c>
      <c r="P24" s="294">
        <v>5.9088009157290148E-3</v>
      </c>
      <c r="Q24" s="294">
        <v>6.0326962059331878E-3</v>
      </c>
      <c r="R24" s="137"/>
    </row>
    <row r="25" spans="1:18">
      <c r="A25" s="348" t="s">
        <v>164</v>
      </c>
      <c r="B25" s="1154">
        <v>3.2735722092267432E-2</v>
      </c>
      <c r="C25" s="1154">
        <v>2.7493566361288264E-2</v>
      </c>
      <c r="D25" s="1154">
        <v>2.7181929031021214E-2</v>
      </c>
      <c r="E25" s="1154">
        <v>2.6460032662646644E-2</v>
      </c>
      <c r="F25" s="1154">
        <v>2.5056011629030994E-2</v>
      </c>
      <c r="G25" s="1154">
        <v>3.038515256039739E-2</v>
      </c>
      <c r="H25" s="649">
        <v>3.0958886671590326E-2</v>
      </c>
      <c r="I25" s="649">
        <v>2.5242420321036366E-2</v>
      </c>
      <c r="J25" s="294">
        <v>2.6460032662646644E-2</v>
      </c>
      <c r="K25" s="294">
        <v>2.810557948848098E-2</v>
      </c>
      <c r="L25" s="294">
        <v>2.3379947117593614E-2</v>
      </c>
      <c r="M25" s="294">
        <v>2.7787916926993107E-2</v>
      </c>
      <c r="N25" s="294">
        <v>2.678621015602867E-2</v>
      </c>
      <c r="O25" s="294">
        <v>2.6297581694117226E-2</v>
      </c>
      <c r="P25" s="294">
        <v>2.4976696048237837E-2</v>
      </c>
      <c r="Q25" s="294">
        <v>2.617913648651678E-2</v>
      </c>
      <c r="R25" s="137"/>
    </row>
    <row r="26" spans="1:18">
      <c r="A26" s="348" t="s">
        <v>144</v>
      </c>
      <c r="B26" s="1154">
        <v>4.2895087207471269E-3</v>
      </c>
      <c r="C26" s="1154">
        <v>3.6695761398593666E-3</v>
      </c>
      <c r="D26" s="1154">
        <v>3.6833556360202904E-3</v>
      </c>
      <c r="E26" s="1154">
        <v>4.0572015230620232E-3</v>
      </c>
      <c r="F26" s="1154">
        <v>3.5608398470272397E-3</v>
      </c>
      <c r="G26" s="1154">
        <v>3.356914079956883E-3</v>
      </c>
      <c r="H26" s="649">
        <v>3.480040216436539E-3</v>
      </c>
      <c r="I26" s="649">
        <v>4.083351940057542E-3</v>
      </c>
      <c r="J26" s="294">
        <v>4.0572015230620232E-3</v>
      </c>
      <c r="K26" s="294">
        <v>4.733717807066844E-3</v>
      </c>
      <c r="L26" s="294">
        <v>3.9052016252233506E-3</v>
      </c>
      <c r="M26" s="294">
        <v>5.4140008927967926E-3</v>
      </c>
      <c r="N26" s="294">
        <v>5.5354182618657976E-3</v>
      </c>
      <c r="O26" s="294">
        <v>5.6019942088807433E-3</v>
      </c>
      <c r="P26" s="294">
        <v>6.8504927506708524E-3</v>
      </c>
      <c r="Q26" s="294">
        <v>5.4194529820034438E-3</v>
      </c>
      <c r="R26" s="137"/>
    </row>
    <row r="27" spans="1:18">
      <c r="A27" s="348" t="s">
        <v>125</v>
      </c>
      <c r="B27" s="1154">
        <v>3.0886262661899352E-3</v>
      </c>
      <c r="C27" s="1154">
        <v>3.0097597042136092E-3</v>
      </c>
      <c r="D27" s="1154">
        <v>2.9666686445295148E-3</v>
      </c>
      <c r="E27" s="1154">
        <v>3.9231088816757851E-3</v>
      </c>
      <c r="F27" s="1154">
        <v>3.0019033875193801E-3</v>
      </c>
      <c r="G27" s="1154">
        <v>3.3482578462558986E-3</v>
      </c>
      <c r="H27" s="649">
        <v>3.4232957871397013E-3</v>
      </c>
      <c r="I27" s="649">
        <v>3.4427176685589604E-3</v>
      </c>
      <c r="J27" s="294">
        <v>3.9231088816757851E-3</v>
      </c>
      <c r="K27" s="294">
        <v>4.1723151626876344E-3</v>
      </c>
      <c r="L27" s="294">
        <v>3.9050451057725819E-3</v>
      </c>
      <c r="M27" s="294">
        <v>5.7519562541881574E-3</v>
      </c>
      <c r="N27" s="294">
        <v>5.3892173152094817E-3</v>
      </c>
      <c r="O27" s="294">
        <v>5.5159085529790895E-3</v>
      </c>
      <c r="P27" s="294">
        <v>5.2580620161692404E-3</v>
      </c>
      <c r="Q27" s="294">
        <v>5.7286644542524825E-3</v>
      </c>
      <c r="R27" s="137"/>
    </row>
    <row r="28" spans="1:18">
      <c r="A28" s="348" t="s">
        <v>676</v>
      </c>
      <c r="B28" s="1154">
        <v>6.7479269771226098E-3</v>
      </c>
      <c r="C28" s="1154">
        <v>6.0085746203993014E-3</v>
      </c>
      <c r="D28" s="1154">
        <v>4.7242590507567102E-3</v>
      </c>
      <c r="E28" s="1154">
        <v>5.1693477319328732E-3</v>
      </c>
      <c r="F28" s="1154">
        <v>4.9987961400213823E-3</v>
      </c>
      <c r="G28" s="1154">
        <v>5.0425911235724629E-3</v>
      </c>
      <c r="H28" s="649">
        <v>5.1372067615519839E-3</v>
      </c>
      <c r="I28" s="649">
        <v>4.9016973832093167E-3</v>
      </c>
      <c r="J28" s="294">
        <v>5.1693477319328732E-3</v>
      </c>
      <c r="K28" s="294">
        <v>5.19095257389898E-3</v>
      </c>
      <c r="L28" s="294">
        <v>4.8613949537492495E-3</v>
      </c>
      <c r="M28" s="294">
        <v>6.1331692736848282E-3</v>
      </c>
      <c r="N28" s="294">
        <v>6.6833167019300262E-3</v>
      </c>
      <c r="O28" s="294">
        <v>6.7882458874419481E-3</v>
      </c>
      <c r="P28" s="294">
        <v>6.6856724361321765E-3</v>
      </c>
      <c r="Q28" s="294">
        <v>7.1578206960395694E-3</v>
      </c>
      <c r="R28" s="137"/>
    </row>
    <row r="29" spans="1:18" ht="15.75">
      <c r="A29" s="348" t="s">
        <v>1480</v>
      </c>
      <c r="B29" s="1154">
        <v>2.3923331850883026E-2</v>
      </c>
      <c r="C29" s="1154">
        <v>2.2740306507412E-2</v>
      </c>
      <c r="D29" s="1154">
        <v>2.0537078589911148E-2</v>
      </c>
      <c r="E29" s="1154">
        <v>1.9451850085086736E-2</v>
      </c>
      <c r="F29" s="1154">
        <v>1.8768922700942301E-2</v>
      </c>
      <c r="G29" s="1154">
        <v>2.1545679256158655E-2</v>
      </c>
      <c r="H29" s="649">
        <v>2.060628883723855E-2</v>
      </c>
      <c r="I29" s="649">
        <v>1.8694832236231168E-2</v>
      </c>
      <c r="J29" s="294">
        <v>1.9451850085086736E-2</v>
      </c>
      <c r="K29" s="294">
        <v>1.9785907108503985E-2</v>
      </c>
      <c r="L29" s="294">
        <v>1.8493640778317472E-2</v>
      </c>
      <c r="M29" s="294">
        <v>2.0764475102042695E-2</v>
      </c>
      <c r="N29" s="294">
        <v>2.090792150931025E-2</v>
      </c>
      <c r="O29" s="294">
        <v>2.1825600713760055E-2</v>
      </c>
      <c r="P29" s="294">
        <v>2.0750589605192587E-2</v>
      </c>
      <c r="Q29" s="294">
        <v>2.0631367516960254E-2</v>
      </c>
      <c r="R29" s="137"/>
    </row>
    <row r="30" spans="1:18" ht="15.75">
      <c r="A30" s="348" t="s">
        <v>1481</v>
      </c>
      <c r="B30" s="649">
        <v>5.5199172054150814E-2</v>
      </c>
      <c r="C30" s="1154">
        <v>5.8743474330424171E-2</v>
      </c>
      <c r="D30" s="1154">
        <v>5.98216172940585E-2</v>
      </c>
      <c r="E30" s="1154">
        <v>4.2240226780501093E-2</v>
      </c>
      <c r="F30" s="1154">
        <v>5.8743474330424171E-2</v>
      </c>
      <c r="G30" s="1154">
        <v>5.7413363505345434E-2</v>
      </c>
      <c r="H30" s="649">
        <v>5.5199172054150814E-2</v>
      </c>
      <c r="I30" s="649">
        <v>4.2364005296535334E-2</v>
      </c>
      <c r="J30" s="294">
        <v>4.2240226780501093E-2</v>
      </c>
      <c r="K30" s="294">
        <v>4.3847567539669743E-2</v>
      </c>
      <c r="L30" s="294">
        <v>3.9915549286453793E-2</v>
      </c>
      <c r="M30" s="294">
        <v>4.0333109137821822E-2</v>
      </c>
      <c r="N30" s="294">
        <v>2.7944391238774166E-2</v>
      </c>
      <c r="O30" s="294">
        <v>2.2762441196795959E-2</v>
      </c>
      <c r="P30" s="294">
        <v>2.160841405458239E-2</v>
      </c>
      <c r="Q30" s="294">
        <v>2.0476542178025827E-2</v>
      </c>
      <c r="R30" s="137"/>
    </row>
    <row r="31" spans="1:18" ht="15.75">
      <c r="A31" s="348" t="s">
        <v>1482</v>
      </c>
      <c r="B31" s="99">
        <v>0</v>
      </c>
      <c r="C31" s="99">
        <v>0</v>
      </c>
      <c r="D31" s="99">
        <v>0</v>
      </c>
      <c r="E31" s="99">
        <v>0</v>
      </c>
      <c r="F31" s="99">
        <v>0</v>
      </c>
      <c r="G31" s="99">
        <v>0</v>
      </c>
      <c r="H31" s="99">
        <v>0</v>
      </c>
      <c r="I31" s="99">
        <v>0</v>
      </c>
      <c r="J31" s="99">
        <v>0</v>
      </c>
      <c r="K31" s="99">
        <v>0</v>
      </c>
      <c r="L31" s="99">
        <v>0</v>
      </c>
      <c r="M31" s="294">
        <v>4.8215558126539311E-3</v>
      </c>
      <c r="N31" s="294">
        <v>4.6157594710728453E-3</v>
      </c>
      <c r="O31" s="294">
        <v>3.9277354372890035E-3</v>
      </c>
      <c r="P31" s="294">
        <v>3.3925137409203257E-3</v>
      </c>
      <c r="Q31" s="294">
        <v>3.8201034207959433E-3</v>
      </c>
      <c r="R31" s="137"/>
    </row>
    <row r="32" spans="1:18">
      <c r="A32" s="348" t="s">
        <v>169</v>
      </c>
      <c r="B32" s="1154">
        <v>2.3680197731137747E-3</v>
      </c>
      <c r="C32" s="1154">
        <v>2.6088169186241836E-3</v>
      </c>
      <c r="D32" s="1154">
        <v>1.7552029718659484E-3</v>
      </c>
      <c r="E32" s="1154">
        <v>2.284539944035378E-3</v>
      </c>
      <c r="F32" s="1154">
        <v>1.9868856012850442E-3</v>
      </c>
      <c r="G32" s="1154">
        <v>1.8587526946171168E-3</v>
      </c>
      <c r="H32" s="649">
        <v>1.8262136180588761E-3</v>
      </c>
      <c r="I32" s="649">
        <v>2.4045896349402557E-3</v>
      </c>
      <c r="J32" s="294">
        <v>2.284539944035378E-3</v>
      </c>
      <c r="K32" s="294">
        <v>2.4857624862777519E-3</v>
      </c>
      <c r="L32" s="294">
        <v>2.5846134126921525E-3</v>
      </c>
      <c r="M32" s="294">
        <v>3.2094060362023126E-3</v>
      </c>
      <c r="N32" s="294">
        <v>3.0661666650059652E-3</v>
      </c>
      <c r="O32" s="294">
        <v>2.9553140606032278E-3</v>
      </c>
      <c r="P32" s="294">
        <v>2.9960728626677231E-3</v>
      </c>
      <c r="Q32" s="294">
        <v>3.5938598568636955E-3</v>
      </c>
      <c r="R32" s="137"/>
    </row>
    <row r="33" spans="1:18">
      <c r="A33" s="348" t="s">
        <v>173</v>
      </c>
      <c r="B33" s="1154">
        <v>2.1720996527069204E-3</v>
      </c>
      <c r="C33" s="1154">
        <v>1.8500945139334208E-3</v>
      </c>
      <c r="D33" s="1154">
        <v>1.6559015068521536E-3</v>
      </c>
      <c r="E33" s="1154">
        <v>1.0132979476513673E-3</v>
      </c>
      <c r="F33" s="1154">
        <v>1.0892423717081612E-3</v>
      </c>
      <c r="G33" s="1154">
        <v>1.4299114270298454E-3</v>
      </c>
      <c r="H33" s="649">
        <v>1.6833440634171047E-3</v>
      </c>
      <c r="I33" s="649">
        <v>1.0245260844853603E-3</v>
      </c>
      <c r="J33" s="294">
        <v>1.0132979476513673E-3</v>
      </c>
      <c r="K33" s="294">
        <v>1.1896370444646987E-3</v>
      </c>
      <c r="L33" s="294">
        <v>1.0269978962788395E-3</v>
      </c>
      <c r="M33" s="294">
        <v>1.3507271608561157E-3</v>
      </c>
      <c r="N33" s="294">
        <v>1.356716443031125E-3</v>
      </c>
      <c r="O33" s="294">
        <v>1.3579429734972136E-3</v>
      </c>
      <c r="P33" s="294">
        <v>1.3390203111496529E-3</v>
      </c>
      <c r="Q33" s="294">
        <v>1.2879980894848536E-3</v>
      </c>
      <c r="R33" s="137"/>
    </row>
    <row r="34" spans="1:18">
      <c r="A34" s="348" t="s">
        <v>163</v>
      </c>
      <c r="B34" s="1154">
        <v>9.6989108913857105E-4</v>
      </c>
      <c r="C34" s="1154">
        <v>8.3616845065192244E-4</v>
      </c>
      <c r="D34" s="1154">
        <v>6.6169223493493399E-4</v>
      </c>
      <c r="E34" s="1154">
        <v>7.3578010187353923E-4</v>
      </c>
      <c r="F34" s="1154">
        <v>8.0261079477790792E-4</v>
      </c>
      <c r="G34" s="1154">
        <v>6.7345945186232507E-4</v>
      </c>
      <c r="H34" s="649">
        <v>6.4108768845431822E-4</v>
      </c>
      <c r="I34" s="649">
        <v>6.7789121873839699E-4</v>
      </c>
      <c r="J34" s="294">
        <v>7.3578010187353923E-4</v>
      </c>
      <c r="K34" s="294">
        <v>7.8208534059792743E-4</v>
      </c>
      <c r="L34" s="294">
        <v>5.8393810023669264E-4</v>
      </c>
      <c r="M34" s="294">
        <v>9.8933907473023881E-4</v>
      </c>
      <c r="N34" s="294">
        <v>1.0965178822984493E-3</v>
      </c>
      <c r="O34" s="294">
        <v>1.0980844048110441E-3</v>
      </c>
      <c r="P34" s="294">
        <v>8.9936690554193318E-4</v>
      </c>
      <c r="Q34" s="294">
        <v>1.0689539559680409E-3</v>
      </c>
      <c r="R34" s="137"/>
    </row>
    <row r="35" spans="1:18" ht="15.75">
      <c r="A35" s="348" t="s">
        <v>1483</v>
      </c>
      <c r="B35" s="295">
        <v>1.3723401249057568E-2</v>
      </c>
      <c r="C35" s="295">
        <v>1.4150792800883624E-2</v>
      </c>
      <c r="D35" s="295">
        <v>1.4398628462636412E-2</v>
      </c>
      <c r="E35" s="295">
        <v>1.6255129002133835E-2</v>
      </c>
      <c r="F35" s="295">
        <v>1.5380993547309615E-2</v>
      </c>
      <c r="G35" s="295">
        <v>1.7105336375531788E-2</v>
      </c>
      <c r="H35" s="296">
        <v>1.8492415488989715E-2</v>
      </c>
      <c r="I35" s="296">
        <v>1.5719205039926434E-2</v>
      </c>
      <c r="J35" s="294">
        <v>1.6255129002133835E-2</v>
      </c>
      <c r="K35" s="294">
        <v>1.7102366799402191E-2</v>
      </c>
      <c r="L35" s="294">
        <v>1.6154293105768786E-2</v>
      </c>
      <c r="M35" s="294">
        <v>2.0159791302946796E-2</v>
      </c>
      <c r="N35" s="294">
        <v>2.065045062227544E-2</v>
      </c>
      <c r="O35" s="294">
        <v>1.948715553967147E-2</v>
      </c>
      <c r="P35" s="294">
        <v>1.8447191966560573E-2</v>
      </c>
      <c r="Q35" s="294">
        <v>1.7932408785072379E-2</v>
      </c>
      <c r="R35" s="137"/>
    </row>
    <row r="36" spans="1:18">
      <c r="A36" s="348" t="s">
        <v>5</v>
      </c>
      <c r="B36" s="295">
        <v>9.2132623106600583E-3</v>
      </c>
      <c r="C36" s="295">
        <v>7.5037213357588076E-3</v>
      </c>
      <c r="D36" s="295">
        <v>6.2512299396414251E-3</v>
      </c>
      <c r="E36" s="295">
        <v>4.9925003601090081E-3</v>
      </c>
      <c r="F36" s="295">
        <v>5.2401695062518081E-3</v>
      </c>
      <c r="G36" s="295">
        <v>5.6728405533951485E-3</v>
      </c>
      <c r="H36" s="296">
        <v>6.0091202146474957E-3</v>
      </c>
      <c r="I36" s="296">
        <v>5.1376949550092504E-3</v>
      </c>
      <c r="J36" s="294">
        <v>4.9925003601090081E-3</v>
      </c>
      <c r="K36" s="294">
        <v>5.1106437654461403E-3</v>
      </c>
      <c r="L36" s="294">
        <v>3.5824857817157844E-3</v>
      </c>
      <c r="M36" s="294">
        <v>5.26037374221054E-3</v>
      </c>
      <c r="N36" s="294">
        <v>5.7710563425676003E-3</v>
      </c>
      <c r="O36" s="294">
        <v>5.3474735695321959E-3</v>
      </c>
      <c r="P36" s="294">
        <v>5.2103889837483352E-3</v>
      </c>
      <c r="Q36" s="294">
        <v>5.5289713064053392E-3</v>
      </c>
      <c r="R36" s="137"/>
    </row>
    <row r="37" spans="1:18" ht="15.75" customHeight="1">
      <c r="A37" s="348" t="s">
        <v>126</v>
      </c>
      <c r="B37" s="295">
        <v>5.6247453762987235E-4</v>
      </c>
      <c r="C37" s="295">
        <v>5.2441692676784724E-4</v>
      </c>
      <c r="D37" s="295">
        <v>6.00932507844668E-4</v>
      </c>
      <c r="E37" s="295">
        <v>6.6866900946623725E-4</v>
      </c>
      <c r="F37" s="295">
        <v>5.7379416607250056E-4</v>
      </c>
      <c r="G37" s="295">
        <v>5.8085597882428174E-4</v>
      </c>
      <c r="H37" s="296">
        <v>5.9090251308435693E-4</v>
      </c>
      <c r="I37" s="296">
        <v>6.3699549537461471E-4</v>
      </c>
      <c r="J37" s="294">
        <v>6.6866900946623725E-4</v>
      </c>
      <c r="K37" s="294">
        <v>7.1487941469806676E-4</v>
      </c>
      <c r="L37" s="294">
        <v>6.9647586552489286E-4</v>
      </c>
      <c r="M37" s="294">
        <v>9.5315430222522326E-4</v>
      </c>
      <c r="N37" s="294">
        <v>1.047132594922904E-3</v>
      </c>
      <c r="O37" s="294">
        <v>1.00870351986505E-3</v>
      </c>
      <c r="P37" s="294">
        <v>1.1460782655845446E-3</v>
      </c>
      <c r="Q37" s="294">
        <v>1.2937671169494349E-3</v>
      </c>
      <c r="R37" s="137"/>
    </row>
    <row r="38" spans="1:18" ht="15.75">
      <c r="A38" s="647" t="s">
        <v>1484</v>
      </c>
      <c r="B38" s="295">
        <v>9.6944457697271708E-4</v>
      </c>
      <c r="C38" s="295">
        <v>8.5650769317938049E-4</v>
      </c>
      <c r="D38" s="295">
        <v>1.0788275834176003E-3</v>
      </c>
      <c r="E38" s="295">
        <v>9.115049434672241E-4</v>
      </c>
      <c r="F38" s="295">
        <v>9.4000544113604137E-4</v>
      </c>
      <c r="G38" s="295">
        <v>1.0749809659979274E-3</v>
      </c>
      <c r="H38" s="296">
        <v>9.8258129830491392E-4</v>
      </c>
      <c r="I38" s="296">
        <v>8.6631737824049222E-4</v>
      </c>
      <c r="J38" s="294">
        <v>9.115049434672241E-4</v>
      </c>
      <c r="K38" s="294">
        <v>1.0616477397350772E-3</v>
      </c>
      <c r="L38" s="294">
        <v>8.3814467455472878E-4</v>
      </c>
      <c r="M38" s="294">
        <v>1.2091318343941102E-3</v>
      </c>
      <c r="N38" s="294">
        <v>1.4699132579230184E-3</v>
      </c>
      <c r="O38" s="294">
        <v>1.3979411007733217E-3</v>
      </c>
      <c r="P38" s="294">
        <v>1.3319288948652629E-3</v>
      </c>
      <c r="Q38" s="294">
        <v>1.2951401836449783E-3</v>
      </c>
      <c r="R38" s="137"/>
    </row>
    <row r="39" spans="1:18" ht="15.75">
      <c r="A39" s="317" t="s">
        <v>1485</v>
      </c>
      <c r="B39" s="295">
        <v>3.050083896832612E-2</v>
      </c>
      <c r="C39" s="295">
        <v>3.050083896832612E-2</v>
      </c>
      <c r="D39" s="295">
        <v>3.050083896832612E-2</v>
      </c>
      <c r="E39" s="295">
        <v>5.2383514706310565E-2</v>
      </c>
      <c r="F39" s="295">
        <v>3.8953958087573605E-2</v>
      </c>
      <c r="G39" s="295">
        <v>4.7041997246079117E-2</v>
      </c>
      <c r="H39" s="296">
        <v>5.12423310122853E-2</v>
      </c>
      <c r="I39" s="296">
        <v>5.460091678346813E-2</v>
      </c>
      <c r="J39" s="294">
        <v>5.2383514706310565E-2</v>
      </c>
      <c r="K39" s="294">
        <v>4.2599547039893104E-2</v>
      </c>
      <c r="L39" s="294">
        <v>3.7507267371144952E-2</v>
      </c>
      <c r="M39" s="294">
        <v>4.4408205537491953E-2</v>
      </c>
      <c r="N39" s="294">
        <v>3.1467948742918514E-2</v>
      </c>
      <c r="O39" s="294">
        <v>2.3581218877541176E-2</v>
      </c>
      <c r="P39" s="294">
        <v>2.2794558698933168E-2</v>
      </c>
      <c r="Q39" s="294">
        <v>2.3195041903142317E-2</v>
      </c>
      <c r="R39" s="137"/>
    </row>
    <row r="40" spans="1:18">
      <c r="A40" s="348" t="s">
        <v>130</v>
      </c>
      <c r="B40" s="295">
        <v>1.0760376318062743E-2</v>
      </c>
      <c r="C40" s="295">
        <v>1.0232610939611898E-2</v>
      </c>
      <c r="D40" s="295">
        <v>1.0076659856703477E-2</v>
      </c>
      <c r="E40" s="295">
        <v>9.8135016000746467E-3</v>
      </c>
      <c r="F40" s="295">
        <v>8.9471590298622044E-3</v>
      </c>
      <c r="G40" s="295">
        <v>1.1167829896540448E-2</v>
      </c>
      <c r="H40" s="296">
        <v>1.2345610371392635E-2</v>
      </c>
      <c r="I40" s="296">
        <v>9.8579850385630639E-3</v>
      </c>
      <c r="J40" s="294">
        <v>9.8135016000746467E-3</v>
      </c>
      <c r="K40" s="294">
        <v>1.1063415088335797E-2</v>
      </c>
      <c r="L40" s="294">
        <v>9.9609088170411839E-3</v>
      </c>
      <c r="M40" s="294">
        <v>1.289843507520032E-2</v>
      </c>
      <c r="N40" s="294">
        <v>9.8953155684714158E-3</v>
      </c>
      <c r="O40" s="294">
        <v>6.911666598454492E-3</v>
      </c>
      <c r="P40" s="294">
        <v>6.0901293817227919E-3</v>
      </c>
      <c r="Q40" s="294">
        <v>6.1156098760731066E-3</v>
      </c>
      <c r="R40" s="137"/>
    </row>
    <row r="41" spans="1:18">
      <c r="A41" s="348" t="s">
        <v>167</v>
      </c>
      <c r="B41" s="295">
        <v>2.6365889417831233E-3</v>
      </c>
      <c r="C41" s="295">
        <v>2.4852992692431831E-3</v>
      </c>
      <c r="D41" s="295">
        <v>2.644520684726529E-3</v>
      </c>
      <c r="E41" s="295">
        <v>3.1777005574001494E-3</v>
      </c>
      <c r="F41" s="295">
        <v>2.9230040184559949E-3</v>
      </c>
      <c r="G41" s="295">
        <v>2.8107717010955285E-3</v>
      </c>
      <c r="H41" s="296">
        <v>2.9637510138381239E-3</v>
      </c>
      <c r="I41" s="296">
        <v>2.8187483231744588E-3</v>
      </c>
      <c r="J41" s="294">
        <v>3.1777005574001494E-3</v>
      </c>
      <c r="K41" s="294">
        <v>3.4490824872201588E-3</v>
      </c>
      <c r="L41" s="294">
        <v>3.0194486894417017E-3</v>
      </c>
      <c r="M41" s="294">
        <v>4.0752551198253275E-3</v>
      </c>
      <c r="N41" s="294">
        <v>4.1101719328948735E-3</v>
      </c>
      <c r="O41" s="294">
        <v>2.9849418420656326E-3</v>
      </c>
      <c r="P41" s="294">
        <v>2.8176040287843001E-3</v>
      </c>
      <c r="Q41" s="294">
        <v>2.9881310548991683E-3</v>
      </c>
      <c r="R41" s="137"/>
    </row>
    <row r="42" spans="1:18">
      <c r="A42" s="348" t="s">
        <v>131</v>
      </c>
      <c r="B42" s="295">
        <v>5.9628135906244584E-4</v>
      </c>
      <c r="C42" s="295">
        <v>5.9628135906244584E-4</v>
      </c>
      <c r="D42" s="295">
        <v>5.9628135906244584E-4</v>
      </c>
      <c r="E42" s="295">
        <v>8.680082106270827E-4</v>
      </c>
      <c r="F42" s="295">
        <v>6.3190257401754242E-4</v>
      </c>
      <c r="G42" s="295">
        <v>7.3211362850766828E-4</v>
      </c>
      <c r="H42" s="296">
        <v>6.8880198005115336E-4</v>
      </c>
      <c r="I42" s="296">
        <v>8.2723010563195715E-4</v>
      </c>
      <c r="J42" s="294">
        <v>8.680082106270827E-4</v>
      </c>
      <c r="K42" s="294">
        <v>1.1216635067341247E-3</v>
      </c>
      <c r="L42" s="294">
        <v>7.9676850379206839E-4</v>
      </c>
      <c r="M42" s="294">
        <v>1.1302874557367359E-3</v>
      </c>
      <c r="N42" s="294">
        <v>9.4589427790347754E-4</v>
      </c>
      <c r="O42" s="294">
        <v>1.0198949636776515E-3</v>
      </c>
      <c r="P42" s="294">
        <v>1.0715483029344543E-3</v>
      </c>
      <c r="Q42" s="294">
        <v>9.7022267058236022E-4</v>
      </c>
      <c r="R42" s="137"/>
    </row>
    <row r="43" spans="1:18">
      <c r="A43" s="348" t="s">
        <v>143</v>
      </c>
      <c r="B43" s="295">
        <v>3.2212735436110331E-3</v>
      </c>
      <c r="C43" s="295">
        <v>2.7365640308930237E-3</v>
      </c>
      <c r="D43" s="295">
        <v>2.6313554928592761E-3</v>
      </c>
      <c r="E43" s="295">
        <v>2.7997621404971442E-3</v>
      </c>
      <c r="F43" s="295">
        <v>2.8447178953040545E-3</v>
      </c>
      <c r="G43" s="295">
        <v>2.5762017282490034E-3</v>
      </c>
      <c r="H43" s="296">
        <v>2.5396989930304126E-3</v>
      </c>
      <c r="I43" s="296">
        <v>2.6972841492772046E-3</v>
      </c>
      <c r="J43" s="294">
        <v>2.7997621404971442E-3</v>
      </c>
      <c r="K43" s="294">
        <v>3.1037456167457515E-3</v>
      </c>
      <c r="L43" s="294">
        <v>2.2791529371331567E-3</v>
      </c>
      <c r="M43" s="294">
        <v>2.590560795303952E-3</v>
      </c>
      <c r="N43" s="294">
        <v>2.8379789588241205E-3</v>
      </c>
      <c r="O43" s="294">
        <v>2.7357429991181036E-3</v>
      </c>
      <c r="P43" s="294">
        <v>2.8641585140152929E-3</v>
      </c>
      <c r="Q43" s="294">
        <v>3.1583242954748248E-3</v>
      </c>
      <c r="R43" s="137"/>
    </row>
    <row r="44" spans="1:18">
      <c r="A44" s="348" t="s">
        <v>32</v>
      </c>
      <c r="B44" s="295">
        <v>1.0645263204114453E-2</v>
      </c>
      <c r="C44" s="295">
        <v>8.7551782390018727E-3</v>
      </c>
      <c r="D44" s="295">
        <v>6.5626871465492669E-3</v>
      </c>
      <c r="E44" s="295">
        <v>8.4340058366634881E-3</v>
      </c>
      <c r="F44" s="295">
        <v>6.2749239744575641E-3</v>
      </c>
      <c r="G44" s="295">
        <v>6.5556104006219279E-3</v>
      </c>
      <c r="H44" s="296">
        <v>5.7760044167824856E-3</v>
      </c>
      <c r="I44" s="296">
        <v>7.1483948110599672E-3</v>
      </c>
      <c r="J44" s="294">
        <v>8.4340058366634881E-3</v>
      </c>
      <c r="K44" s="294">
        <v>9.5082281109036531E-3</v>
      </c>
      <c r="L44" s="294">
        <v>8.9651530182698457E-3</v>
      </c>
      <c r="M44" s="294">
        <v>8.0511609080365937E-3</v>
      </c>
      <c r="N44" s="294">
        <v>6.9163930856550905E-3</v>
      </c>
      <c r="O44" s="294">
        <v>6.1331985317297708E-3</v>
      </c>
      <c r="P44" s="294">
        <v>6.0073450901195185E-3</v>
      </c>
      <c r="Q44" s="294">
        <v>6.7925678092000553E-3</v>
      </c>
      <c r="R44" s="137"/>
    </row>
    <row r="45" spans="1:18">
      <c r="A45" s="348" t="s">
        <v>174</v>
      </c>
      <c r="B45" s="295">
        <v>2.3274463344055188E-3</v>
      </c>
      <c r="C45" s="295">
        <v>2.3751888704390055E-3</v>
      </c>
      <c r="D45" s="295">
        <v>1.2467026131681666E-3</v>
      </c>
      <c r="E45" s="295">
        <v>1.5636362497857418E-3</v>
      </c>
      <c r="F45" s="295">
        <v>1.3783583034806994E-3</v>
      </c>
      <c r="G45" s="295">
        <v>1.3724064722402374E-3</v>
      </c>
      <c r="H45" s="296">
        <v>1.3037511423344031E-3</v>
      </c>
      <c r="I45" s="296">
        <v>1.5498250189125607E-3</v>
      </c>
      <c r="J45" s="294">
        <v>1.5636362497857418E-3</v>
      </c>
      <c r="K45" s="294">
        <v>1.8878777186955974E-3</v>
      </c>
      <c r="L45" s="294">
        <v>1.531547118733532E-3</v>
      </c>
      <c r="M45" s="294">
        <v>1.8301035178590066E-3</v>
      </c>
      <c r="N45" s="294">
        <v>1.7105672316517911E-3</v>
      </c>
      <c r="O45" s="294">
        <v>1.6211726747950889E-3</v>
      </c>
      <c r="P45" s="294">
        <v>1.6181331594433213E-3</v>
      </c>
      <c r="Q45" s="294">
        <v>1.7447094122555328E-3</v>
      </c>
      <c r="R45" s="137"/>
    </row>
    <row r="46" spans="1:18">
      <c r="A46" s="348" t="s">
        <v>170</v>
      </c>
      <c r="B46" s="295">
        <v>2.747103690985683E-3</v>
      </c>
      <c r="C46" s="295">
        <v>2.684161994348744E-3</v>
      </c>
      <c r="D46" s="295">
        <v>2.9162287490394644E-3</v>
      </c>
      <c r="E46" s="295">
        <v>4.7247539744821555E-3</v>
      </c>
      <c r="F46" s="295">
        <v>3.5636720696485863E-3</v>
      </c>
      <c r="G46" s="295">
        <v>3.871368811992851E-3</v>
      </c>
      <c r="H46" s="296">
        <v>4.207096066183514E-3</v>
      </c>
      <c r="I46" s="296">
        <v>4.4084538695132033E-3</v>
      </c>
      <c r="J46" s="294">
        <v>4.7247539744821555E-3</v>
      </c>
      <c r="K46" s="294">
        <v>5.0574716748043305E-3</v>
      </c>
      <c r="L46" s="294">
        <v>4.4571153760813598E-3</v>
      </c>
      <c r="M46" s="294">
        <v>5.6377711227721342E-3</v>
      </c>
      <c r="N46" s="294">
        <v>5.742780301933894E-3</v>
      </c>
      <c r="O46" s="294">
        <v>5.0607662750398559E-3</v>
      </c>
      <c r="P46" s="294">
        <v>5.33522096804192E-3</v>
      </c>
      <c r="Q46" s="294">
        <v>5.3279940725989702E-3</v>
      </c>
      <c r="R46" s="137"/>
    </row>
    <row r="47" spans="1:18">
      <c r="A47" s="348" t="s">
        <v>165</v>
      </c>
      <c r="B47" s="295">
        <v>9.0672822954827922E-3</v>
      </c>
      <c r="C47" s="295">
        <v>8.1219590569783021E-3</v>
      </c>
      <c r="D47" s="295">
        <v>7.6782647611831735E-3</v>
      </c>
      <c r="E47" s="295">
        <v>7.095612002421741E-3</v>
      </c>
      <c r="F47" s="295">
        <v>7.3025102422138574E-3</v>
      </c>
      <c r="G47" s="295">
        <v>1.1464363798169576E-2</v>
      </c>
      <c r="H47" s="296">
        <v>6.9794122864956136E-3</v>
      </c>
      <c r="I47" s="296">
        <v>6.6945738028519903E-3</v>
      </c>
      <c r="J47" s="294">
        <v>7.095612002421741E-3</v>
      </c>
      <c r="K47" s="294">
        <v>8.5672310779430823E-3</v>
      </c>
      <c r="L47" s="294">
        <v>8.2923242262571036E-3</v>
      </c>
      <c r="M47" s="294">
        <v>9.8500669741244454E-3</v>
      </c>
      <c r="N47" s="294">
        <v>1.0577012546337528E-2</v>
      </c>
      <c r="O47" s="294">
        <v>1.0852946443477986E-2</v>
      </c>
      <c r="P47" s="294">
        <v>9.7660340456809606E-3</v>
      </c>
      <c r="Q47" s="294">
        <v>1.0141234839533459E-2</v>
      </c>
      <c r="R47" s="137"/>
    </row>
    <row r="48" spans="1:18" ht="15" customHeight="1">
      <c r="A48" s="651" t="s">
        <v>196</v>
      </c>
      <c r="B48" s="648">
        <v>0.99999999999999989</v>
      </c>
      <c r="C48" s="648">
        <v>1</v>
      </c>
      <c r="D48" s="648">
        <v>1.0000000000000007</v>
      </c>
      <c r="E48" s="648">
        <v>1</v>
      </c>
      <c r="F48" s="648">
        <v>1.0000000000000007</v>
      </c>
      <c r="G48" s="648">
        <v>0.99999999999999978</v>
      </c>
      <c r="H48" s="648">
        <v>0.99999999999999944</v>
      </c>
      <c r="I48" s="648">
        <v>0.99995295212612545</v>
      </c>
      <c r="J48" s="648">
        <v>1</v>
      </c>
      <c r="K48" s="648">
        <v>1</v>
      </c>
      <c r="L48" s="648">
        <v>1</v>
      </c>
      <c r="M48" s="648">
        <v>1</v>
      </c>
      <c r="N48" s="648">
        <v>1</v>
      </c>
      <c r="O48" s="648">
        <v>1</v>
      </c>
      <c r="P48" s="648">
        <v>1</v>
      </c>
      <c r="Q48" s="648">
        <v>1</v>
      </c>
      <c r="R48" s="137"/>
    </row>
    <row r="49" spans="1:18" ht="15" customHeight="1">
      <c r="A49" s="96" t="s">
        <v>429</v>
      </c>
      <c r="B49" s="296"/>
      <c r="C49" s="296"/>
      <c r="D49" s="296"/>
      <c r="E49" s="296"/>
      <c r="F49" s="296"/>
      <c r="G49" s="296"/>
      <c r="H49" s="296"/>
      <c r="I49" s="296"/>
      <c r="J49" s="296"/>
      <c r="K49" s="296"/>
      <c r="L49" s="296"/>
      <c r="M49" s="296"/>
      <c r="N49" s="296"/>
      <c r="O49" s="296"/>
      <c r="P49" s="296"/>
      <c r="Q49" s="296"/>
      <c r="R49" s="137"/>
    </row>
    <row r="50" spans="1:18" ht="15" customHeight="1">
      <c r="A50" s="96" t="s">
        <v>678</v>
      </c>
      <c r="B50" s="905"/>
      <c r="C50" s="909"/>
      <c r="D50" s="905"/>
      <c r="F50" s="281"/>
      <c r="I50" s="296"/>
      <c r="R50" s="137"/>
    </row>
    <row r="51" spans="1:18" ht="15" customHeight="1">
      <c r="A51" s="96" t="s">
        <v>427</v>
      </c>
      <c r="B51" s="905"/>
      <c r="C51" s="905"/>
      <c r="D51" s="905"/>
      <c r="I51" s="296"/>
      <c r="R51" s="137"/>
    </row>
    <row r="52" spans="1:18" ht="15" customHeight="1">
      <c r="A52" s="96" t="s">
        <v>1486</v>
      </c>
      <c r="B52" s="910"/>
      <c r="C52" s="911"/>
      <c r="D52" s="912"/>
      <c r="I52" s="296"/>
      <c r="R52" s="137"/>
    </row>
    <row r="53" spans="1:18" ht="15" customHeight="1">
      <c r="A53" s="248" t="s">
        <v>1487</v>
      </c>
      <c r="B53" s="910"/>
      <c r="C53" s="911"/>
      <c r="D53" s="912"/>
      <c r="I53" s="296"/>
      <c r="R53" s="137"/>
    </row>
    <row r="54" spans="1:18">
      <c r="A54" s="96" t="s">
        <v>1488</v>
      </c>
      <c r="B54" s="910"/>
      <c r="C54" s="913"/>
      <c r="D54" s="912"/>
      <c r="I54" s="296"/>
      <c r="R54" s="137"/>
    </row>
    <row r="55" spans="1:18">
      <c r="A55" s="248" t="s">
        <v>1489</v>
      </c>
      <c r="B55" s="914"/>
      <c r="C55" s="913"/>
      <c r="D55" s="200"/>
      <c r="R55" s="137"/>
    </row>
    <row r="56" spans="1:18">
      <c r="A56" s="248" t="s">
        <v>1490</v>
      </c>
      <c r="B56" s="915"/>
      <c r="C56" s="916"/>
      <c r="D56" s="200"/>
      <c r="R56" s="137"/>
    </row>
    <row r="57" spans="1:18">
      <c r="A57" s="248" t="s">
        <v>1491</v>
      </c>
      <c r="B57" s="917"/>
      <c r="C57" s="918"/>
      <c r="D57" s="918"/>
      <c r="R57" s="137"/>
    </row>
    <row r="58" spans="1:18">
      <c r="A58" s="248" t="s">
        <v>1492</v>
      </c>
      <c r="B58" s="917"/>
      <c r="C58" s="918"/>
      <c r="D58" s="918"/>
      <c r="R58" s="137"/>
    </row>
    <row r="59" spans="1:18" ht="15" customHeight="1">
      <c r="A59" s="248" t="s">
        <v>1493</v>
      </c>
      <c r="B59" s="919"/>
      <c r="C59" s="920"/>
      <c r="D59" s="913"/>
      <c r="R59" s="137"/>
    </row>
    <row r="60" spans="1:18">
      <c r="A60" s="248" t="s">
        <v>1668</v>
      </c>
      <c r="B60" s="248"/>
      <c r="C60" s="248"/>
      <c r="D60" s="248"/>
      <c r="R60" s="137"/>
    </row>
    <row r="61" spans="1:18">
      <c r="A61" s="248" t="s">
        <v>544</v>
      </c>
      <c r="B61" s="281"/>
      <c r="C61" s="281"/>
      <c r="D61" s="281"/>
      <c r="R61" s="137"/>
    </row>
    <row r="62" spans="1:18">
      <c r="A62"/>
      <c r="B62" s="281"/>
      <c r="C62" s="281"/>
      <c r="D62" s="281"/>
    </row>
    <row r="63" spans="1:18">
      <c r="A63"/>
      <c r="B63" s="282"/>
      <c r="C63" s="279"/>
      <c r="D63" s="283"/>
    </row>
    <row r="64" spans="1:18">
      <c r="A64"/>
      <c r="B64" s="282"/>
      <c r="C64" s="285"/>
      <c r="D64" s="283"/>
    </row>
    <row r="65" spans="1:4">
      <c r="A65"/>
      <c r="B65" s="284"/>
      <c r="C65" s="285"/>
      <c r="D65" s="278"/>
    </row>
    <row r="66" spans="1:4">
      <c r="A66"/>
      <c r="B66" s="298"/>
      <c r="C66" s="286"/>
      <c r="D66" s="278"/>
    </row>
    <row r="67" spans="1:4">
      <c r="A67"/>
      <c r="B67" s="287"/>
      <c r="C67" s="288"/>
      <c r="D67" s="288"/>
    </row>
    <row r="68" spans="1:4">
      <c r="A68" s="289"/>
      <c r="B68" s="290"/>
      <c r="C68" s="291"/>
      <c r="D68" s="285"/>
    </row>
  </sheetData>
  <sortState xmlns:xlrd2="http://schemas.microsoft.com/office/spreadsheetml/2017/richdata2" ref="A14:F48">
    <sortCondition ref="A13"/>
  </sortState>
  <phoneticPr fontId="0" type="noConversion"/>
  <pageMargins left="0.77" right="0.37" top="0.77" bottom="0.63" header="0.45" footer="0.31496062992125984"/>
  <pageSetup scale="7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65"/>
  <sheetViews>
    <sheetView showGridLines="0" zoomScaleNormal="100" zoomScaleSheetLayoutView="100" workbookViewId="0">
      <pane ySplit="5" topLeftCell="A6" activePane="bottomLeft" state="frozen"/>
      <selection pane="bottomLeft" activeCell="C2" sqref="C2"/>
    </sheetView>
  </sheetViews>
  <sheetFormatPr defaultColWidth="9.140625" defaultRowHeight="12.75"/>
  <cols>
    <col min="1" max="1" width="33" style="77" customWidth="1"/>
    <col min="2" max="2" width="34.140625" style="228" customWidth="1"/>
    <col min="3" max="3" width="52.85546875" style="228" customWidth="1"/>
    <col min="4" max="4" width="10.140625" customWidth="1"/>
    <col min="5" max="5" width="9.7109375" style="77" customWidth="1"/>
    <col min="6" max="16384" width="9.140625" style="77"/>
  </cols>
  <sheetData>
    <row r="1" spans="1:10">
      <c r="A1" s="92" t="s">
        <v>112</v>
      </c>
      <c r="B1" s="299"/>
      <c r="C1" s="94">
        <v>26</v>
      </c>
    </row>
    <row r="3" spans="1:10">
      <c r="A3" s="129" t="s">
        <v>231</v>
      </c>
      <c r="B3" s="204"/>
      <c r="C3" s="204"/>
    </row>
    <row r="4" spans="1:10">
      <c r="A4" s="129" t="s">
        <v>1783</v>
      </c>
      <c r="B4" s="204"/>
      <c r="C4" s="204"/>
    </row>
    <row r="5" spans="1:10" ht="16.5" customHeight="1">
      <c r="A5" s="300" t="s">
        <v>88</v>
      </c>
      <c r="B5" s="301" t="s">
        <v>205</v>
      </c>
      <c r="C5" s="302" t="s">
        <v>218</v>
      </c>
      <c r="G5" s="303"/>
      <c r="H5" s="303"/>
      <c r="I5" s="303"/>
      <c r="J5" s="303"/>
    </row>
    <row r="6" spans="1:10" ht="15.75" customHeight="1">
      <c r="A6" s="317" t="s">
        <v>642</v>
      </c>
      <c r="B6" s="304"/>
      <c r="C6" s="305" t="s">
        <v>718</v>
      </c>
    </row>
    <row r="7" spans="1:10" ht="15.75" customHeight="1">
      <c r="A7" s="348" t="s">
        <v>127</v>
      </c>
      <c r="B7" s="304"/>
      <c r="C7" s="305" t="s">
        <v>718</v>
      </c>
    </row>
    <row r="8" spans="1:10" ht="15.75" customHeight="1">
      <c r="A8" s="348" t="s">
        <v>77</v>
      </c>
      <c r="B8" s="305" t="s">
        <v>145</v>
      </c>
      <c r="C8" s="305" t="s">
        <v>718</v>
      </c>
    </row>
    <row r="9" spans="1:10" ht="15.75" customHeight="1">
      <c r="A9" s="348" t="s">
        <v>128</v>
      </c>
      <c r="B9" s="305" t="s">
        <v>209</v>
      </c>
      <c r="C9" s="305" t="s">
        <v>718</v>
      </c>
    </row>
    <row r="10" spans="1:10" ht="15.75" customHeight="1">
      <c r="A10" s="348" t="s">
        <v>643</v>
      </c>
      <c r="B10" s="305"/>
      <c r="C10" s="305" t="s">
        <v>207</v>
      </c>
    </row>
    <row r="11" spans="1:10" ht="15.75" customHeight="1">
      <c r="A11" s="348" t="s">
        <v>171</v>
      </c>
      <c r="B11" s="228" t="s">
        <v>421</v>
      </c>
      <c r="C11" s="305" t="s">
        <v>718</v>
      </c>
    </row>
    <row r="12" spans="1:10" ht="15.75" customHeight="1">
      <c r="A12" s="348" t="s">
        <v>168</v>
      </c>
      <c r="B12" s="305"/>
      <c r="C12" s="305" t="s">
        <v>718</v>
      </c>
    </row>
    <row r="13" spans="1:10" ht="15.75" customHeight="1">
      <c r="A13" s="348" t="s">
        <v>1478</v>
      </c>
      <c r="B13" s="305"/>
      <c r="C13" s="305"/>
    </row>
    <row r="14" spans="1:10" ht="15.75" customHeight="1">
      <c r="A14" s="348" t="s">
        <v>626</v>
      </c>
      <c r="B14" s="305"/>
      <c r="C14" s="305" t="s">
        <v>718</v>
      </c>
    </row>
    <row r="15" spans="1:10" ht="15.75" customHeight="1">
      <c r="A15" s="655" t="s">
        <v>87</v>
      </c>
      <c r="B15" s="305"/>
      <c r="C15" s="305" t="s">
        <v>718</v>
      </c>
    </row>
    <row r="16" spans="1:10" ht="15.75" customHeight="1">
      <c r="A16" s="655" t="s">
        <v>1494</v>
      </c>
      <c r="B16" s="305"/>
      <c r="C16" s="305"/>
    </row>
    <row r="17" spans="1:3" ht="15.75" customHeight="1">
      <c r="A17" s="348" t="s">
        <v>166</v>
      </c>
      <c r="B17" s="304"/>
      <c r="C17" s="305" t="s">
        <v>212</v>
      </c>
    </row>
    <row r="18" spans="1:3" ht="15.75" customHeight="1">
      <c r="A18" s="348" t="s">
        <v>406</v>
      </c>
      <c r="C18" s="228" t="s">
        <v>718</v>
      </c>
    </row>
    <row r="19" spans="1:3" ht="15.75" customHeight="1">
      <c r="A19" s="348" t="s">
        <v>164</v>
      </c>
      <c r="C19" s="228" t="s">
        <v>719</v>
      </c>
    </row>
    <row r="20" spans="1:3" ht="15.75" customHeight="1">
      <c r="A20" s="348" t="s">
        <v>144</v>
      </c>
      <c r="C20" s="228" t="s">
        <v>718</v>
      </c>
    </row>
    <row r="21" spans="1:3" ht="15.75" customHeight="1">
      <c r="A21" s="348" t="s">
        <v>125</v>
      </c>
      <c r="B21" s="228" t="s">
        <v>214</v>
      </c>
      <c r="C21" s="228" t="s">
        <v>718</v>
      </c>
    </row>
    <row r="22" spans="1:3" ht="15.75" customHeight="1">
      <c r="A22" s="348" t="s">
        <v>676</v>
      </c>
      <c r="C22" s="305" t="s">
        <v>718</v>
      </c>
    </row>
    <row r="23" spans="1:3" ht="15.75" customHeight="1">
      <c r="A23" s="348" t="s">
        <v>1480</v>
      </c>
      <c r="C23" s="305" t="s">
        <v>720</v>
      </c>
    </row>
    <row r="24" spans="1:3" ht="15.75" customHeight="1">
      <c r="A24" s="348" t="s">
        <v>1481</v>
      </c>
      <c r="B24" s="304"/>
      <c r="C24" s="305" t="s">
        <v>718</v>
      </c>
    </row>
    <row r="25" spans="1:3" ht="15.75" customHeight="1">
      <c r="A25" s="348" t="s">
        <v>1482</v>
      </c>
      <c r="B25" s="304"/>
      <c r="C25" s="305" t="s">
        <v>718</v>
      </c>
    </row>
    <row r="26" spans="1:3" ht="15.75" customHeight="1">
      <c r="A26" s="348" t="s">
        <v>169</v>
      </c>
      <c r="B26" s="304"/>
      <c r="C26" s="305" t="s">
        <v>718</v>
      </c>
    </row>
    <row r="27" spans="1:3" ht="15.75" customHeight="1">
      <c r="A27" s="348" t="s">
        <v>173</v>
      </c>
      <c r="B27" s="306" t="s">
        <v>215</v>
      </c>
      <c r="C27" s="305" t="s">
        <v>718</v>
      </c>
    </row>
    <row r="28" spans="1:3" ht="15.75" customHeight="1">
      <c r="A28" s="348" t="s">
        <v>163</v>
      </c>
      <c r="B28" s="304"/>
      <c r="C28" s="305" t="s">
        <v>718</v>
      </c>
    </row>
    <row r="29" spans="1:3" ht="15.75" customHeight="1">
      <c r="A29" s="348" t="s">
        <v>1483</v>
      </c>
      <c r="B29" s="304"/>
      <c r="C29" s="305" t="s">
        <v>718</v>
      </c>
    </row>
    <row r="30" spans="1:3" ht="15.75" customHeight="1">
      <c r="A30" s="348" t="s">
        <v>5</v>
      </c>
      <c r="B30" s="305" t="s">
        <v>208</v>
      </c>
      <c r="C30" s="305" t="s">
        <v>129</v>
      </c>
    </row>
    <row r="31" spans="1:3" ht="15.75" customHeight="1">
      <c r="A31" s="348" t="s">
        <v>126</v>
      </c>
      <c r="B31" s="304"/>
      <c r="C31" s="305" t="s">
        <v>718</v>
      </c>
    </row>
    <row r="32" spans="1:3" ht="15.75" customHeight="1">
      <c r="A32" s="647" t="s">
        <v>1484</v>
      </c>
      <c r="B32" s="305" t="s">
        <v>216</v>
      </c>
      <c r="C32" s="305" t="s">
        <v>718</v>
      </c>
    </row>
    <row r="33" spans="1:8" ht="15.75" customHeight="1">
      <c r="A33" s="317" t="s">
        <v>1485</v>
      </c>
      <c r="B33" s="304"/>
      <c r="C33" s="305" t="s">
        <v>722</v>
      </c>
    </row>
    <row r="34" spans="1:8" ht="15.75" customHeight="1">
      <c r="A34" s="348" t="s">
        <v>130</v>
      </c>
      <c r="B34" s="304"/>
      <c r="C34" s="305" t="s">
        <v>717</v>
      </c>
    </row>
    <row r="35" spans="1:8" ht="15.75" customHeight="1">
      <c r="A35" s="348" t="s">
        <v>167</v>
      </c>
      <c r="B35" s="305"/>
      <c r="C35" s="305" t="s">
        <v>718</v>
      </c>
    </row>
    <row r="36" spans="1:8" ht="15.75" customHeight="1">
      <c r="A36" s="348" t="s">
        <v>131</v>
      </c>
      <c r="B36" s="305" t="s">
        <v>217</v>
      </c>
      <c r="C36" s="228" t="s">
        <v>718</v>
      </c>
    </row>
    <row r="37" spans="1:8" ht="15.75" customHeight="1">
      <c r="A37" s="348" t="s">
        <v>143</v>
      </c>
      <c r="B37" s="305"/>
      <c r="C37" s="228" t="s">
        <v>718</v>
      </c>
    </row>
    <row r="38" spans="1:8" ht="15.75" customHeight="1">
      <c r="A38" s="348" t="s">
        <v>32</v>
      </c>
      <c r="B38" s="77"/>
      <c r="C38" s="228" t="s">
        <v>721</v>
      </c>
      <c r="H38" s="181"/>
    </row>
    <row r="39" spans="1:8" ht="15.75" customHeight="1">
      <c r="A39" s="348" t="s">
        <v>174</v>
      </c>
      <c r="B39" s="305" t="s">
        <v>133</v>
      </c>
      <c r="C39" s="305" t="s">
        <v>718</v>
      </c>
    </row>
    <row r="40" spans="1:8" ht="15.75" customHeight="1">
      <c r="A40" s="348" t="s">
        <v>170</v>
      </c>
      <c r="B40" s="305" t="s">
        <v>206</v>
      </c>
      <c r="C40" s="305" t="s">
        <v>723</v>
      </c>
    </row>
    <row r="41" spans="1:8" ht="15.75" customHeight="1">
      <c r="A41" s="348" t="s">
        <v>165</v>
      </c>
      <c r="B41" s="77"/>
      <c r="C41" s="228" t="s">
        <v>1438</v>
      </c>
    </row>
    <row r="42" spans="1:8" ht="9" customHeight="1" thickBot="1">
      <c r="A42" s="307"/>
      <c r="B42" s="308"/>
      <c r="C42" s="308"/>
    </row>
    <row r="43" spans="1:8" ht="13.5" thickTop="1">
      <c r="A43" s="189" t="s">
        <v>430</v>
      </c>
    </row>
    <row r="44" spans="1:8">
      <c r="A44" s="248" t="s">
        <v>678</v>
      </c>
      <c r="B44" s="281"/>
      <c r="C44" s="297"/>
    </row>
    <row r="45" spans="1:8">
      <c r="A45" s="248" t="s">
        <v>427</v>
      </c>
      <c r="B45" s="281"/>
      <c r="C45" s="281"/>
    </row>
    <row r="46" spans="1:8">
      <c r="A46" s="248" t="s">
        <v>1486</v>
      </c>
      <c r="B46" s="282"/>
      <c r="C46" s="279"/>
    </row>
    <row r="47" spans="1:8">
      <c r="A47" s="248" t="s">
        <v>1487</v>
      </c>
      <c r="B47" s="282"/>
      <c r="C47" s="285"/>
    </row>
    <row r="48" spans="1:8">
      <c r="A48" s="248" t="s">
        <v>1488</v>
      </c>
      <c r="B48" s="284"/>
      <c r="C48" s="285"/>
    </row>
    <row r="49" spans="1:5">
      <c r="A49" s="248" t="s">
        <v>1489</v>
      </c>
      <c r="B49" s="298"/>
      <c r="C49" s="286"/>
    </row>
    <row r="50" spans="1:5">
      <c r="A50" s="248" t="s">
        <v>1490</v>
      </c>
      <c r="B50" s="298"/>
      <c r="C50" s="286"/>
    </row>
    <row r="51" spans="1:5">
      <c r="A51" s="248" t="s">
        <v>1491</v>
      </c>
      <c r="B51" s="298"/>
      <c r="C51" s="286"/>
    </row>
    <row r="52" spans="1:5">
      <c r="A52" s="248" t="s">
        <v>1492</v>
      </c>
      <c r="B52" s="298"/>
      <c r="C52" s="286"/>
    </row>
    <row r="53" spans="1:5">
      <c r="A53" s="77" t="s">
        <v>1493</v>
      </c>
      <c r="B53" s="270"/>
      <c r="C53" s="270"/>
      <c r="E53" s="270"/>
    </row>
    <row r="54" spans="1:5">
      <c r="A54" s="646" t="s">
        <v>673</v>
      </c>
      <c r="B54" s="270"/>
      <c r="C54" s="270"/>
      <c r="E54" s="270"/>
    </row>
    <row r="55" spans="1:5">
      <c r="A55" s="646" t="s">
        <v>220</v>
      </c>
      <c r="B55" s="270"/>
      <c r="C55" s="270"/>
      <c r="E55" s="270"/>
    </row>
    <row r="56" spans="1:5">
      <c r="A56" s="646" t="s">
        <v>1437</v>
      </c>
      <c r="B56" s="270"/>
      <c r="C56" s="270"/>
      <c r="E56" s="270"/>
    </row>
    <row r="57" spans="1:5">
      <c r="A57" s="646" t="s">
        <v>221</v>
      </c>
      <c r="B57" s="309"/>
      <c r="C57" s="309"/>
      <c r="E57" s="310"/>
    </row>
    <row r="58" spans="1:5">
      <c r="A58" s="194" t="s">
        <v>674</v>
      </c>
      <c r="B58" s="309"/>
      <c r="C58" s="309"/>
      <c r="E58" s="310"/>
    </row>
    <row r="59" spans="1:5">
      <c r="A59" s="194" t="s">
        <v>436</v>
      </c>
      <c r="B59" s="309"/>
      <c r="C59" s="309"/>
      <c r="E59" s="310"/>
    </row>
    <row r="60" spans="1:5">
      <c r="A60" s="194" t="s">
        <v>222</v>
      </c>
      <c r="B60" s="309"/>
      <c r="C60" s="309"/>
      <c r="E60" s="310"/>
    </row>
    <row r="61" spans="1:5">
      <c r="A61" s="194" t="s">
        <v>675</v>
      </c>
      <c r="B61" s="309"/>
      <c r="C61" s="309"/>
      <c r="E61" s="310"/>
    </row>
    <row r="62" spans="1:5">
      <c r="A62" s="194" t="s">
        <v>223</v>
      </c>
      <c r="B62" s="309"/>
      <c r="C62" s="309"/>
      <c r="E62" s="310"/>
    </row>
    <row r="63" spans="1:5">
      <c r="A63" s="88" t="s">
        <v>544</v>
      </c>
    </row>
    <row r="64" spans="1:5" ht="14.25">
      <c r="A64" s="311"/>
    </row>
    <row r="65" spans="1:1" ht="14.25">
      <c r="A65" s="311"/>
    </row>
  </sheetData>
  <pageMargins left="0.97" right="0.35433070866141736" top="0.74803149606299213" bottom="0.52" header="0.31496062992125984" footer="0.31496062992125984"/>
  <pageSetup scale="7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R87"/>
  <sheetViews>
    <sheetView showGridLines="0" zoomScaleNormal="100" workbookViewId="0">
      <pane xSplit="1" ySplit="7" topLeftCell="B8" activePane="bottomRight" state="frozen"/>
      <selection pane="topRight" activeCell="B1" sqref="B1"/>
      <selection pane="bottomLeft" activeCell="A13" sqref="A13"/>
      <selection pane="bottomRight" activeCell="N2" sqref="N2"/>
    </sheetView>
  </sheetViews>
  <sheetFormatPr defaultColWidth="11.42578125" defaultRowHeight="15"/>
  <cols>
    <col min="1" max="1" width="78.5703125" style="181" customWidth="1"/>
    <col min="2" max="2" width="9.140625" style="181" bestFit="1" customWidth="1"/>
    <col min="3" max="13" width="11.28515625" style="181" customWidth="1"/>
    <col min="14" max="14" width="11.5703125" style="181" customWidth="1"/>
    <col min="15" max="15" width="39.28515625" style="34" customWidth="1"/>
    <col min="16" max="16" width="15.5703125" style="34" customWidth="1"/>
    <col min="17" max="17" width="11.42578125" style="34"/>
    <col min="18" max="18" width="12.85546875" style="34" bestFit="1" customWidth="1"/>
    <col min="19" max="16384" width="11.42578125" style="34"/>
  </cols>
  <sheetData>
    <row r="1" spans="1:16" ht="15.75" customHeight="1">
      <c r="A1" s="657" t="s">
        <v>112</v>
      </c>
      <c r="B1" s="93"/>
      <c r="C1" s="93"/>
      <c r="D1" s="93"/>
      <c r="E1" s="93"/>
      <c r="F1" s="93"/>
      <c r="G1" s="93"/>
      <c r="H1" s="93"/>
      <c r="I1" s="93"/>
      <c r="J1" s="93"/>
      <c r="K1" s="93"/>
      <c r="L1" s="93"/>
      <c r="M1" s="93"/>
      <c r="N1" s="94">
        <v>27</v>
      </c>
    </row>
    <row r="2" spans="1:16" s="656" customFormat="1">
      <c r="A2" s="658"/>
      <c r="B2" s="141"/>
      <c r="C2" s="141"/>
      <c r="D2" s="141"/>
      <c r="E2" s="141"/>
      <c r="F2" s="141"/>
      <c r="G2" s="141"/>
      <c r="H2" s="141"/>
      <c r="I2" s="141"/>
      <c r="J2" s="141"/>
      <c r="K2" s="141"/>
      <c r="L2" s="141"/>
      <c r="M2" s="141"/>
      <c r="N2" s="141"/>
    </row>
    <row r="4" spans="1:16">
      <c r="A4" s="127" t="s">
        <v>232</v>
      </c>
    </row>
    <row r="5" spans="1:16">
      <c r="A5" s="182" t="s">
        <v>1672</v>
      </c>
    </row>
    <row r="6" spans="1:16">
      <c r="A6" s="181" t="s">
        <v>177</v>
      </c>
    </row>
    <row r="7" spans="1:16" ht="15.75" customHeight="1">
      <c r="A7" s="183"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row>
    <row r="8" spans="1:16">
      <c r="A8" s="184" t="s">
        <v>178</v>
      </c>
      <c r="B8" s="966">
        <v>2938174801.4499998</v>
      </c>
      <c r="C8" s="966">
        <v>2405051848.7200003</v>
      </c>
      <c r="D8" s="966">
        <v>2754753678.0799999</v>
      </c>
      <c r="E8" s="966">
        <v>5888893707.0200014</v>
      </c>
      <c r="F8" s="966">
        <v>3469442809.7599998</v>
      </c>
      <c r="G8" s="966">
        <v>2788693779.9099998</v>
      </c>
      <c r="H8" s="966">
        <v>2637609308.4699998</v>
      </c>
      <c r="I8" s="966">
        <v>2880257815.2799997</v>
      </c>
      <c r="J8" s="966">
        <v>2559205730.1099997</v>
      </c>
      <c r="K8" s="966">
        <v>2796732507.0599999</v>
      </c>
      <c r="L8" s="966">
        <v>2596190564.8299999</v>
      </c>
      <c r="M8" s="966">
        <v>2808192657.3299999</v>
      </c>
      <c r="N8" s="966">
        <v>36523199208.020004</v>
      </c>
      <c r="O8" s="37"/>
    </row>
    <row r="9" spans="1:16">
      <c r="A9" s="184" t="s">
        <v>286</v>
      </c>
      <c r="B9" s="966">
        <v>1084887284.71</v>
      </c>
      <c r="C9" s="966">
        <v>944271622.25999987</v>
      </c>
      <c r="D9" s="966">
        <v>1169106847.8499999</v>
      </c>
      <c r="E9" s="966">
        <v>961863035.47000003</v>
      </c>
      <c r="F9" s="966">
        <v>1330686921.4699998</v>
      </c>
      <c r="G9" s="966">
        <v>1037195030.25</v>
      </c>
      <c r="H9" s="966">
        <v>860412265.15999985</v>
      </c>
      <c r="I9" s="966">
        <v>955201946.76999998</v>
      </c>
      <c r="J9" s="966">
        <v>927736266.41999984</v>
      </c>
      <c r="K9" s="966">
        <v>882593610.89999998</v>
      </c>
      <c r="L9" s="966">
        <v>932455138.91999996</v>
      </c>
      <c r="M9" s="966">
        <v>992823848.87000012</v>
      </c>
      <c r="N9" s="966">
        <v>12079233819.050003</v>
      </c>
      <c r="O9" s="38"/>
    </row>
    <row r="10" spans="1:16">
      <c r="A10" s="185" t="s">
        <v>490</v>
      </c>
      <c r="B10" s="968">
        <v>6778311.1500000004</v>
      </c>
      <c r="C10" s="968">
        <v>75139144.290000007</v>
      </c>
      <c r="D10" s="968">
        <v>337923305.04999995</v>
      </c>
      <c r="E10" s="968">
        <v>34921033.549999997</v>
      </c>
      <c r="F10" s="968">
        <v>16695686.890000001</v>
      </c>
      <c r="G10" s="968">
        <v>135366144.99000001</v>
      </c>
      <c r="H10" s="968">
        <v>16885598.989999998</v>
      </c>
      <c r="I10" s="968">
        <v>59779715.310000002</v>
      </c>
      <c r="J10" s="968">
        <v>82746347.569999993</v>
      </c>
      <c r="K10" s="968">
        <v>10921135.16</v>
      </c>
      <c r="L10" s="968">
        <v>13101185.01</v>
      </c>
      <c r="M10" s="968">
        <v>52829114.359999999</v>
      </c>
      <c r="N10" s="968">
        <v>843086722.31999993</v>
      </c>
      <c r="O10" s="49"/>
    </row>
    <row r="11" spans="1:16">
      <c r="A11" s="185" t="s">
        <v>491</v>
      </c>
      <c r="B11" s="968">
        <v>873063071.32000005</v>
      </c>
      <c r="C11" s="968">
        <v>721436329.59000003</v>
      </c>
      <c r="D11" s="968">
        <v>692143675.35000002</v>
      </c>
      <c r="E11" s="968">
        <v>771305101.60000002</v>
      </c>
      <c r="F11" s="968">
        <v>1165013809.8199999</v>
      </c>
      <c r="G11" s="968">
        <v>739833009.28999996</v>
      </c>
      <c r="H11" s="968">
        <v>681246912.86000001</v>
      </c>
      <c r="I11" s="968">
        <v>730492939.71000004</v>
      </c>
      <c r="J11" s="968">
        <v>683859578.30999994</v>
      </c>
      <c r="K11" s="968">
        <v>703613918.47000003</v>
      </c>
      <c r="L11" s="968">
        <v>750883848.90999997</v>
      </c>
      <c r="M11" s="968">
        <v>772183979.89999998</v>
      </c>
      <c r="N11" s="968">
        <v>9285076175.1300011</v>
      </c>
      <c r="O11" s="49"/>
    </row>
    <row r="12" spans="1:16">
      <c r="A12" s="185" t="s">
        <v>492</v>
      </c>
      <c r="B12" s="968">
        <v>149227528.36000001</v>
      </c>
      <c r="C12" s="968">
        <v>89677905.140000001</v>
      </c>
      <c r="D12" s="968">
        <v>91383656.640000001</v>
      </c>
      <c r="E12" s="968">
        <v>100741884.34</v>
      </c>
      <c r="F12" s="968">
        <v>97308054.109999999</v>
      </c>
      <c r="G12" s="968">
        <v>110883284.95</v>
      </c>
      <c r="H12" s="968">
        <v>105383550.03</v>
      </c>
      <c r="I12" s="968">
        <v>110231842.98999999</v>
      </c>
      <c r="J12" s="968">
        <v>108124743.8</v>
      </c>
      <c r="K12" s="968">
        <v>111991092.98</v>
      </c>
      <c r="L12" s="968">
        <v>118945350.26000001</v>
      </c>
      <c r="M12" s="968">
        <v>111666331.09999999</v>
      </c>
      <c r="N12" s="968">
        <v>1305565224.6999998</v>
      </c>
      <c r="O12" s="38"/>
    </row>
    <row r="13" spans="1:16">
      <c r="A13" s="185" t="s">
        <v>493</v>
      </c>
      <c r="B13" s="968">
        <v>7130614.4500000002</v>
      </c>
      <c r="C13" s="968">
        <v>7583205.5499999998</v>
      </c>
      <c r="D13" s="968">
        <v>2557811.69</v>
      </c>
      <c r="E13" s="968">
        <v>3938499.6399999997</v>
      </c>
      <c r="F13" s="968">
        <v>2781600.06</v>
      </c>
      <c r="G13" s="968">
        <v>3869995.28</v>
      </c>
      <c r="H13" s="968">
        <v>4615435.0500000007</v>
      </c>
      <c r="I13" s="968">
        <v>3464050.5100000002</v>
      </c>
      <c r="J13" s="968">
        <v>5190688.91</v>
      </c>
      <c r="K13" s="968">
        <v>5831995.4400000004</v>
      </c>
      <c r="L13" s="968">
        <v>3987390.8899999997</v>
      </c>
      <c r="M13" s="968">
        <v>5588982.7199999997</v>
      </c>
      <c r="N13" s="968">
        <v>56540270.189999998</v>
      </c>
      <c r="O13" s="49"/>
    </row>
    <row r="14" spans="1:16">
      <c r="A14" s="185" t="s">
        <v>494</v>
      </c>
      <c r="B14" s="968">
        <v>19865271.260000002</v>
      </c>
      <c r="C14" s="968">
        <v>18882501.809999999</v>
      </c>
      <c r="D14" s="968">
        <v>19385156.350000001</v>
      </c>
      <c r="E14" s="968">
        <v>22942226.579999998</v>
      </c>
      <c r="F14" s="968">
        <v>19179401.91</v>
      </c>
      <c r="G14" s="968">
        <v>19361293.039999999</v>
      </c>
      <c r="H14" s="968">
        <v>19472572.140000001</v>
      </c>
      <c r="I14" s="968">
        <v>18726362.77</v>
      </c>
      <c r="J14" s="968">
        <v>19250075.390000001</v>
      </c>
      <c r="K14" s="968">
        <v>20828617.77</v>
      </c>
      <c r="L14" s="968">
        <v>19734320.640000001</v>
      </c>
      <c r="M14" s="968">
        <v>20515825.710000001</v>
      </c>
      <c r="N14" s="968">
        <v>238143625.37000003</v>
      </c>
      <c r="O14" s="49"/>
    </row>
    <row r="15" spans="1:16">
      <c r="A15" s="185" t="s">
        <v>495</v>
      </c>
      <c r="B15" s="968">
        <v>16946129.280000001</v>
      </c>
      <c r="C15" s="968">
        <v>19052937.34</v>
      </c>
      <c r="D15" s="968">
        <v>16387354.17</v>
      </c>
      <c r="E15" s="968">
        <v>17653252.850000001</v>
      </c>
      <c r="F15" s="968">
        <v>17185075.309999999</v>
      </c>
      <c r="G15" s="968">
        <v>17565437.440000001</v>
      </c>
      <c r="H15" s="968">
        <v>21050965.18</v>
      </c>
      <c r="I15" s="968">
        <v>21400198.23</v>
      </c>
      <c r="J15" s="968">
        <v>17631973.98</v>
      </c>
      <c r="K15" s="968">
        <v>17654917.059999999</v>
      </c>
      <c r="L15" s="968">
        <v>15084236.74</v>
      </c>
      <c r="M15" s="968">
        <v>16519518.210000001</v>
      </c>
      <c r="N15" s="968">
        <v>214131995.79000002</v>
      </c>
      <c r="O15" s="49"/>
    </row>
    <row r="16" spans="1:16">
      <c r="A16" s="185" t="s">
        <v>496</v>
      </c>
      <c r="B16" s="968">
        <v>11876358.890000001</v>
      </c>
      <c r="C16" s="968">
        <v>12499598.539999999</v>
      </c>
      <c r="D16" s="968">
        <v>9325888.5999999996</v>
      </c>
      <c r="E16" s="968">
        <v>10361036.91</v>
      </c>
      <c r="F16" s="968">
        <v>12523293.370000001</v>
      </c>
      <c r="G16" s="968">
        <v>10315865.26</v>
      </c>
      <c r="H16" s="968">
        <v>11757230.91</v>
      </c>
      <c r="I16" s="968">
        <v>11106837.25</v>
      </c>
      <c r="J16" s="968">
        <v>10932858.459999999</v>
      </c>
      <c r="K16" s="968">
        <v>11751934.02</v>
      </c>
      <c r="L16" s="968">
        <v>10718806.470000001</v>
      </c>
      <c r="M16" s="968">
        <v>13520096.869999999</v>
      </c>
      <c r="N16" s="968">
        <v>136689805.54999998</v>
      </c>
      <c r="P16" s="38"/>
    </row>
    <row r="17" spans="1:16">
      <c r="A17" s="184" t="s">
        <v>277</v>
      </c>
      <c r="B17" s="966">
        <v>944088545.63</v>
      </c>
      <c r="C17" s="966">
        <v>901548222.22000003</v>
      </c>
      <c r="D17" s="966">
        <v>997423326.04000008</v>
      </c>
      <c r="E17" s="966">
        <v>4269072163.0600009</v>
      </c>
      <c r="F17" s="966">
        <v>1042560138.2699999</v>
      </c>
      <c r="G17" s="966">
        <v>1137706949.4399998</v>
      </c>
      <c r="H17" s="966">
        <v>1181038092.9099998</v>
      </c>
      <c r="I17" s="966">
        <v>1309750778.6999998</v>
      </c>
      <c r="J17" s="966">
        <v>1080554730.4899998</v>
      </c>
      <c r="K17" s="966">
        <v>1148825028.3800004</v>
      </c>
      <c r="L17" s="966">
        <v>1002369585.9599999</v>
      </c>
      <c r="M17" s="966">
        <v>1067181541.6099999</v>
      </c>
      <c r="N17" s="966">
        <v>16082119102.709999</v>
      </c>
      <c r="O17" s="54"/>
    </row>
    <row r="18" spans="1:16">
      <c r="A18" s="185" t="s">
        <v>497</v>
      </c>
      <c r="B18" s="968">
        <v>912249377.09000003</v>
      </c>
      <c r="C18" s="968">
        <v>867939973.64999998</v>
      </c>
      <c r="D18" s="968">
        <v>969909257.60000002</v>
      </c>
      <c r="E18" s="968">
        <v>4236645085.5000005</v>
      </c>
      <c r="F18" s="968">
        <v>1015281513.77</v>
      </c>
      <c r="G18" s="968">
        <v>1114133934.1099999</v>
      </c>
      <c r="H18" s="968">
        <v>1145748066.1299999</v>
      </c>
      <c r="I18" s="968">
        <v>1283646221.71</v>
      </c>
      <c r="J18" s="968">
        <v>1055071550.3099999</v>
      </c>
      <c r="K18" s="968">
        <v>1128717266</v>
      </c>
      <c r="L18" s="968">
        <v>979593063.34000003</v>
      </c>
      <c r="M18" s="968">
        <v>1034750634.9</v>
      </c>
      <c r="N18" s="968">
        <v>15743685944.110001</v>
      </c>
    </row>
    <row r="19" spans="1:16">
      <c r="A19" s="185" t="s">
        <v>498</v>
      </c>
      <c r="B19" s="968">
        <v>0</v>
      </c>
      <c r="C19" s="968">
        <v>0</v>
      </c>
      <c r="D19" s="968">
        <v>0</v>
      </c>
      <c r="E19" s="968">
        <v>0</v>
      </c>
      <c r="F19" s="968">
        <v>0</v>
      </c>
      <c r="G19" s="968">
        <v>0</v>
      </c>
      <c r="H19" s="968">
        <v>0</v>
      </c>
      <c r="I19" s="968">
        <v>0</v>
      </c>
      <c r="J19" s="968">
        <v>0</v>
      </c>
      <c r="K19" s="968">
        <v>0</v>
      </c>
      <c r="L19" s="968">
        <v>0</v>
      </c>
      <c r="M19" s="968">
        <v>0</v>
      </c>
      <c r="N19" s="968">
        <v>0</v>
      </c>
    </row>
    <row r="20" spans="1:16">
      <c r="A20" s="185" t="s">
        <v>499</v>
      </c>
      <c r="B20" s="968">
        <v>0</v>
      </c>
      <c r="C20" s="968">
        <v>0</v>
      </c>
      <c r="D20" s="968">
        <v>0</v>
      </c>
      <c r="E20" s="968">
        <v>0</v>
      </c>
      <c r="F20" s="968">
        <v>0</v>
      </c>
      <c r="G20" s="968">
        <v>0</v>
      </c>
      <c r="H20" s="968">
        <v>0</v>
      </c>
      <c r="I20" s="968">
        <v>0</v>
      </c>
      <c r="J20" s="968">
        <v>0</v>
      </c>
      <c r="K20" s="968">
        <v>0</v>
      </c>
      <c r="L20" s="968">
        <v>0</v>
      </c>
      <c r="M20" s="968">
        <v>0</v>
      </c>
      <c r="N20" s="968">
        <v>0</v>
      </c>
    </row>
    <row r="21" spans="1:16">
      <c r="A21" s="185" t="s">
        <v>500</v>
      </c>
      <c r="B21" s="968">
        <v>3179695.48</v>
      </c>
      <c r="C21" s="968">
        <v>3352817.68</v>
      </c>
      <c r="D21" s="968">
        <v>2977255.02</v>
      </c>
      <c r="E21" s="968">
        <v>3761805.21</v>
      </c>
      <c r="F21" s="968">
        <v>3777618.32</v>
      </c>
      <c r="G21" s="968">
        <v>3202432.16</v>
      </c>
      <c r="H21" s="968">
        <v>5209125.68</v>
      </c>
      <c r="I21" s="968">
        <v>3266036.04</v>
      </c>
      <c r="J21" s="968">
        <v>4335368.7699999996</v>
      </c>
      <c r="K21" s="968">
        <v>3002546.97</v>
      </c>
      <c r="L21" s="968">
        <v>3633796.46</v>
      </c>
      <c r="M21" s="968">
        <v>3547561.46</v>
      </c>
      <c r="N21" s="968">
        <v>43246059.25</v>
      </c>
    </row>
    <row r="22" spans="1:16">
      <c r="A22" s="185" t="s">
        <v>501</v>
      </c>
      <c r="B22" s="968">
        <v>18935284.210000001</v>
      </c>
      <c r="C22" s="968">
        <v>23573785.190000001</v>
      </c>
      <c r="D22" s="968">
        <v>18925688.620000001</v>
      </c>
      <c r="E22" s="968">
        <v>22259647.440000001</v>
      </c>
      <c r="F22" s="968">
        <v>17350740.800000001</v>
      </c>
      <c r="G22" s="968">
        <v>14244146.18</v>
      </c>
      <c r="H22" s="968">
        <v>12926156.09</v>
      </c>
      <c r="I22" s="968">
        <v>16160235.99</v>
      </c>
      <c r="J22" s="968">
        <v>14380342.689999999</v>
      </c>
      <c r="K22" s="968">
        <v>10031197.27</v>
      </c>
      <c r="L22" s="968">
        <v>11008603.91</v>
      </c>
      <c r="M22" s="968">
        <v>17144989.559999999</v>
      </c>
      <c r="N22" s="968">
        <v>196940817.95000002</v>
      </c>
    </row>
    <row r="23" spans="1:16">
      <c r="A23" s="185" t="s">
        <v>502</v>
      </c>
      <c r="B23" s="968">
        <v>1597395.8</v>
      </c>
      <c r="C23" s="968">
        <v>1650877.8</v>
      </c>
      <c r="D23" s="968">
        <v>1650877.8</v>
      </c>
      <c r="E23" s="968">
        <v>1650877.8</v>
      </c>
      <c r="F23" s="968">
        <v>1650877.8</v>
      </c>
      <c r="G23" s="968">
        <v>1650877.8</v>
      </c>
      <c r="H23" s="968">
        <v>1650877.8</v>
      </c>
      <c r="I23" s="968">
        <v>1650877.8</v>
      </c>
      <c r="J23" s="968">
        <v>1650877.8</v>
      </c>
      <c r="K23" s="968">
        <v>1575837.9</v>
      </c>
      <c r="L23" s="968">
        <v>1575837.9</v>
      </c>
      <c r="M23" s="968">
        <v>1575837.9</v>
      </c>
      <c r="N23" s="968">
        <v>19531931.900000002</v>
      </c>
    </row>
    <row r="24" spans="1:16">
      <c r="A24" s="185" t="s">
        <v>503</v>
      </c>
      <c r="B24" s="968">
        <v>2179983.2200000002</v>
      </c>
      <c r="C24" s="968">
        <v>3630154.1</v>
      </c>
      <c r="D24" s="968">
        <v>3380322.4499999997</v>
      </c>
      <c r="E24" s="968">
        <v>3111352.4</v>
      </c>
      <c r="F24" s="968">
        <v>3427420.64</v>
      </c>
      <c r="G24" s="968">
        <v>3779313.52</v>
      </c>
      <c r="H24" s="968">
        <v>4375051.4800000004</v>
      </c>
      <c r="I24" s="968">
        <v>4208764.0600000005</v>
      </c>
      <c r="J24" s="968">
        <v>2900674.36</v>
      </c>
      <c r="K24" s="968">
        <v>4944170.66</v>
      </c>
      <c r="L24" s="968">
        <v>2231371.4300000002</v>
      </c>
      <c r="M24" s="968">
        <v>5306309.8899999997</v>
      </c>
      <c r="N24" s="968">
        <v>43474888.210000001</v>
      </c>
      <c r="O24" s="38"/>
      <c r="P24" s="38"/>
    </row>
    <row r="25" spans="1:16">
      <c r="A25" s="185" t="s">
        <v>504</v>
      </c>
      <c r="B25" s="968">
        <v>5382005.9299999997</v>
      </c>
      <c r="C25" s="968">
        <v>436136.69</v>
      </c>
      <c r="D25" s="968">
        <v>75268.36</v>
      </c>
      <c r="E25" s="968">
        <v>1114314.17</v>
      </c>
      <c r="F25" s="968">
        <v>625774.92000000004</v>
      </c>
      <c r="G25" s="968">
        <v>257290.62</v>
      </c>
      <c r="H25" s="968">
        <v>10502176.75</v>
      </c>
      <c r="I25" s="968">
        <v>340419.8</v>
      </c>
      <c r="J25" s="968">
        <v>1749502.82</v>
      </c>
      <c r="K25" s="968">
        <v>114651.2</v>
      </c>
      <c r="L25" s="968">
        <v>3877970.53</v>
      </c>
      <c r="M25" s="968">
        <v>4151992.87</v>
      </c>
      <c r="N25" s="968">
        <v>28627504.660000004</v>
      </c>
      <c r="O25" s="57"/>
      <c r="P25" s="39"/>
    </row>
    <row r="26" spans="1:16">
      <c r="A26" s="185" t="s">
        <v>505</v>
      </c>
      <c r="B26" s="968">
        <v>564803.9</v>
      </c>
      <c r="C26" s="968">
        <v>964477.11</v>
      </c>
      <c r="D26" s="968">
        <v>504656.19</v>
      </c>
      <c r="E26" s="968">
        <v>529080.54</v>
      </c>
      <c r="F26" s="968">
        <v>446192.02</v>
      </c>
      <c r="G26" s="968">
        <v>438955.05</v>
      </c>
      <c r="H26" s="968">
        <v>626638.98</v>
      </c>
      <c r="I26" s="968">
        <v>478223.3</v>
      </c>
      <c r="J26" s="968">
        <v>466413.74</v>
      </c>
      <c r="K26" s="968">
        <v>439358.38</v>
      </c>
      <c r="L26" s="968">
        <v>448942.39</v>
      </c>
      <c r="M26" s="968">
        <v>704215.03</v>
      </c>
      <c r="N26" s="968">
        <v>6611956.6299999999</v>
      </c>
      <c r="O26" s="57"/>
      <c r="P26" s="39"/>
    </row>
    <row r="27" spans="1:16">
      <c r="A27" s="184" t="s">
        <v>276</v>
      </c>
      <c r="B27" s="966">
        <v>863112638.12</v>
      </c>
      <c r="C27" s="966">
        <v>465172418.82000005</v>
      </c>
      <c r="D27" s="966">
        <v>529748486.5</v>
      </c>
      <c r="E27" s="966">
        <v>612219975.97000003</v>
      </c>
      <c r="F27" s="966">
        <v>1050672591.41</v>
      </c>
      <c r="G27" s="966">
        <v>564880920.44000006</v>
      </c>
      <c r="H27" s="966">
        <v>552002964.80999994</v>
      </c>
      <c r="I27" s="966">
        <v>550531592.92999995</v>
      </c>
      <c r="J27" s="966">
        <v>483214755.49000001</v>
      </c>
      <c r="K27" s="966">
        <v>716339140.07999992</v>
      </c>
      <c r="L27" s="966">
        <v>595240417.85000002</v>
      </c>
      <c r="M27" s="966">
        <v>690944720.17999995</v>
      </c>
      <c r="N27" s="966">
        <v>7674080622.6000004</v>
      </c>
      <c r="O27" s="57"/>
      <c r="P27" s="39"/>
    </row>
    <row r="28" spans="1:16">
      <c r="A28" s="185" t="s">
        <v>506</v>
      </c>
      <c r="B28" s="968">
        <v>236142827.91</v>
      </c>
      <c r="C28" s="968">
        <v>89466825.739999995</v>
      </c>
      <c r="D28" s="968">
        <v>173193990.02000001</v>
      </c>
      <c r="E28" s="968">
        <v>165246779.00999999</v>
      </c>
      <c r="F28" s="968">
        <v>297937487.69999999</v>
      </c>
      <c r="G28" s="968">
        <v>214668588.96000001</v>
      </c>
      <c r="H28" s="968">
        <v>200745097.94999999</v>
      </c>
      <c r="I28" s="968">
        <v>156834022.69</v>
      </c>
      <c r="J28" s="968">
        <v>97803529.689999998</v>
      </c>
      <c r="K28" s="968">
        <v>272858167.33999997</v>
      </c>
      <c r="L28" s="968">
        <v>237044314.93000001</v>
      </c>
      <c r="M28" s="968">
        <v>168666172.12</v>
      </c>
      <c r="N28" s="968">
        <v>2310607804.0599999</v>
      </c>
      <c r="O28" s="57"/>
      <c r="P28" s="39"/>
    </row>
    <row r="29" spans="1:16">
      <c r="A29" s="185" t="s">
        <v>507</v>
      </c>
      <c r="B29" s="968">
        <v>32778293.199999999</v>
      </c>
      <c r="C29" s="968">
        <v>28392085.710000001</v>
      </c>
      <c r="D29" s="968">
        <v>35093483.130000003</v>
      </c>
      <c r="E29" s="968">
        <v>44703542.689999998</v>
      </c>
      <c r="F29" s="968">
        <v>21204167.219999999</v>
      </c>
      <c r="G29" s="968">
        <v>21481380.809999999</v>
      </c>
      <c r="H29" s="968">
        <v>19855546.73</v>
      </c>
      <c r="I29" s="968">
        <v>15992168.939999999</v>
      </c>
      <c r="J29" s="968">
        <v>14699253.560000001</v>
      </c>
      <c r="K29" s="968">
        <v>24087607.460000001</v>
      </c>
      <c r="L29" s="968">
        <v>21007960.670000002</v>
      </c>
      <c r="M29" s="968">
        <v>14928352.92</v>
      </c>
      <c r="N29" s="968">
        <v>294223843.04000002</v>
      </c>
      <c r="O29" s="57"/>
      <c r="P29" s="39"/>
    </row>
    <row r="30" spans="1:16">
      <c r="A30" s="185" t="s">
        <v>508</v>
      </c>
      <c r="B30" s="968">
        <v>426567557.41000003</v>
      </c>
      <c r="C30" s="968">
        <v>178245263.66</v>
      </c>
      <c r="D30" s="968">
        <v>200966472.31999999</v>
      </c>
      <c r="E30" s="968">
        <v>282193142.16000003</v>
      </c>
      <c r="F30" s="968">
        <v>176406116.94999999</v>
      </c>
      <c r="G30" s="968">
        <v>201332876.18000001</v>
      </c>
      <c r="H30" s="968">
        <v>217751274.19</v>
      </c>
      <c r="I30" s="968">
        <v>181500894.56999999</v>
      </c>
      <c r="J30" s="968">
        <v>245566683.94999999</v>
      </c>
      <c r="K30" s="968">
        <v>302870713.49000001</v>
      </c>
      <c r="L30" s="968">
        <v>184410911.22999999</v>
      </c>
      <c r="M30" s="968">
        <v>369880154.87</v>
      </c>
      <c r="N30" s="968">
        <v>2967692060.98</v>
      </c>
      <c r="O30" s="57"/>
      <c r="P30" s="39"/>
    </row>
    <row r="31" spans="1:16">
      <c r="A31" s="185" t="s">
        <v>509</v>
      </c>
      <c r="B31" s="968">
        <v>535677.34</v>
      </c>
      <c r="C31" s="968">
        <v>630754.63</v>
      </c>
      <c r="D31" s="968">
        <v>512854.21</v>
      </c>
      <c r="E31" s="968">
        <v>594955.71</v>
      </c>
      <c r="F31" s="968">
        <v>680161.92999999993</v>
      </c>
      <c r="G31" s="968">
        <v>713741.88</v>
      </c>
      <c r="H31" s="968">
        <v>688822.7</v>
      </c>
      <c r="I31" s="968">
        <v>696355.09</v>
      </c>
      <c r="J31" s="968">
        <v>659833.51</v>
      </c>
      <c r="K31" s="968">
        <v>595469.42000000004</v>
      </c>
      <c r="L31" s="968">
        <v>597409.79</v>
      </c>
      <c r="M31" s="968">
        <v>643638.54</v>
      </c>
      <c r="N31" s="968">
        <v>7549674.7499999991</v>
      </c>
      <c r="O31" s="57"/>
      <c r="P31" s="39"/>
    </row>
    <row r="32" spans="1:16">
      <c r="A32" s="185" t="s">
        <v>510</v>
      </c>
      <c r="B32" s="968">
        <v>14437000</v>
      </c>
      <c r="C32" s="968">
        <v>14876256</v>
      </c>
      <c r="D32" s="968">
        <v>14964144</v>
      </c>
      <c r="E32" s="968">
        <v>14964144</v>
      </c>
      <c r="F32" s="968">
        <v>14900732</v>
      </c>
      <c r="G32" s="968">
        <v>14896491</v>
      </c>
      <c r="H32" s="968">
        <v>14896491</v>
      </c>
      <c r="I32" s="968">
        <v>14957399</v>
      </c>
      <c r="J32" s="968">
        <v>14957399</v>
      </c>
      <c r="K32" s="968">
        <v>14280666</v>
      </c>
      <c r="L32" s="968">
        <v>14280766</v>
      </c>
      <c r="M32" s="968">
        <v>14378773</v>
      </c>
      <c r="N32" s="968">
        <v>176790261</v>
      </c>
      <c r="O32" s="57"/>
      <c r="P32" s="39"/>
    </row>
    <row r="33" spans="1:16">
      <c r="A33" s="185" t="s">
        <v>511</v>
      </c>
      <c r="B33" s="968">
        <v>9456910.4900000002</v>
      </c>
      <c r="C33" s="968">
        <v>5559109.79</v>
      </c>
      <c r="D33" s="968">
        <v>4334825.74</v>
      </c>
      <c r="E33" s="968">
        <v>3561872.11</v>
      </c>
      <c r="F33" s="968">
        <v>3081487.25</v>
      </c>
      <c r="G33" s="968">
        <v>3290064.46</v>
      </c>
      <c r="H33" s="968">
        <v>3425713.68</v>
      </c>
      <c r="I33" s="968">
        <v>3038847.59</v>
      </c>
      <c r="J33" s="968">
        <v>3381169.6</v>
      </c>
      <c r="K33" s="968">
        <v>3513813.69</v>
      </c>
      <c r="L33" s="968">
        <v>3094561.32</v>
      </c>
      <c r="M33" s="968">
        <v>2942001.13</v>
      </c>
      <c r="N33" s="968">
        <v>48680376.850000001</v>
      </c>
      <c r="O33" s="38"/>
      <c r="P33" s="39"/>
    </row>
    <row r="34" spans="1:16">
      <c r="A34" s="185" t="s">
        <v>512</v>
      </c>
      <c r="B34" s="968">
        <v>0</v>
      </c>
      <c r="C34" s="968">
        <v>0</v>
      </c>
      <c r="D34" s="968">
        <v>0</v>
      </c>
      <c r="E34" s="968">
        <v>0</v>
      </c>
      <c r="F34" s="968">
        <v>0</v>
      </c>
      <c r="G34" s="968">
        <v>0</v>
      </c>
      <c r="H34" s="968">
        <v>0</v>
      </c>
      <c r="I34" s="968">
        <v>0</v>
      </c>
      <c r="J34" s="968">
        <v>0</v>
      </c>
      <c r="K34" s="968">
        <v>0</v>
      </c>
      <c r="L34" s="968">
        <v>0</v>
      </c>
      <c r="M34" s="968">
        <v>0</v>
      </c>
      <c r="N34" s="968">
        <v>0</v>
      </c>
      <c r="O34" s="38"/>
      <c r="P34" s="39"/>
    </row>
    <row r="35" spans="1:16">
      <c r="A35" s="185" t="s">
        <v>513</v>
      </c>
      <c r="B35" s="968">
        <v>143194371.77000001</v>
      </c>
      <c r="C35" s="968">
        <v>148002123.28999999</v>
      </c>
      <c r="D35" s="968">
        <v>100682717.08</v>
      </c>
      <c r="E35" s="968">
        <v>100955540.28999999</v>
      </c>
      <c r="F35" s="968">
        <v>536462438.36000001</v>
      </c>
      <c r="G35" s="968">
        <v>108497777.15000001</v>
      </c>
      <c r="H35" s="968">
        <v>94640018.560000002</v>
      </c>
      <c r="I35" s="968">
        <v>177511905.05000001</v>
      </c>
      <c r="J35" s="968">
        <v>106146886.18000001</v>
      </c>
      <c r="K35" s="968">
        <v>98132702.680000007</v>
      </c>
      <c r="L35" s="968">
        <v>134804493.91</v>
      </c>
      <c r="M35" s="968">
        <v>119505627.59999999</v>
      </c>
      <c r="N35" s="968">
        <v>1868536601.9200001</v>
      </c>
      <c r="O35" s="38"/>
      <c r="P35" s="39"/>
    </row>
    <row r="36" spans="1:16">
      <c r="A36" s="184" t="s">
        <v>274</v>
      </c>
      <c r="B36" s="966">
        <v>46086332.990000002</v>
      </c>
      <c r="C36" s="966">
        <v>94059585.420000002</v>
      </c>
      <c r="D36" s="966">
        <v>58475017.689999998</v>
      </c>
      <c r="E36" s="966">
        <v>45738532.519999996</v>
      </c>
      <c r="F36" s="966">
        <v>45523158.609999999</v>
      </c>
      <c r="G36" s="966">
        <v>48910879.780000001</v>
      </c>
      <c r="H36" s="966">
        <v>44155985.590000004</v>
      </c>
      <c r="I36" s="966">
        <v>64773496.879999995</v>
      </c>
      <c r="J36" s="966">
        <v>67699977.709999993</v>
      </c>
      <c r="K36" s="966">
        <v>48974727.700000003</v>
      </c>
      <c r="L36" s="966">
        <v>66125422.099999994</v>
      </c>
      <c r="M36" s="966">
        <v>57242546.670000002</v>
      </c>
      <c r="N36" s="966">
        <v>687765663.65999997</v>
      </c>
      <c r="O36" s="38"/>
      <c r="P36" s="39"/>
    </row>
    <row r="37" spans="1:16">
      <c r="A37" s="184" t="s">
        <v>180</v>
      </c>
      <c r="B37" s="966">
        <v>294106040.94</v>
      </c>
      <c r="C37" s="966">
        <v>330503425.84999996</v>
      </c>
      <c r="D37" s="966">
        <v>657475659.38</v>
      </c>
      <c r="E37" s="966">
        <v>1497550890.5599999</v>
      </c>
      <c r="F37" s="966">
        <v>298331985.39999998</v>
      </c>
      <c r="G37" s="966">
        <v>273497799.5</v>
      </c>
      <c r="H37" s="966">
        <v>313005485.86000001</v>
      </c>
      <c r="I37" s="966">
        <v>442306073.35000008</v>
      </c>
      <c r="J37" s="966">
        <v>588770260.52999997</v>
      </c>
      <c r="K37" s="966">
        <v>1284913397.2499998</v>
      </c>
      <c r="L37" s="966">
        <v>402491855.33010674</v>
      </c>
      <c r="M37" s="966">
        <v>270929651.49000001</v>
      </c>
      <c r="N37" s="966">
        <v>6653882525.4401064</v>
      </c>
      <c r="O37" s="38"/>
      <c r="P37" s="39"/>
    </row>
    <row r="38" spans="1:16">
      <c r="A38" s="185" t="s">
        <v>514</v>
      </c>
      <c r="B38" s="968">
        <v>110518425.73</v>
      </c>
      <c r="C38" s="968">
        <v>105471882.86</v>
      </c>
      <c r="D38" s="968">
        <v>154761748.88999999</v>
      </c>
      <c r="E38" s="968">
        <v>161644102.86000001</v>
      </c>
      <c r="F38" s="968">
        <v>119278035.38</v>
      </c>
      <c r="G38" s="968">
        <v>134172328.86</v>
      </c>
      <c r="H38" s="968">
        <v>130652885.81</v>
      </c>
      <c r="I38" s="968">
        <v>134333902.24000001</v>
      </c>
      <c r="J38" s="968">
        <v>136525693.38</v>
      </c>
      <c r="K38" s="968">
        <v>159485251.99000001</v>
      </c>
      <c r="L38" s="968">
        <v>229652436.08000001</v>
      </c>
      <c r="M38" s="968">
        <v>152767533.11000001</v>
      </c>
      <c r="N38" s="968">
        <v>1729264227.1900001</v>
      </c>
      <c r="O38" s="38"/>
      <c r="P38" s="39"/>
    </row>
    <row r="39" spans="1:16">
      <c r="A39" s="185" t="s">
        <v>515</v>
      </c>
      <c r="B39" s="968">
        <v>56487513.469999999</v>
      </c>
      <c r="C39" s="968">
        <v>33409207.350000001</v>
      </c>
      <c r="D39" s="968">
        <v>64240885.18</v>
      </c>
      <c r="E39" s="968">
        <v>1248534472.54</v>
      </c>
      <c r="F39" s="968">
        <v>93052978.950000003</v>
      </c>
      <c r="G39" s="968">
        <v>56950214.799999997</v>
      </c>
      <c r="H39" s="968">
        <v>81365304.5</v>
      </c>
      <c r="I39" s="968">
        <v>180606263.48000002</v>
      </c>
      <c r="J39" s="968">
        <v>86361736.670000002</v>
      </c>
      <c r="K39" s="968">
        <v>1049635341.64</v>
      </c>
      <c r="L39" s="968">
        <v>69465517.069999993</v>
      </c>
      <c r="M39" s="968">
        <v>44388916.770000003</v>
      </c>
      <c r="N39" s="968">
        <v>3064498352.4200001</v>
      </c>
      <c r="O39" s="38"/>
      <c r="P39" s="39"/>
    </row>
    <row r="40" spans="1:16">
      <c r="A40" s="185" t="s">
        <v>516</v>
      </c>
      <c r="B40" s="968">
        <v>15905183.970000001</v>
      </c>
      <c r="C40" s="968">
        <v>97383269.569999993</v>
      </c>
      <c r="D40" s="968">
        <v>362268521.48000002</v>
      </c>
      <c r="E40" s="968">
        <v>32580942.510000002</v>
      </c>
      <c r="F40" s="968">
        <v>24767161.960000001</v>
      </c>
      <c r="G40" s="968">
        <v>20045132.059999999</v>
      </c>
      <c r="H40" s="968">
        <v>20419038.550000001</v>
      </c>
      <c r="I40" s="968">
        <v>60144274.530000001</v>
      </c>
      <c r="J40" s="968">
        <v>299451759.75999999</v>
      </c>
      <c r="K40" s="968">
        <v>15225272.1</v>
      </c>
      <c r="L40" s="968">
        <v>12389962.49</v>
      </c>
      <c r="M40" s="968">
        <v>10275940.92</v>
      </c>
      <c r="N40" s="968">
        <v>970856459.89999986</v>
      </c>
      <c r="O40" s="38"/>
      <c r="P40" s="39"/>
    </row>
    <row r="41" spans="1:16">
      <c r="A41" s="185" t="s">
        <v>517</v>
      </c>
      <c r="B41" s="968">
        <v>6551013.8300000001</v>
      </c>
      <c r="C41" s="968">
        <v>22574267.350000001</v>
      </c>
      <c r="D41" s="968">
        <v>6157097.0199999996</v>
      </c>
      <c r="E41" s="968">
        <v>8538924.0500000007</v>
      </c>
      <c r="F41" s="968">
        <v>5470342.79</v>
      </c>
      <c r="G41" s="968">
        <v>4987674.8899999997</v>
      </c>
      <c r="H41" s="968">
        <v>4578539.9800000004</v>
      </c>
      <c r="I41" s="968">
        <v>4654905.4800000004</v>
      </c>
      <c r="J41" s="968">
        <v>14126159.01</v>
      </c>
      <c r="K41" s="968">
        <v>6985753.8099999996</v>
      </c>
      <c r="L41" s="968">
        <v>12567483.449999999</v>
      </c>
      <c r="M41" s="968">
        <v>5138915.71</v>
      </c>
      <c r="N41" s="968">
        <v>102331077.37</v>
      </c>
      <c r="O41" s="38"/>
      <c r="P41" s="39"/>
    </row>
    <row r="42" spans="1:16">
      <c r="A42" s="185" t="s">
        <v>518</v>
      </c>
      <c r="B42" s="968">
        <v>0</v>
      </c>
      <c r="C42" s="968">
        <v>0</v>
      </c>
      <c r="D42" s="968">
        <v>0</v>
      </c>
      <c r="E42" s="968">
        <v>0</v>
      </c>
      <c r="F42" s="968">
        <v>0</v>
      </c>
      <c r="G42" s="968">
        <v>0</v>
      </c>
      <c r="H42" s="968">
        <v>0</v>
      </c>
      <c r="I42" s="968">
        <v>0</v>
      </c>
      <c r="J42" s="968">
        <v>0</v>
      </c>
      <c r="K42" s="968">
        <v>0</v>
      </c>
      <c r="L42" s="968">
        <v>0</v>
      </c>
      <c r="M42" s="968">
        <v>0</v>
      </c>
      <c r="N42" s="968">
        <v>0</v>
      </c>
      <c r="O42" s="38"/>
      <c r="P42" s="39"/>
    </row>
    <row r="43" spans="1:16">
      <c r="A43" s="185" t="s">
        <v>709</v>
      </c>
      <c r="B43" s="968">
        <v>44570.37</v>
      </c>
      <c r="C43" s="968">
        <v>464701.89</v>
      </c>
      <c r="D43" s="968">
        <v>77709.959999999992</v>
      </c>
      <c r="E43" s="968">
        <v>95501.9</v>
      </c>
      <c r="F43" s="968">
        <v>49725.19</v>
      </c>
      <c r="G43" s="968">
        <v>44403.86</v>
      </c>
      <c r="H43" s="968">
        <v>153259.28</v>
      </c>
      <c r="I43" s="968">
        <v>60606.22</v>
      </c>
      <c r="J43" s="968">
        <v>72851.12</v>
      </c>
      <c r="K43" s="968">
        <v>44629.47</v>
      </c>
      <c r="L43" s="968">
        <v>98813.84</v>
      </c>
      <c r="M43" s="968">
        <v>329343.62</v>
      </c>
      <c r="N43" s="968">
        <v>1536116.7200000002</v>
      </c>
      <c r="O43" s="38"/>
      <c r="P43" s="39"/>
    </row>
    <row r="44" spans="1:16">
      <c r="A44" s="185" t="s">
        <v>520</v>
      </c>
      <c r="B44" s="968">
        <v>78582892.790000007</v>
      </c>
      <c r="C44" s="968">
        <v>32338778.25</v>
      </c>
      <c r="D44" s="968">
        <v>35836128.189999998</v>
      </c>
      <c r="E44" s="968">
        <v>14157213.34</v>
      </c>
      <c r="F44" s="968">
        <v>11666927</v>
      </c>
      <c r="G44" s="968">
        <v>31931894.149999999</v>
      </c>
      <c r="H44" s="968">
        <v>45646839.609999999</v>
      </c>
      <c r="I44" s="968">
        <v>31843093.920000002</v>
      </c>
      <c r="J44" s="968">
        <v>6427384.1399999997</v>
      </c>
      <c r="K44" s="968">
        <v>15451245.609999999</v>
      </c>
      <c r="L44" s="968">
        <v>19348251.710000001</v>
      </c>
      <c r="M44" s="968">
        <v>23058747.609999999</v>
      </c>
      <c r="N44" s="968">
        <v>346289396.32000005</v>
      </c>
      <c r="O44" s="38"/>
      <c r="P44" s="39"/>
    </row>
    <row r="45" spans="1:16">
      <c r="A45" s="185" t="s">
        <v>521</v>
      </c>
      <c r="B45" s="968">
        <v>7294329.7699999996</v>
      </c>
      <c r="C45" s="968">
        <v>4963976.1399999997</v>
      </c>
      <c r="D45" s="968">
        <v>5437483.29</v>
      </c>
      <c r="E45" s="968">
        <v>4719589.75</v>
      </c>
      <c r="F45" s="968">
        <v>5423026.6600000001</v>
      </c>
      <c r="G45" s="968">
        <v>4990604.17</v>
      </c>
      <c r="H45" s="968">
        <v>5190143.59</v>
      </c>
      <c r="I45" s="968">
        <v>6066593.7400000002</v>
      </c>
      <c r="J45" s="968">
        <v>6586021.3099999996</v>
      </c>
      <c r="K45" s="968">
        <v>6318460.0099999998</v>
      </c>
      <c r="L45" s="968">
        <v>6193881.4400000004</v>
      </c>
      <c r="M45" s="968">
        <v>5499030.5199999996</v>
      </c>
      <c r="N45" s="968">
        <v>68683140.390000001</v>
      </c>
      <c r="O45" s="38"/>
      <c r="P45" s="39"/>
    </row>
    <row r="46" spans="1:16">
      <c r="A46" s="185" t="s">
        <v>522</v>
      </c>
      <c r="B46" s="968">
        <v>18722111.010000002</v>
      </c>
      <c r="C46" s="968">
        <v>33897342.439999998</v>
      </c>
      <c r="D46" s="968">
        <v>28696085.370000001</v>
      </c>
      <c r="E46" s="968">
        <v>27280143.609999999</v>
      </c>
      <c r="F46" s="968">
        <v>38623787.469999999</v>
      </c>
      <c r="G46" s="968">
        <v>20375546.709999997</v>
      </c>
      <c r="H46" s="968">
        <v>24999474.539999999</v>
      </c>
      <c r="I46" s="968">
        <v>24596433.740000002</v>
      </c>
      <c r="J46" s="968">
        <v>39218655.140000001</v>
      </c>
      <c r="K46" s="968">
        <v>31767442.620000001</v>
      </c>
      <c r="L46" s="968">
        <v>52775509.250106804</v>
      </c>
      <c r="M46" s="968">
        <v>29471223.23</v>
      </c>
      <c r="N46" s="968">
        <v>370423755.13010687</v>
      </c>
      <c r="O46" s="38"/>
      <c r="P46" s="39"/>
    </row>
    <row r="47" spans="1:16" ht="15.75" customHeight="1">
      <c r="A47" s="184" t="s">
        <v>288</v>
      </c>
      <c r="B47" s="966">
        <v>2408224456.9300003</v>
      </c>
      <c r="C47" s="966">
        <v>1697091901.9299998</v>
      </c>
      <c r="D47" s="966">
        <v>1642658835.6199999</v>
      </c>
      <c r="E47" s="966">
        <v>1824625740.1299999</v>
      </c>
      <c r="F47" s="966">
        <v>1711948971.24</v>
      </c>
      <c r="G47" s="966">
        <v>1766932889.4200001</v>
      </c>
      <c r="H47" s="966">
        <v>1760177170.4000001</v>
      </c>
      <c r="I47" s="966">
        <v>1903413340.6600001</v>
      </c>
      <c r="J47" s="966">
        <v>1926115575.6800003</v>
      </c>
      <c r="K47" s="966">
        <v>1854537987.54</v>
      </c>
      <c r="L47" s="966">
        <v>1875862056.2299998</v>
      </c>
      <c r="M47" s="966">
        <v>2060984044.49</v>
      </c>
      <c r="N47" s="966">
        <v>22432572970.27</v>
      </c>
      <c r="O47" s="38"/>
      <c r="P47" s="39"/>
    </row>
    <row r="48" spans="1:16" ht="15" customHeight="1">
      <c r="A48" s="184" t="s">
        <v>289</v>
      </c>
      <c r="B48" s="966">
        <v>2283653271.3099999</v>
      </c>
      <c r="C48" s="966">
        <v>1581435422.03</v>
      </c>
      <c r="D48" s="966">
        <v>1533148663.3699999</v>
      </c>
      <c r="E48" s="966">
        <v>1706503785.3599999</v>
      </c>
      <c r="F48" s="966">
        <v>1584998094.3599999</v>
      </c>
      <c r="G48" s="966">
        <v>1653971008.3800001</v>
      </c>
      <c r="H48" s="966">
        <v>1637165775.5799999</v>
      </c>
      <c r="I48" s="966">
        <v>1784121208.5</v>
      </c>
      <c r="J48" s="966">
        <v>1790715118.6700001</v>
      </c>
      <c r="K48" s="966">
        <v>1730836100.26</v>
      </c>
      <c r="L48" s="966">
        <v>1756917456.8399999</v>
      </c>
      <c r="M48" s="966">
        <v>1926405536.27</v>
      </c>
      <c r="N48" s="966">
        <v>20969871440.93</v>
      </c>
      <c r="O48" s="38"/>
      <c r="P48" s="39"/>
    </row>
    <row r="49" spans="1:18">
      <c r="A49" s="185" t="s">
        <v>523</v>
      </c>
      <c r="B49" s="968">
        <v>2283653271.3099999</v>
      </c>
      <c r="C49" s="968">
        <v>1581435422.03</v>
      </c>
      <c r="D49" s="968">
        <v>1533148663.3699999</v>
      </c>
      <c r="E49" s="968">
        <v>1706503785.3599999</v>
      </c>
      <c r="F49" s="968">
        <v>1584998094.3599999</v>
      </c>
      <c r="G49" s="968">
        <v>1653971008.3800001</v>
      </c>
      <c r="H49" s="968">
        <v>1637165775.5799999</v>
      </c>
      <c r="I49" s="968">
        <v>1784121208.5</v>
      </c>
      <c r="J49" s="968">
        <v>1790715118.6700001</v>
      </c>
      <c r="K49" s="968">
        <v>1730836100.26</v>
      </c>
      <c r="L49" s="968">
        <v>1756917456.8399999</v>
      </c>
      <c r="M49" s="968">
        <v>1926405536.27</v>
      </c>
      <c r="N49" s="968">
        <v>20969871440.93</v>
      </c>
    </row>
    <row r="50" spans="1:18">
      <c r="A50" s="184" t="s">
        <v>279</v>
      </c>
      <c r="B50" s="966">
        <v>28563462.259999998</v>
      </c>
      <c r="C50" s="966">
        <v>27480162.810000002</v>
      </c>
      <c r="D50" s="966">
        <v>17782104.25</v>
      </c>
      <c r="E50" s="966">
        <v>27771559.670000002</v>
      </c>
      <c r="F50" s="966">
        <v>26857210.52</v>
      </c>
      <c r="G50" s="966">
        <v>26559183.509999998</v>
      </c>
      <c r="H50" s="966">
        <v>27117340.93</v>
      </c>
      <c r="I50" s="966">
        <v>28387247.219999999</v>
      </c>
      <c r="J50" s="966">
        <v>23668853.640000001</v>
      </c>
      <c r="K50" s="966">
        <v>26109104.509999998</v>
      </c>
      <c r="L50" s="966">
        <v>26629987.100000001</v>
      </c>
      <c r="M50" s="966">
        <v>25847622.41</v>
      </c>
      <c r="N50" s="966">
        <v>312773838.83000004</v>
      </c>
      <c r="R50" s="38"/>
    </row>
    <row r="51" spans="1:18">
      <c r="A51" s="185" t="s">
        <v>524</v>
      </c>
      <c r="B51" s="968">
        <v>0</v>
      </c>
      <c r="C51" s="968">
        <v>0</v>
      </c>
      <c r="D51" s="968">
        <v>0</v>
      </c>
      <c r="E51" s="968">
        <v>0</v>
      </c>
      <c r="F51" s="968">
        <v>0</v>
      </c>
      <c r="G51" s="968">
        <v>0</v>
      </c>
      <c r="H51" s="968">
        <v>0</v>
      </c>
      <c r="I51" s="968">
        <v>0</v>
      </c>
      <c r="J51" s="968">
        <v>0</v>
      </c>
      <c r="K51" s="968">
        <v>0</v>
      </c>
      <c r="L51" s="968">
        <v>0</v>
      </c>
      <c r="M51" s="968">
        <v>0</v>
      </c>
      <c r="N51" s="968">
        <v>0</v>
      </c>
    </row>
    <row r="52" spans="1:18">
      <c r="A52" s="185" t="s">
        <v>525</v>
      </c>
      <c r="B52" s="968">
        <v>0</v>
      </c>
      <c r="C52" s="968">
        <v>0</v>
      </c>
      <c r="D52" s="968">
        <v>0</v>
      </c>
      <c r="E52" s="968">
        <v>0</v>
      </c>
      <c r="F52" s="968">
        <v>0</v>
      </c>
      <c r="G52" s="968">
        <v>0</v>
      </c>
      <c r="H52" s="968">
        <v>0</v>
      </c>
      <c r="I52" s="968">
        <v>0</v>
      </c>
      <c r="J52" s="968">
        <v>0</v>
      </c>
      <c r="K52" s="968">
        <v>0</v>
      </c>
      <c r="L52" s="968">
        <v>0</v>
      </c>
      <c r="M52" s="968">
        <v>0</v>
      </c>
      <c r="N52" s="968">
        <v>0</v>
      </c>
    </row>
    <row r="53" spans="1:18">
      <c r="A53" s="185" t="s">
        <v>526</v>
      </c>
      <c r="B53" s="968">
        <v>0</v>
      </c>
      <c r="C53" s="968">
        <v>0</v>
      </c>
      <c r="D53" s="968">
        <v>0</v>
      </c>
      <c r="E53" s="968">
        <v>0</v>
      </c>
      <c r="F53" s="968">
        <v>0</v>
      </c>
      <c r="G53" s="968">
        <v>0</v>
      </c>
      <c r="H53" s="968">
        <v>0</v>
      </c>
      <c r="I53" s="968">
        <v>0</v>
      </c>
      <c r="J53" s="968">
        <v>0</v>
      </c>
      <c r="K53" s="968">
        <v>0</v>
      </c>
      <c r="L53" s="968">
        <v>0</v>
      </c>
      <c r="M53" s="968">
        <v>0</v>
      </c>
      <c r="N53" s="968">
        <v>0</v>
      </c>
    </row>
    <row r="54" spans="1:18">
      <c r="A54" s="185" t="s">
        <v>527</v>
      </c>
      <c r="B54" s="968">
        <v>0</v>
      </c>
      <c r="C54" s="968">
        <v>0</v>
      </c>
      <c r="D54" s="968">
        <v>0</v>
      </c>
      <c r="E54" s="968">
        <v>0</v>
      </c>
      <c r="F54" s="968">
        <v>0</v>
      </c>
      <c r="G54" s="968">
        <v>0</v>
      </c>
      <c r="H54" s="968">
        <v>0</v>
      </c>
      <c r="I54" s="968">
        <v>0</v>
      </c>
      <c r="J54" s="968">
        <v>0</v>
      </c>
      <c r="K54" s="968">
        <v>0</v>
      </c>
      <c r="L54" s="968">
        <v>0</v>
      </c>
      <c r="M54" s="968">
        <v>0</v>
      </c>
      <c r="N54" s="968">
        <v>0</v>
      </c>
      <c r="R54" s="38"/>
    </row>
    <row r="55" spans="1:18">
      <c r="A55" s="185" t="s">
        <v>528</v>
      </c>
      <c r="B55" s="968">
        <v>0</v>
      </c>
      <c r="C55" s="968">
        <v>0</v>
      </c>
      <c r="D55" s="968">
        <v>0</v>
      </c>
      <c r="E55" s="968">
        <v>0</v>
      </c>
      <c r="F55" s="968">
        <v>0</v>
      </c>
      <c r="G55" s="968">
        <v>0</v>
      </c>
      <c r="H55" s="968">
        <v>0</v>
      </c>
      <c r="I55" s="968">
        <v>0</v>
      </c>
      <c r="J55" s="968">
        <v>0</v>
      </c>
      <c r="K55" s="968">
        <v>0</v>
      </c>
      <c r="L55" s="968">
        <v>0</v>
      </c>
      <c r="M55" s="968">
        <v>0</v>
      </c>
      <c r="N55" s="968">
        <v>0</v>
      </c>
      <c r="O55" s="38"/>
    </row>
    <row r="56" spans="1:18" s="35" customFormat="1">
      <c r="A56" s="185" t="s">
        <v>529</v>
      </c>
      <c r="B56" s="968">
        <v>12909545.699999999</v>
      </c>
      <c r="C56" s="968">
        <v>8336418.1900000004</v>
      </c>
      <c r="D56" s="968">
        <v>7006157.9900000002</v>
      </c>
      <c r="E56" s="968">
        <v>12241121.949999999</v>
      </c>
      <c r="F56" s="968">
        <v>10517619.84</v>
      </c>
      <c r="G56" s="968">
        <v>11528919.65</v>
      </c>
      <c r="H56" s="968">
        <v>11717862.890000001</v>
      </c>
      <c r="I56" s="968">
        <v>12786956.130000001</v>
      </c>
      <c r="J56" s="968">
        <v>10755720.09</v>
      </c>
      <c r="K56" s="968">
        <v>13193464.689999999</v>
      </c>
      <c r="L56" s="968">
        <v>14141519.550000001</v>
      </c>
      <c r="M56" s="968">
        <v>12872375.800000001</v>
      </c>
      <c r="N56" s="968">
        <v>138007682.47</v>
      </c>
    </row>
    <row r="57" spans="1:18">
      <c r="A57" s="185" t="s">
        <v>530</v>
      </c>
      <c r="B57" s="968">
        <v>15653916.560000001</v>
      </c>
      <c r="C57" s="968">
        <v>19143744.620000001</v>
      </c>
      <c r="D57" s="968">
        <v>10775946.26</v>
      </c>
      <c r="E57" s="968">
        <v>15530437.720000001</v>
      </c>
      <c r="F57" s="968">
        <v>16339590.68</v>
      </c>
      <c r="G57" s="968">
        <v>15030263.859999999</v>
      </c>
      <c r="H57" s="968">
        <v>15399478.039999999</v>
      </c>
      <c r="I57" s="968">
        <v>15600291.09</v>
      </c>
      <c r="J57" s="968">
        <v>12913133.550000001</v>
      </c>
      <c r="K57" s="968">
        <v>12906139.82</v>
      </c>
      <c r="L57" s="968">
        <v>12488467.550000001</v>
      </c>
      <c r="M57" s="968">
        <v>12975246.609999999</v>
      </c>
      <c r="N57" s="968">
        <v>174756656.36000001</v>
      </c>
    </row>
    <row r="58" spans="1:18" ht="15" customHeight="1">
      <c r="A58" s="185" t="s">
        <v>513</v>
      </c>
      <c r="B58" s="968">
        <v>0</v>
      </c>
      <c r="C58" s="968">
        <v>0</v>
      </c>
      <c r="D58" s="968">
        <v>0</v>
      </c>
      <c r="E58" s="968">
        <v>0</v>
      </c>
      <c r="F58" s="968">
        <v>0</v>
      </c>
      <c r="G58" s="968">
        <v>0</v>
      </c>
      <c r="H58" s="968">
        <v>0</v>
      </c>
      <c r="I58" s="968">
        <v>0</v>
      </c>
      <c r="J58" s="968">
        <v>0</v>
      </c>
      <c r="K58" s="968">
        <v>9500</v>
      </c>
      <c r="L58" s="968">
        <v>0</v>
      </c>
      <c r="M58" s="968">
        <v>0</v>
      </c>
      <c r="N58" s="968">
        <v>9500</v>
      </c>
    </row>
    <row r="59" spans="1:18">
      <c r="A59" s="184" t="s">
        <v>4</v>
      </c>
      <c r="B59" s="966">
        <v>66816025.710000001</v>
      </c>
      <c r="C59" s="966">
        <v>63764486.329999998</v>
      </c>
      <c r="D59" s="966">
        <v>65483498.759999998</v>
      </c>
      <c r="E59" s="966">
        <v>62379690.549999997</v>
      </c>
      <c r="F59" s="966">
        <v>72868175.170000002</v>
      </c>
      <c r="G59" s="966">
        <v>63247492.489999995</v>
      </c>
      <c r="H59" s="966">
        <v>71105225.179999992</v>
      </c>
      <c r="I59" s="966">
        <v>68690272.689999998</v>
      </c>
      <c r="J59" s="966">
        <v>68646340.469999999</v>
      </c>
      <c r="K59" s="966">
        <v>68580511.609999999</v>
      </c>
      <c r="L59" s="966">
        <v>62236865.950000003</v>
      </c>
      <c r="M59" s="966">
        <v>85270797.810000002</v>
      </c>
      <c r="N59" s="966">
        <v>819089382.72000003</v>
      </c>
    </row>
    <row r="60" spans="1:18">
      <c r="A60" s="185" t="s">
        <v>531</v>
      </c>
      <c r="B60" s="968">
        <v>56257483.75</v>
      </c>
      <c r="C60" s="968">
        <v>54255109.920000002</v>
      </c>
      <c r="D60" s="968">
        <v>56280547.710000001</v>
      </c>
      <c r="E60" s="968">
        <v>53101429.369999997</v>
      </c>
      <c r="F60" s="968">
        <v>62228345.219999999</v>
      </c>
      <c r="G60" s="968">
        <v>52691054.969999999</v>
      </c>
      <c r="H60" s="968">
        <v>60395011.32</v>
      </c>
      <c r="I60" s="968">
        <v>58174611.950000003</v>
      </c>
      <c r="J60" s="968">
        <v>57966394.659999996</v>
      </c>
      <c r="K60" s="968">
        <v>57880092.600000001</v>
      </c>
      <c r="L60" s="968">
        <v>51279395.560000002</v>
      </c>
      <c r="M60" s="968">
        <v>73815475.810000002</v>
      </c>
      <c r="N60" s="968">
        <v>694324952.83999991</v>
      </c>
    </row>
    <row r="61" spans="1:18">
      <c r="A61" s="185" t="s">
        <v>532</v>
      </c>
      <c r="B61" s="968">
        <v>2792000</v>
      </c>
      <c r="C61" s="968">
        <v>1916100</v>
      </c>
      <c r="D61" s="968">
        <v>1274000</v>
      </c>
      <c r="E61" s="968">
        <v>1209800</v>
      </c>
      <c r="F61" s="968">
        <v>1446300</v>
      </c>
      <c r="G61" s="968">
        <v>1347500</v>
      </c>
      <c r="H61" s="968">
        <v>1546500</v>
      </c>
      <c r="I61" s="968">
        <v>1448500</v>
      </c>
      <c r="J61" s="968">
        <v>1507500</v>
      </c>
      <c r="K61" s="968">
        <v>1738700</v>
      </c>
      <c r="L61" s="968">
        <v>1735300</v>
      </c>
      <c r="M61" s="968">
        <v>2510000</v>
      </c>
      <c r="N61" s="968">
        <v>20472200</v>
      </c>
      <c r="O61" s="30"/>
    </row>
    <row r="62" spans="1:18">
      <c r="A62" s="186" t="s">
        <v>546</v>
      </c>
      <c r="B62" s="968">
        <v>0</v>
      </c>
      <c r="C62" s="968">
        <v>0</v>
      </c>
      <c r="D62" s="968">
        <v>0</v>
      </c>
      <c r="E62" s="968">
        <v>0</v>
      </c>
      <c r="F62" s="968">
        <v>0</v>
      </c>
      <c r="G62" s="968">
        <v>0</v>
      </c>
      <c r="H62" s="968">
        <v>0</v>
      </c>
      <c r="I62" s="968">
        <v>0</v>
      </c>
      <c r="J62" s="968">
        <v>0</v>
      </c>
      <c r="K62" s="968">
        <v>0</v>
      </c>
      <c r="L62" s="968">
        <v>0</v>
      </c>
      <c r="M62" s="968">
        <v>0</v>
      </c>
      <c r="N62" s="968">
        <v>0</v>
      </c>
      <c r="O62" s="30"/>
    </row>
    <row r="63" spans="1:18">
      <c r="A63" s="185" t="s">
        <v>533</v>
      </c>
      <c r="B63" s="968">
        <v>7766541.9600000009</v>
      </c>
      <c r="C63" s="968">
        <v>7593276.4100000001</v>
      </c>
      <c r="D63" s="968">
        <v>7928951.0499999998</v>
      </c>
      <c r="E63" s="968">
        <v>8068298.5199999996</v>
      </c>
      <c r="F63" s="968">
        <v>9187977.3099999987</v>
      </c>
      <c r="G63" s="968">
        <v>9208937.5199999996</v>
      </c>
      <c r="H63" s="968">
        <v>9145394.0599999987</v>
      </c>
      <c r="I63" s="968">
        <v>9067160.7400000002</v>
      </c>
      <c r="J63" s="968">
        <v>9172445.8099999987</v>
      </c>
      <c r="K63" s="968">
        <v>8961719.0099999998</v>
      </c>
      <c r="L63" s="968">
        <v>9222157.75</v>
      </c>
      <c r="M63" s="968">
        <v>8945322</v>
      </c>
      <c r="N63" s="968">
        <v>104268182.14</v>
      </c>
      <c r="O63" s="30"/>
    </row>
    <row r="64" spans="1:18">
      <c r="A64" s="185" t="s">
        <v>534</v>
      </c>
      <c r="B64" s="968">
        <v>0</v>
      </c>
      <c r="C64" s="968">
        <v>0</v>
      </c>
      <c r="D64" s="968">
        <v>0</v>
      </c>
      <c r="E64" s="968">
        <v>162.66</v>
      </c>
      <c r="F64" s="968">
        <v>5552.64</v>
      </c>
      <c r="G64" s="968">
        <v>0</v>
      </c>
      <c r="H64" s="968">
        <v>18319.8</v>
      </c>
      <c r="I64" s="968">
        <v>0</v>
      </c>
      <c r="J64" s="968">
        <v>0</v>
      </c>
      <c r="K64" s="968">
        <v>0</v>
      </c>
      <c r="L64" s="968">
        <v>12.64</v>
      </c>
      <c r="M64" s="968">
        <v>0</v>
      </c>
      <c r="N64" s="968">
        <v>24047.739999999998</v>
      </c>
      <c r="O64" s="30"/>
    </row>
    <row r="65" spans="1:14" ht="17.25" customHeight="1">
      <c r="A65" s="184" t="s">
        <v>280</v>
      </c>
      <c r="B65" s="966">
        <v>29191697.650000002</v>
      </c>
      <c r="C65" s="966">
        <v>24411830.759999998</v>
      </c>
      <c r="D65" s="966">
        <v>26244569.240000002</v>
      </c>
      <c r="E65" s="966">
        <v>27970704.550000001</v>
      </c>
      <c r="F65" s="966">
        <v>27225491.190000001</v>
      </c>
      <c r="G65" s="966">
        <v>23155205.039999999</v>
      </c>
      <c r="H65" s="966">
        <v>24788828.710000001</v>
      </c>
      <c r="I65" s="966">
        <v>22214612.25</v>
      </c>
      <c r="J65" s="966">
        <v>43085262.899999999</v>
      </c>
      <c r="K65" s="966">
        <v>29012271.160000004</v>
      </c>
      <c r="L65" s="966">
        <v>30077746.34</v>
      </c>
      <c r="M65" s="966">
        <v>23460088.000000004</v>
      </c>
      <c r="N65" s="966">
        <v>330838307.79000002</v>
      </c>
    </row>
    <row r="66" spans="1:14">
      <c r="A66" s="184" t="s">
        <v>281</v>
      </c>
      <c r="B66" s="966">
        <v>0</v>
      </c>
      <c r="C66" s="966">
        <v>0</v>
      </c>
      <c r="D66" s="966">
        <v>0</v>
      </c>
      <c r="E66" s="966">
        <v>0</v>
      </c>
      <c r="F66" s="966">
        <v>0</v>
      </c>
      <c r="G66" s="966">
        <v>0</v>
      </c>
      <c r="H66" s="966">
        <v>0</v>
      </c>
      <c r="I66" s="966">
        <v>0</v>
      </c>
      <c r="J66" s="966">
        <v>0</v>
      </c>
      <c r="K66" s="966">
        <v>0</v>
      </c>
      <c r="L66" s="966">
        <v>0</v>
      </c>
      <c r="M66" s="966">
        <v>0</v>
      </c>
      <c r="N66" s="966">
        <v>0</v>
      </c>
    </row>
    <row r="67" spans="1:14">
      <c r="A67" s="185" t="s">
        <v>535</v>
      </c>
      <c r="B67" s="968">
        <v>0</v>
      </c>
      <c r="C67" s="968">
        <v>0</v>
      </c>
      <c r="D67" s="968">
        <v>0</v>
      </c>
      <c r="E67" s="968">
        <v>0</v>
      </c>
      <c r="F67" s="968">
        <v>0</v>
      </c>
      <c r="G67" s="968">
        <v>0</v>
      </c>
      <c r="H67" s="968">
        <v>0</v>
      </c>
      <c r="I67" s="968">
        <v>0</v>
      </c>
      <c r="J67" s="968">
        <v>0</v>
      </c>
      <c r="K67" s="968">
        <v>0</v>
      </c>
      <c r="L67" s="968">
        <v>0</v>
      </c>
      <c r="M67" s="968">
        <v>0</v>
      </c>
      <c r="N67" s="968">
        <v>0</v>
      </c>
    </row>
    <row r="68" spans="1:14">
      <c r="A68" s="185" t="s">
        <v>513</v>
      </c>
      <c r="B68" s="968">
        <v>0</v>
      </c>
      <c r="C68" s="968">
        <v>0</v>
      </c>
      <c r="D68" s="968">
        <v>0</v>
      </c>
      <c r="E68" s="968">
        <v>0</v>
      </c>
      <c r="F68" s="968">
        <v>0</v>
      </c>
      <c r="G68" s="968">
        <v>0</v>
      </c>
      <c r="H68" s="968">
        <v>0</v>
      </c>
      <c r="I68" s="968">
        <v>0</v>
      </c>
      <c r="J68" s="968">
        <v>0</v>
      </c>
      <c r="K68" s="968">
        <v>0</v>
      </c>
      <c r="L68" s="968">
        <v>0</v>
      </c>
      <c r="M68" s="968">
        <v>0</v>
      </c>
      <c r="N68" s="968">
        <v>0</v>
      </c>
    </row>
    <row r="69" spans="1:14">
      <c r="A69" s="184" t="s">
        <v>282</v>
      </c>
      <c r="B69" s="966">
        <v>4548215.57</v>
      </c>
      <c r="C69" s="966">
        <v>4598144.55</v>
      </c>
      <c r="D69" s="966">
        <v>5168300.37</v>
      </c>
      <c r="E69" s="966">
        <v>4922488.18</v>
      </c>
      <c r="F69" s="966">
        <v>5609867.2000000002</v>
      </c>
      <c r="G69" s="966">
        <v>5124749.3899999997</v>
      </c>
      <c r="H69" s="966">
        <v>5284504.57</v>
      </c>
      <c r="I69" s="966">
        <v>5077471.08</v>
      </c>
      <c r="J69" s="966">
        <v>5152531.4400000004</v>
      </c>
      <c r="K69" s="966">
        <v>4773612.46</v>
      </c>
      <c r="L69" s="966">
        <v>4529644.66</v>
      </c>
      <c r="M69" s="966">
        <v>6561038.8899999997</v>
      </c>
      <c r="N69" s="966">
        <v>61350568.359999999</v>
      </c>
    </row>
    <row r="70" spans="1:14" s="35" customFormat="1">
      <c r="A70" s="185" t="s">
        <v>536</v>
      </c>
      <c r="B70" s="968">
        <v>4548215.57</v>
      </c>
      <c r="C70" s="968">
        <v>4598144.55</v>
      </c>
      <c r="D70" s="968">
        <v>5168300.37</v>
      </c>
      <c r="E70" s="968">
        <v>4922488.18</v>
      </c>
      <c r="F70" s="968">
        <v>5609867.2000000002</v>
      </c>
      <c r="G70" s="968">
        <v>5124749.3899999997</v>
      </c>
      <c r="H70" s="968">
        <v>5284504.57</v>
      </c>
      <c r="I70" s="968">
        <v>5077471.08</v>
      </c>
      <c r="J70" s="968">
        <v>5152531.4400000004</v>
      </c>
      <c r="K70" s="968">
        <v>4773612.46</v>
      </c>
      <c r="L70" s="968">
        <v>4529644.66</v>
      </c>
      <c r="M70" s="968">
        <v>6561038.8899999997</v>
      </c>
      <c r="N70" s="968">
        <v>61350568.359999999</v>
      </c>
    </row>
    <row r="71" spans="1:14">
      <c r="A71" s="184" t="s">
        <v>283</v>
      </c>
      <c r="B71" s="966">
        <v>196434</v>
      </c>
      <c r="C71" s="966">
        <v>130547</v>
      </c>
      <c r="D71" s="966">
        <v>226976</v>
      </c>
      <c r="E71" s="966">
        <v>183452</v>
      </c>
      <c r="F71" s="966">
        <v>213897</v>
      </c>
      <c r="G71" s="966">
        <v>148734</v>
      </c>
      <c r="H71" s="966">
        <v>208575</v>
      </c>
      <c r="I71" s="966">
        <v>199405</v>
      </c>
      <c r="J71" s="966">
        <v>203340</v>
      </c>
      <c r="K71" s="966">
        <v>220785</v>
      </c>
      <c r="L71" s="966">
        <v>192329</v>
      </c>
      <c r="M71" s="966">
        <v>176438</v>
      </c>
      <c r="N71" s="966">
        <v>2300912</v>
      </c>
    </row>
    <row r="72" spans="1:14">
      <c r="A72" s="185" t="s">
        <v>537</v>
      </c>
      <c r="B72" s="968">
        <v>0</v>
      </c>
      <c r="C72" s="968">
        <v>0</v>
      </c>
      <c r="D72" s="968">
        <v>0</v>
      </c>
      <c r="E72" s="968">
        <v>0</v>
      </c>
      <c r="F72" s="968">
        <v>0</v>
      </c>
      <c r="G72" s="968">
        <v>0</v>
      </c>
      <c r="H72" s="968">
        <v>0</v>
      </c>
      <c r="I72" s="968">
        <v>0</v>
      </c>
      <c r="J72" s="968">
        <v>0</v>
      </c>
      <c r="K72" s="968">
        <v>0</v>
      </c>
      <c r="L72" s="968">
        <v>0</v>
      </c>
      <c r="M72" s="968">
        <v>0</v>
      </c>
      <c r="N72" s="968">
        <v>0</v>
      </c>
    </row>
    <row r="73" spans="1:14">
      <c r="A73" s="185" t="s">
        <v>538</v>
      </c>
      <c r="B73" s="968">
        <v>0</v>
      </c>
      <c r="C73" s="968">
        <v>0</v>
      </c>
      <c r="D73" s="968">
        <v>0</v>
      </c>
      <c r="E73" s="968">
        <v>0</v>
      </c>
      <c r="F73" s="968">
        <v>0</v>
      </c>
      <c r="G73" s="968">
        <v>0</v>
      </c>
      <c r="H73" s="968">
        <v>0</v>
      </c>
      <c r="I73" s="968">
        <v>0</v>
      </c>
      <c r="J73" s="968">
        <v>0</v>
      </c>
      <c r="K73" s="968">
        <v>0</v>
      </c>
      <c r="L73" s="968">
        <v>0</v>
      </c>
      <c r="M73" s="968">
        <v>0</v>
      </c>
      <c r="N73" s="968">
        <v>0</v>
      </c>
    </row>
    <row r="74" spans="1:14" s="35" customFormat="1">
      <c r="A74" s="185" t="s">
        <v>290</v>
      </c>
      <c r="B74" s="968">
        <v>196434</v>
      </c>
      <c r="C74" s="968">
        <v>130547</v>
      </c>
      <c r="D74" s="968">
        <v>226976</v>
      </c>
      <c r="E74" s="968">
        <v>183452</v>
      </c>
      <c r="F74" s="968">
        <v>213897</v>
      </c>
      <c r="G74" s="968">
        <v>148734</v>
      </c>
      <c r="H74" s="968">
        <v>208575</v>
      </c>
      <c r="I74" s="968">
        <v>199405</v>
      </c>
      <c r="J74" s="968">
        <v>203340</v>
      </c>
      <c r="K74" s="968">
        <v>220785</v>
      </c>
      <c r="L74" s="968">
        <v>192329</v>
      </c>
      <c r="M74" s="968">
        <v>176438</v>
      </c>
      <c r="N74" s="968">
        <v>2300912</v>
      </c>
    </row>
    <row r="75" spans="1:14">
      <c r="A75" s="185" t="s">
        <v>539</v>
      </c>
      <c r="B75" s="968">
        <v>0</v>
      </c>
      <c r="C75" s="968">
        <v>0</v>
      </c>
      <c r="D75" s="968">
        <v>0</v>
      </c>
      <c r="E75" s="968">
        <v>0</v>
      </c>
      <c r="F75" s="968">
        <v>0</v>
      </c>
      <c r="G75" s="968">
        <v>0</v>
      </c>
      <c r="H75" s="968">
        <v>0</v>
      </c>
      <c r="I75" s="968">
        <v>0</v>
      </c>
      <c r="J75" s="968">
        <v>0</v>
      </c>
      <c r="K75" s="968">
        <v>0</v>
      </c>
      <c r="L75" s="968">
        <v>0</v>
      </c>
      <c r="M75" s="968">
        <v>0</v>
      </c>
      <c r="N75" s="968">
        <v>0</v>
      </c>
    </row>
    <row r="76" spans="1:14">
      <c r="A76" s="184" t="s">
        <v>291</v>
      </c>
      <c r="B76" s="966">
        <v>1298224.23</v>
      </c>
      <c r="C76" s="966">
        <v>1931960.57</v>
      </c>
      <c r="D76" s="966">
        <v>1998641.5300000003</v>
      </c>
      <c r="E76" s="966">
        <v>1581685.1099999999</v>
      </c>
      <c r="F76" s="966">
        <v>1585287.1</v>
      </c>
      <c r="G76" s="966">
        <v>1921227.02</v>
      </c>
      <c r="H76" s="966">
        <v>6959658.2000000002</v>
      </c>
      <c r="I76" s="966">
        <v>5359335.6400000006</v>
      </c>
      <c r="J76" s="966">
        <v>477875.25</v>
      </c>
      <c r="K76" s="966">
        <v>3717184.4699999997</v>
      </c>
      <c r="L76" s="966">
        <v>2509310.6799999997</v>
      </c>
      <c r="M76" s="966">
        <v>2162527.69</v>
      </c>
      <c r="N76" s="966">
        <v>31502917.489999998</v>
      </c>
    </row>
    <row r="77" spans="1:14">
      <c r="A77" s="185" t="s">
        <v>540</v>
      </c>
      <c r="B77" s="968">
        <v>0</v>
      </c>
      <c r="C77" s="968">
        <v>0</v>
      </c>
      <c r="D77" s="968">
        <v>0</v>
      </c>
      <c r="E77" s="968">
        <v>0</v>
      </c>
      <c r="F77" s="968">
        <v>0</v>
      </c>
      <c r="G77" s="968">
        <v>0</v>
      </c>
      <c r="H77" s="968">
        <v>0</v>
      </c>
      <c r="I77" s="968">
        <v>0</v>
      </c>
      <c r="J77" s="968">
        <v>0</v>
      </c>
      <c r="K77" s="968">
        <v>0</v>
      </c>
      <c r="L77" s="968">
        <v>0</v>
      </c>
      <c r="M77" s="968">
        <v>0</v>
      </c>
      <c r="N77" s="968">
        <v>0</v>
      </c>
    </row>
    <row r="78" spans="1:14">
      <c r="A78" s="185" t="s">
        <v>420</v>
      </c>
      <c r="B78" s="968">
        <v>1236729</v>
      </c>
      <c r="C78" s="968">
        <v>1341595.8600000001</v>
      </c>
      <c r="D78" s="968">
        <v>1994372.12</v>
      </c>
      <c r="E78" s="968">
        <v>1291040.3999999999</v>
      </c>
      <c r="F78" s="968">
        <v>1576630.6</v>
      </c>
      <c r="G78" s="968">
        <v>1051554.2</v>
      </c>
      <c r="H78" s="968">
        <v>6564406.9299999997</v>
      </c>
      <c r="I78" s="968">
        <v>5346913.8600000003</v>
      </c>
      <c r="J78" s="968">
        <v>470503.6</v>
      </c>
      <c r="K78" s="968">
        <v>3457396.56</v>
      </c>
      <c r="L78" s="968">
        <v>2297780.88</v>
      </c>
      <c r="M78" s="968">
        <v>2143275.89</v>
      </c>
      <c r="N78" s="968">
        <v>28772199.899999999</v>
      </c>
    </row>
    <row r="79" spans="1:14">
      <c r="A79" s="187" t="s">
        <v>541</v>
      </c>
      <c r="B79" s="968">
        <v>2381.17</v>
      </c>
      <c r="C79" s="968">
        <v>10701.02</v>
      </c>
      <c r="D79" s="968">
        <v>2631.34</v>
      </c>
      <c r="E79" s="968">
        <v>5732.97</v>
      </c>
      <c r="F79" s="968">
        <v>4557.17</v>
      </c>
      <c r="G79" s="968">
        <v>6163.07</v>
      </c>
      <c r="H79" s="968">
        <v>16030.16</v>
      </c>
      <c r="I79" s="968">
        <v>7336</v>
      </c>
      <c r="J79" s="968">
        <v>1786.2</v>
      </c>
      <c r="K79" s="968">
        <v>4117.88</v>
      </c>
      <c r="L79" s="968">
        <v>945.84</v>
      </c>
      <c r="M79" s="968">
        <v>3356.09</v>
      </c>
      <c r="N79" s="968">
        <v>65738.909999999989</v>
      </c>
    </row>
    <row r="80" spans="1:14">
      <c r="A80" s="185" t="s">
        <v>542</v>
      </c>
      <c r="B80" s="968">
        <v>0</v>
      </c>
      <c r="C80" s="968">
        <v>0</v>
      </c>
      <c r="D80" s="968">
        <v>0</v>
      </c>
      <c r="E80" s="968">
        <v>0</v>
      </c>
      <c r="F80" s="968">
        <v>0</v>
      </c>
      <c r="G80" s="968">
        <v>0</v>
      </c>
      <c r="H80" s="968">
        <v>0</v>
      </c>
      <c r="I80" s="968">
        <v>0</v>
      </c>
      <c r="J80" s="968">
        <v>0</v>
      </c>
      <c r="K80" s="968">
        <v>0</v>
      </c>
      <c r="L80" s="968">
        <v>0</v>
      </c>
      <c r="M80" s="968">
        <v>0</v>
      </c>
      <c r="N80" s="968">
        <v>0</v>
      </c>
    </row>
    <row r="81" spans="1:15">
      <c r="A81" s="185" t="s">
        <v>543</v>
      </c>
      <c r="B81" s="968">
        <v>59114.06</v>
      </c>
      <c r="C81" s="968">
        <v>579663.68999999994</v>
      </c>
      <c r="D81" s="968">
        <v>1638.0700000000002</v>
      </c>
      <c r="E81" s="968">
        <v>284911.74</v>
      </c>
      <c r="F81" s="968">
        <v>4099.33</v>
      </c>
      <c r="G81" s="968">
        <v>863509.75</v>
      </c>
      <c r="H81" s="968">
        <v>379221.11000000004</v>
      </c>
      <c r="I81" s="968">
        <v>5085.78</v>
      </c>
      <c r="J81" s="968">
        <v>5585.45</v>
      </c>
      <c r="K81" s="968">
        <v>255670.03</v>
      </c>
      <c r="L81" s="968">
        <v>210583.96</v>
      </c>
      <c r="M81" s="968">
        <v>15895.71</v>
      </c>
      <c r="N81" s="968">
        <v>2664978.6799999997</v>
      </c>
    </row>
    <row r="82" spans="1:15">
      <c r="A82" s="188" t="s">
        <v>118</v>
      </c>
      <c r="B82" s="1003">
        <v>5646548173.1199989</v>
      </c>
      <c r="C82" s="1003">
        <v>4439307828.6199999</v>
      </c>
      <c r="D82" s="1003">
        <v>5062282090.9799995</v>
      </c>
      <c r="E82" s="1003">
        <v>9217757963.0000019</v>
      </c>
      <c r="F82" s="1003">
        <v>5487132817.6999998</v>
      </c>
      <c r="G82" s="1003">
        <v>4836319179.2400007</v>
      </c>
      <c r="H82" s="1003">
        <v>4723244702.499999</v>
      </c>
      <c r="I82" s="1003">
        <v>5236613441.0100002</v>
      </c>
      <c r="J82" s="1003">
        <v>5079925313.0099993</v>
      </c>
      <c r="K82" s="1003">
        <v>5944895473.7799997</v>
      </c>
      <c r="L82" s="1003">
        <v>4881775760.7301064</v>
      </c>
      <c r="M82" s="1003">
        <v>5149006357.8899994</v>
      </c>
      <c r="N82" s="1003">
        <v>65704809101.580109</v>
      </c>
    </row>
    <row r="83" spans="1:15">
      <c r="A83" s="189" t="s">
        <v>430</v>
      </c>
    </row>
    <row r="84" spans="1:15">
      <c r="A84" s="111" t="s">
        <v>1671</v>
      </c>
      <c r="O84"/>
    </row>
    <row r="85" spans="1:15">
      <c r="A85" s="88" t="s">
        <v>544</v>
      </c>
      <c r="L85"/>
      <c r="M85"/>
      <c r="N85"/>
      <c r="O85"/>
    </row>
    <row r="86" spans="1:15">
      <c r="L86"/>
      <c r="M86"/>
      <c r="N86"/>
      <c r="O86"/>
    </row>
    <row r="87" spans="1:15">
      <c r="L87"/>
      <c r="M87"/>
      <c r="N87"/>
      <c r="O87"/>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sheetPr codeName="Sheet42"/>
  <dimension ref="A1:J86"/>
  <sheetViews>
    <sheetView showGridLines="0" zoomScaleNormal="100" workbookViewId="0">
      <pane xSplit="1" ySplit="7" topLeftCell="B68" activePane="bottomRight" state="frozen"/>
      <selection pane="topRight" activeCell="B1" sqref="B1"/>
      <selection pane="bottomLeft" activeCell="A12" sqref="A12"/>
      <selection pane="bottomRight" activeCell="J2" sqref="J2"/>
    </sheetView>
  </sheetViews>
  <sheetFormatPr defaultColWidth="9.140625" defaultRowHeight="12.75"/>
  <cols>
    <col min="1" max="1" width="70.140625" style="77" customWidth="1"/>
    <col min="2" max="4" width="13.28515625" style="316" customWidth="1"/>
    <col min="5" max="5" width="13.28515625" style="317" customWidth="1"/>
    <col min="6" max="7" width="11.5703125" style="77" customWidth="1"/>
    <col min="8" max="8" width="15.140625" bestFit="1" customWidth="1"/>
    <col min="9" max="10" width="13.85546875" customWidth="1"/>
    <col min="11" max="16384" width="9.140625" style="77"/>
  </cols>
  <sheetData>
    <row r="1" spans="1:10">
      <c r="A1" s="91" t="s">
        <v>112</v>
      </c>
      <c r="B1" s="382"/>
      <c r="C1" s="382"/>
      <c r="D1" s="382"/>
      <c r="E1" s="382"/>
      <c r="F1" s="382"/>
      <c r="G1" s="382"/>
      <c r="H1" s="382"/>
      <c r="I1" s="382"/>
      <c r="J1" s="382">
        <v>28</v>
      </c>
    </row>
    <row r="2" spans="1:10" s="141" customFormat="1">
      <c r="A2" s="659"/>
      <c r="B2" s="1026"/>
      <c r="C2" s="1026"/>
      <c r="D2" s="1026"/>
      <c r="E2" s="1026"/>
      <c r="F2" s="77"/>
      <c r="G2" s="77"/>
      <c r="H2"/>
      <c r="I2"/>
      <c r="J2"/>
    </row>
    <row r="3" spans="1:10">
      <c r="A3" s="182"/>
      <c r="B3" s="313"/>
      <c r="C3" s="313"/>
      <c r="D3" s="314"/>
      <c r="E3" s="315"/>
    </row>
    <row r="4" spans="1:10">
      <c r="A4" s="182" t="s">
        <v>302</v>
      </c>
    </row>
    <row r="5" spans="1:10">
      <c r="A5" s="182" t="s">
        <v>1673</v>
      </c>
    </row>
    <row r="6" spans="1:10">
      <c r="A6" s="181" t="s">
        <v>177</v>
      </c>
    </row>
    <row r="7" spans="1:10">
      <c r="A7" s="318" t="s">
        <v>564</v>
      </c>
      <c r="B7" s="319">
        <v>2017</v>
      </c>
      <c r="C7" s="319">
        <v>2018</v>
      </c>
      <c r="D7" s="319">
        <v>2019</v>
      </c>
      <c r="E7" s="319">
        <v>2020</v>
      </c>
      <c r="F7" s="681">
        <v>2021</v>
      </c>
      <c r="G7" s="681">
        <v>2022</v>
      </c>
      <c r="H7" s="681">
        <v>2023</v>
      </c>
      <c r="I7" s="681">
        <v>2024</v>
      </c>
      <c r="J7" s="681">
        <v>2025</v>
      </c>
    </row>
    <row r="8" spans="1:10">
      <c r="A8" s="320" t="s">
        <v>178</v>
      </c>
      <c r="B8" s="1004">
        <v>1328394081.52</v>
      </c>
      <c r="C8" s="1004">
        <v>1937889502.7799997</v>
      </c>
      <c r="D8" s="1004">
        <v>6566055629.1300001</v>
      </c>
      <c r="E8" s="966">
        <v>5810200838.1800003</v>
      </c>
      <c r="F8" s="966">
        <v>9736875382.6499996</v>
      </c>
      <c r="G8" s="966">
        <v>19281184427.329971</v>
      </c>
      <c r="H8" s="966">
        <v>28041126379.840004</v>
      </c>
      <c r="I8" s="966">
        <v>30947171281.709999</v>
      </c>
      <c r="J8" s="966">
        <v>36523199208.020004</v>
      </c>
    </row>
    <row r="9" spans="1:10">
      <c r="A9" s="321" t="s">
        <v>286</v>
      </c>
      <c r="B9" s="1005">
        <v>423812187.68999994</v>
      </c>
      <c r="C9" s="1005">
        <v>655227899.09000003</v>
      </c>
      <c r="D9" s="1005">
        <v>1869836387.8800001</v>
      </c>
      <c r="E9" s="966">
        <v>2117751359.25</v>
      </c>
      <c r="F9" s="966">
        <v>2996801215.6300001</v>
      </c>
      <c r="G9" s="966">
        <v>6200280572.5</v>
      </c>
      <c r="H9" s="966">
        <v>9216391439.6800003</v>
      </c>
      <c r="I9" s="966">
        <v>10353833993.470001</v>
      </c>
      <c r="J9" s="966">
        <v>12079233819.050003</v>
      </c>
    </row>
    <row r="10" spans="1:10">
      <c r="A10" s="322" t="s">
        <v>490</v>
      </c>
      <c r="B10" s="1006">
        <v>30106130.700000003</v>
      </c>
      <c r="C10" s="1006">
        <v>128042389.71000001</v>
      </c>
      <c r="D10" s="1006">
        <v>200355107.42000002</v>
      </c>
      <c r="E10" s="968">
        <v>188691892.85000002</v>
      </c>
      <c r="F10" s="968">
        <v>309873007.71999997</v>
      </c>
      <c r="G10" s="968">
        <v>478957603.31999987</v>
      </c>
      <c r="H10" s="968">
        <v>696743404.24000001</v>
      </c>
      <c r="I10" s="968">
        <v>742722517.42000008</v>
      </c>
      <c r="J10" s="968">
        <v>843086722.31999993</v>
      </c>
    </row>
    <row r="11" spans="1:10">
      <c r="A11" s="322" t="s">
        <v>491</v>
      </c>
      <c r="B11" s="1006">
        <v>279454973.90999997</v>
      </c>
      <c r="C11" s="1006">
        <v>387166084.06999999</v>
      </c>
      <c r="D11" s="1006">
        <v>1248536395.8800001</v>
      </c>
      <c r="E11" s="968">
        <v>1473215432.3400002</v>
      </c>
      <c r="F11" s="968">
        <v>2021507742.99</v>
      </c>
      <c r="G11" s="968">
        <v>4509019881.7299995</v>
      </c>
      <c r="H11" s="968">
        <v>6859375551.7600002</v>
      </c>
      <c r="I11" s="968">
        <v>7784521617.1999998</v>
      </c>
      <c r="J11" s="968">
        <v>9285076175.1300011</v>
      </c>
    </row>
    <row r="12" spans="1:10">
      <c r="A12" s="322" t="s">
        <v>492</v>
      </c>
      <c r="B12" s="1006">
        <v>77849890.349999994</v>
      </c>
      <c r="C12" s="1006">
        <v>96880266.780000001</v>
      </c>
      <c r="D12" s="1006">
        <v>288407424.75999999</v>
      </c>
      <c r="E12" s="968">
        <v>282587582.12</v>
      </c>
      <c r="F12" s="968">
        <v>457898373.5</v>
      </c>
      <c r="G12" s="968">
        <v>865807451.23999989</v>
      </c>
      <c r="H12" s="968">
        <v>1103028415.0300002</v>
      </c>
      <c r="I12" s="968">
        <v>1245537877.3300004</v>
      </c>
      <c r="J12" s="968">
        <v>1305565224.6999998</v>
      </c>
    </row>
    <row r="13" spans="1:10">
      <c r="A13" s="322" t="s">
        <v>493</v>
      </c>
      <c r="B13" s="1006">
        <v>1066616.6400000001</v>
      </c>
      <c r="C13" s="1006">
        <v>1798094.2100000004</v>
      </c>
      <c r="D13" s="1006">
        <v>6326393.7800000003</v>
      </c>
      <c r="E13" s="968">
        <v>7072652.5500000007</v>
      </c>
      <c r="F13" s="968">
        <v>11139069.99</v>
      </c>
      <c r="G13" s="968">
        <v>36343661.400000006</v>
      </c>
      <c r="H13" s="968">
        <v>95679255.069999993</v>
      </c>
      <c r="I13" s="968">
        <v>54378031.850000001</v>
      </c>
      <c r="J13" s="968">
        <v>56540270.189999998</v>
      </c>
    </row>
    <row r="14" spans="1:10">
      <c r="A14" s="322" t="s">
        <v>494</v>
      </c>
      <c r="B14" s="1006">
        <v>16066979.609999999</v>
      </c>
      <c r="C14" s="1006">
        <v>23095374.670000002</v>
      </c>
      <c r="D14" s="1006">
        <v>61644330.289999999</v>
      </c>
      <c r="E14" s="968">
        <v>107174822.17999999</v>
      </c>
      <c r="F14" s="968">
        <v>117945380.11000001</v>
      </c>
      <c r="G14" s="968">
        <v>137836621.78</v>
      </c>
      <c r="H14" s="968">
        <v>185339595.10999995</v>
      </c>
      <c r="I14" s="968">
        <v>208403304.24000001</v>
      </c>
      <c r="J14" s="968">
        <v>238143625.37000003</v>
      </c>
    </row>
    <row r="15" spans="1:10">
      <c r="A15" s="322" t="s">
        <v>495</v>
      </c>
      <c r="B15" s="1006">
        <v>7273392.4800000004</v>
      </c>
      <c r="C15" s="1006">
        <v>7166447.0800000001</v>
      </c>
      <c r="D15" s="1006">
        <v>24086386.419999994</v>
      </c>
      <c r="E15" s="968">
        <v>24743564.240000002</v>
      </c>
      <c r="F15" s="968">
        <v>33029601.629999999</v>
      </c>
      <c r="G15" s="968">
        <v>91419301.149999991</v>
      </c>
      <c r="H15" s="968">
        <v>154367346.32999998</v>
      </c>
      <c r="I15" s="968">
        <v>192203709.75999996</v>
      </c>
      <c r="J15" s="968">
        <v>214131995.79000002</v>
      </c>
    </row>
    <row r="16" spans="1:10">
      <c r="A16" s="322" t="s">
        <v>496</v>
      </c>
      <c r="B16" s="1006">
        <v>11994204</v>
      </c>
      <c r="C16" s="1006">
        <v>11079242.57</v>
      </c>
      <c r="D16" s="1006">
        <v>40480349.330000006</v>
      </c>
      <c r="E16" s="968">
        <v>34265412.969999999</v>
      </c>
      <c r="F16" s="968">
        <v>45408039.689999998</v>
      </c>
      <c r="G16" s="968">
        <v>80896051.879999995</v>
      </c>
      <c r="H16" s="968">
        <v>121857872.14000002</v>
      </c>
      <c r="I16" s="968">
        <v>126066935.66999999</v>
      </c>
      <c r="J16" s="968">
        <v>136689805.54999998</v>
      </c>
    </row>
    <row r="17" spans="1:10">
      <c r="A17" s="321" t="s">
        <v>277</v>
      </c>
      <c r="B17" s="1005">
        <v>623671215.75</v>
      </c>
      <c r="C17" s="1005">
        <v>791952783.08999991</v>
      </c>
      <c r="D17" s="1005">
        <v>3071977647.1499996</v>
      </c>
      <c r="E17" s="966">
        <v>2232069517.46</v>
      </c>
      <c r="F17" s="966">
        <v>4603129227.8399992</v>
      </c>
      <c r="G17" s="966">
        <v>9259224640.6399994</v>
      </c>
      <c r="H17" s="966">
        <v>13005453463.290003</v>
      </c>
      <c r="I17" s="966">
        <v>13845864540.35</v>
      </c>
      <c r="J17" s="966">
        <v>16082119102.709999</v>
      </c>
    </row>
    <row r="18" spans="1:10">
      <c r="A18" s="322" t="s">
        <v>497</v>
      </c>
      <c r="B18" s="1006">
        <v>607565651.42999995</v>
      </c>
      <c r="C18" s="1006">
        <v>764213225.79999995</v>
      </c>
      <c r="D18" s="1006">
        <v>2984000253.1899996</v>
      </c>
      <c r="E18" s="968">
        <v>2186899823.3099999</v>
      </c>
      <c r="F18" s="968">
        <v>4495193169.7600002</v>
      </c>
      <c r="G18" s="968">
        <v>8995277803.5100002</v>
      </c>
      <c r="H18" s="968">
        <v>12566251849.210001</v>
      </c>
      <c r="I18" s="968">
        <v>13515069914.33</v>
      </c>
      <c r="J18" s="968">
        <v>15743685944.110001</v>
      </c>
    </row>
    <row r="19" spans="1:10">
      <c r="A19" s="322" t="s">
        <v>498</v>
      </c>
      <c r="B19" s="1006">
        <v>0</v>
      </c>
      <c r="C19" s="1006">
        <v>0</v>
      </c>
      <c r="D19" s="1006">
        <v>0</v>
      </c>
      <c r="E19" s="968">
        <v>0</v>
      </c>
      <c r="F19" s="968">
        <v>0</v>
      </c>
      <c r="G19" s="968">
        <v>0</v>
      </c>
      <c r="H19" s="968">
        <v>0</v>
      </c>
      <c r="I19" s="968">
        <v>0</v>
      </c>
      <c r="J19" s="968">
        <v>0</v>
      </c>
    </row>
    <row r="20" spans="1:10">
      <c r="A20" s="322" t="s">
        <v>499</v>
      </c>
      <c r="B20" s="1006">
        <v>0</v>
      </c>
      <c r="C20" s="1006">
        <v>0</v>
      </c>
      <c r="D20" s="1006">
        <v>0</v>
      </c>
      <c r="E20" s="968">
        <v>0</v>
      </c>
      <c r="F20" s="968">
        <v>0</v>
      </c>
      <c r="G20" s="968">
        <v>0</v>
      </c>
      <c r="H20" s="968">
        <v>0</v>
      </c>
      <c r="I20" s="968">
        <v>0</v>
      </c>
      <c r="J20" s="968">
        <v>0</v>
      </c>
    </row>
    <row r="21" spans="1:10">
      <c r="A21" s="322" t="s">
        <v>500</v>
      </c>
      <c r="B21" s="1006">
        <v>3735206.06</v>
      </c>
      <c r="C21" s="1006">
        <v>5031571.34</v>
      </c>
      <c r="D21" s="1006">
        <v>3940269.8699999996</v>
      </c>
      <c r="E21" s="968">
        <v>2367086.56</v>
      </c>
      <c r="F21" s="968">
        <v>2507477.23</v>
      </c>
      <c r="G21" s="968">
        <v>22920047.659999996</v>
      </c>
      <c r="H21" s="968">
        <v>32557660.700000003</v>
      </c>
      <c r="I21" s="968">
        <v>40925725.420000009</v>
      </c>
      <c r="J21" s="968">
        <v>43246059.25</v>
      </c>
    </row>
    <row r="22" spans="1:10">
      <c r="A22" s="322" t="s">
        <v>501</v>
      </c>
      <c r="B22" s="1006">
        <v>7842564.5000000009</v>
      </c>
      <c r="C22" s="1006">
        <v>8129427.2599999998</v>
      </c>
      <c r="D22" s="1006">
        <v>37270671.560000002</v>
      </c>
      <c r="E22" s="968">
        <v>13651303.140000001</v>
      </c>
      <c r="F22" s="968">
        <v>27920422.620000001</v>
      </c>
      <c r="G22" s="968">
        <v>119844837.61</v>
      </c>
      <c r="H22" s="968">
        <v>149935445.78</v>
      </c>
      <c r="I22" s="968">
        <v>178015288.02000001</v>
      </c>
      <c r="J22" s="968">
        <v>196940817.95000002</v>
      </c>
    </row>
    <row r="23" spans="1:10">
      <c r="A23" s="322" t="s">
        <v>502</v>
      </c>
      <c r="B23" s="1006">
        <v>3218581.6</v>
      </c>
      <c r="C23" s="1006">
        <v>4169092.7699999996</v>
      </c>
      <c r="D23" s="1006">
        <v>8523540.9499999993</v>
      </c>
      <c r="E23" s="968">
        <v>5777762.709999999</v>
      </c>
      <c r="F23" s="968">
        <v>19446512.440000001</v>
      </c>
      <c r="G23" s="968">
        <v>17363777.080000002</v>
      </c>
      <c r="H23" s="968">
        <v>20226486.799999997</v>
      </c>
      <c r="I23" s="968">
        <v>19092355.100000001</v>
      </c>
      <c r="J23" s="968">
        <v>19531931.900000002</v>
      </c>
    </row>
    <row r="24" spans="1:10">
      <c r="A24" s="322" t="s">
        <v>503</v>
      </c>
      <c r="B24" s="1006">
        <v>81463.34</v>
      </c>
      <c r="C24" s="1006">
        <v>237227.43</v>
      </c>
      <c r="D24" s="1006">
        <v>492172.30000000005</v>
      </c>
      <c r="E24" s="968">
        <v>523063.65000000008</v>
      </c>
      <c r="F24" s="968">
        <v>2412678.6800000002</v>
      </c>
      <c r="G24" s="968">
        <v>18769994.059999999</v>
      </c>
      <c r="H24" s="968">
        <v>35742662.760000005</v>
      </c>
      <c r="I24" s="968">
        <v>37657923.420000002</v>
      </c>
      <c r="J24" s="968">
        <v>43474888.210000001</v>
      </c>
    </row>
    <row r="25" spans="1:10">
      <c r="A25" s="322" t="s">
        <v>504</v>
      </c>
      <c r="B25" s="1006">
        <v>896675.88</v>
      </c>
      <c r="C25" s="1006">
        <v>870881.27</v>
      </c>
      <c r="D25" s="1006">
        <v>16489024.960000003</v>
      </c>
      <c r="E25" s="968">
        <v>11078653.77</v>
      </c>
      <c r="F25" s="968">
        <v>25751196.440000005</v>
      </c>
      <c r="G25" s="968">
        <v>60096477.719999999</v>
      </c>
      <c r="H25" s="968">
        <v>66898895.370000005</v>
      </c>
      <c r="I25" s="968">
        <v>47540736.489999995</v>
      </c>
      <c r="J25" s="968">
        <v>28627504.660000004</v>
      </c>
    </row>
    <row r="26" spans="1:10">
      <c r="A26" s="322" t="s">
        <v>505</v>
      </c>
      <c r="B26" s="1006">
        <v>331072.94000000006</v>
      </c>
      <c r="C26" s="1006">
        <v>9301357.2200000007</v>
      </c>
      <c r="D26" s="1006">
        <v>21261714.319999997</v>
      </c>
      <c r="E26" s="968">
        <v>11771824.32</v>
      </c>
      <c r="F26" s="968">
        <v>29897770.670000002</v>
      </c>
      <c r="G26" s="968">
        <v>24951703</v>
      </c>
      <c r="H26" s="968">
        <v>133840462.66999997</v>
      </c>
      <c r="I26" s="968">
        <v>7562597.5700000003</v>
      </c>
      <c r="J26" s="968">
        <v>6611956.6299999999</v>
      </c>
    </row>
    <row r="27" spans="1:10">
      <c r="A27" s="321" t="s">
        <v>276</v>
      </c>
      <c r="B27" s="1005">
        <v>238952082.25</v>
      </c>
      <c r="C27" s="1005">
        <v>368809472.57999992</v>
      </c>
      <c r="D27" s="1005">
        <v>1412235911.73</v>
      </c>
      <c r="E27" s="966">
        <v>1339197374.8399999</v>
      </c>
      <c r="F27" s="966">
        <v>1992853836.6900001</v>
      </c>
      <c r="G27" s="966">
        <v>3555809356.7999601</v>
      </c>
      <c r="H27" s="966">
        <v>5406242715.9700003</v>
      </c>
      <c r="I27" s="966">
        <v>6214596108.8499985</v>
      </c>
      <c r="J27" s="966">
        <v>7674080622.6000004</v>
      </c>
    </row>
    <row r="28" spans="1:10">
      <c r="A28" s="322" t="s">
        <v>506</v>
      </c>
      <c r="B28" s="1006">
        <v>70870054.480000004</v>
      </c>
      <c r="C28" s="1006">
        <v>117615789.55</v>
      </c>
      <c r="D28" s="1006">
        <v>346634306.09000003</v>
      </c>
      <c r="E28" s="968">
        <v>413314573.00999999</v>
      </c>
      <c r="F28" s="968">
        <v>523274120.16000003</v>
      </c>
      <c r="G28" s="968">
        <v>1147715156.4000003</v>
      </c>
      <c r="H28" s="968">
        <v>1579516719.0599999</v>
      </c>
      <c r="I28" s="968">
        <v>1930803506.3899999</v>
      </c>
      <c r="J28" s="968">
        <v>2310607804.0599999</v>
      </c>
    </row>
    <row r="29" spans="1:10">
      <c r="A29" s="322" t="s">
        <v>507</v>
      </c>
      <c r="B29" s="1006">
        <v>13030407.809999999</v>
      </c>
      <c r="C29" s="1006">
        <v>16377920.83</v>
      </c>
      <c r="D29" s="1006">
        <v>82725965.109999999</v>
      </c>
      <c r="E29" s="968">
        <v>54301073.859999999</v>
      </c>
      <c r="F29" s="968">
        <v>82146343.949999988</v>
      </c>
      <c r="G29" s="968">
        <v>117310566.97000001</v>
      </c>
      <c r="H29" s="968">
        <v>206320501.25999999</v>
      </c>
      <c r="I29" s="968">
        <v>348910733.68000001</v>
      </c>
      <c r="J29" s="968">
        <v>294223843.04000002</v>
      </c>
    </row>
    <row r="30" spans="1:10">
      <c r="A30" s="322" t="s">
        <v>508</v>
      </c>
      <c r="B30" s="1006">
        <v>96572779.150000006</v>
      </c>
      <c r="C30" s="1006">
        <v>160719684.25</v>
      </c>
      <c r="D30" s="1006">
        <v>744689032.51999998</v>
      </c>
      <c r="E30" s="968">
        <v>613936954.51999998</v>
      </c>
      <c r="F30" s="968">
        <v>851248255.53000009</v>
      </c>
      <c r="G30" s="968">
        <v>1664556395.9899595</v>
      </c>
      <c r="H30" s="968">
        <v>2601711200.3899999</v>
      </c>
      <c r="I30" s="968">
        <v>2367133361.5300002</v>
      </c>
      <c r="J30" s="968">
        <v>2967692060.98</v>
      </c>
    </row>
    <row r="31" spans="1:10">
      <c r="A31" s="322" t="s">
        <v>509</v>
      </c>
      <c r="B31" s="1006">
        <v>1683276.0899999996</v>
      </c>
      <c r="C31" s="1006">
        <v>1640320.8900000004</v>
      </c>
      <c r="D31" s="1006">
        <v>3766041.53</v>
      </c>
      <c r="E31" s="968">
        <v>2372484.86</v>
      </c>
      <c r="F31" s="968">
        <v>3613302.4599999995</v>
      </c>
      <c r="G31" s="968">
        <v>4683053.51</v>
      </c>
      <c r="H31" s="968">
        <v>6282166.0300000003</v>
      </c>
      <c r="I31" s="968">
        <v>7326574.9399999995</v>
      </c>
      <c r="J31" s="968">
        <v>7549674.7499999991</v>
      </c>
    </row>
    <row r="32" spans="1:10">
      <c r="A32" s="322" t="s">
        <v>510</v>
      </c>
      <c r="B32" s="1006">
        <v>17514934.699999999</v>
      </c>
      <c r="C32" s="1006">
        <v>18502753.190000001</v>
      </c>
      <c r="D32" s="1006">
        <v>44508366.130000003</v>
      </c>
      <c r="E32" s="968">
        <v>18391741.720000003</v>
      </c>
      <c r="F32" s="968">
        <v>27797086.480000004</v>
      </c>
      <c r="G32" s="968">
        <v>81074827.87000002</v>
      </c>
      <c r="H32" s="968">
        <v>149775170.46000001</v>
      </c>
      <c r="I32" s="968">
        <v>154538282</v>
      </c>
      <c r="J32" s="968">
        <v>176790261</v>
      </c>
    </row>
    <row r="33" spans="1:10">
      <c r="A33" s="322" t="s">
        <v>511</v>
      </c>
      <c r="B33" s="1006">
        <v>546166.02</v>
      </c>
      <c r="C33" s="1006">
        <v>1700654.84</v>
      </c>
      <c r="D33" s="1006">
        <v>2698885.5199999996</v>
      </c>
      <c r="E33" s="968">
        <v>4727594.74</v>
      </c>
      <c r="F33" s="968">
        <v>46109586.580000006</v>
      </c>
      <c r="G33" s="968">
        <v>40081989.950000003</v>
      </c>
      <c r="H33" s="968">
        <v>79454561.219999999</v>
      </c>
      <c r="I33" s="968">
        <v>68368350.529999986</v>
      </c>
      <c r="J33" s="968">
        <v>48680376.850000001</v>
      </c>
    </row>
    <row r="34" spans="1:10">
      <c r="A34" s="322" t="s">
        <v>512</v>
      </c>
      <c r="B34" s="1006">
        <v>30311208.560000002</v>
      </c>
      <c r="C34" s="1006">
        <v>29550564.390000001</v>
      </c>
      <c r="D34" s="1006">
        <v>126825560.37</v>
      </c>
      <c r="E34" s="968">
        <v>135204284.94</v>
      </c>
      <c r="F34" s="968">
        <v>162200437.93000001</v>
      </c>
      <c r="G34" s="968">
        <v>303070782.86000001</v>
      </c>
      <c r="H34" s="968">
        <v>0</v>
      </c>
      <c r="I34" s="968">
        <v>0</v>
      </c>
      <c r="J34" s="968">
        <v>0</v>
      </c>
    </row>
    <row r="35" spans="1:10">
      <c r="A35" s="322" t="s">
        <v>513</v>
      </c>
      <c r="B35" s="1006">
        <v>8423255.4400000013</v>
      </c>
      <c r="C35" s="1006">
        <v>22701784.640000001</v>
      </c>
      <c r="D35" s="1006">
        <v>60387754.460000008</v>
      </c>
      <c r="E35" s="968">
        <v>96948667.189999983</v>
      </c>
      <c r="F35" s="968">
        <v>296464703.60000002</v>
      </c>
      <c r="G35" s="968">
        <v>197316583.25</v>
      </c>
      <c r="H35" s="968">
        <v>783182397.54999995</v>
      </c>
      <c r="I35" s="968">
        <v>1337515299.7800002</v>
      </c>
      <c r="J35" s="968">
        <v>1868536601.9200001</v>
      </c>
    </row>
    <row r="36" spans="1:10">
      <c r="A36" s="321" t="s">
        <v>274</v>
      </c>
      <c r="B36" s="1005">
        <v>41958595.829999998</v>
      </c>
      <c r="C36" s="1005">
        <v>121899348.02</v>
      </c>
      <c r="D36" s="1005">
        <v>212005682.37000009</v>
      </c>
      <c r="E36" s="966">
        <v>121182586.63000003</v>
      </c>
      <c r="F36" s="966">
        <v>144091102.48999998</v>
      </c>
      <c r="G36" s="966">
        <v>265869857.39000914</v>
      </c>
      <c r="H36" s="966">
        <v>413038760.89999998</v>
      </c>
      <c r="I36" s="966">
        <v>532876639.0399999</v>
      </c>
      <c r="J36" s="966">
        <v>687765663.65999997</v>
      </c>
    </row>
    <row r="37" spans="1:10">
      <c r="A37" s="320" t="s">
        <v>180</v>
      </c>
      <c r="B37" s="1004">
        <v>304390538.37999994</v>
      </c>
      <c r="C37" s="1004">
        <v>395116775.86999995</v>
      </c>
      <c r="D37" s="1004">
        <v>1177624625.3899996</v>
      </c>
      <c r="E37" s="966">
        <v>1381726257.6499999</v>
      </c>
      <c r="F37" s="966">
        <v>2584166057.4300003</v>
      </c>
      <c r="G37" s="966">
        <v>4126780114.4899769</v>
      </c>
      <c r="H37" s="966">
        <v>5342183384.1199999</v>
      </c>
      <c r="I37" s="966">
        <v>5692843292.4700003</v>
      </c>
      <c r="J37" s="966">
        <v>6653882525.4401064</v>
      </c>
    </row>
    <row r="38" spans="1:10">
      <c r="A38" s="322" t="s">
        <v>514</v>
      </c>
      <c r="B38" s="1006">
        <v>0</v>
      </c>
      <c r="C38" s="1006">
        <v>0</v>
      </c>
      <c r="D38" s="1006">
        <v>0</v>
      </c>
      <c r="E38" s="968">
        <v>74739577.539999992</v>
      </c>
      <c r="F38" s="968">
        <v>595522107.86000001</v>
      </c>
      <c r="G38" s="968">
        <v>1273947744.4400001</v>
      </c>
      <c r="H38" s="968">
        <v>1669240746.4399998</v>
      </c>
      <c r="I38" s="968">
        <v>1541504514.5</v>
      </c>
      <c r="J38" s="968">
        <v>1729264227.1900001</v>
      </c>
    </row>
    <row r="39" spans="1:10">
      <c r="A39" s="322" t="s">
        <v>515</v>
      </c>
      <c r="B39" s="1006">
        <v>213101382.90000001</v>
      </c>
      <c r="C39" s="1006">
        <v>238671213.22999999</v>
      </c>
      <c r="D39" s="1006">
        <v>798332394.85999978</v>
      </c>
      <c r="E39" s="968">
        <v>893688160.03999996</v>
      </c>
      <c r="F39" s="968">
        <v>1334504371.0599999</v>
      </c>
      <c r="G39" s="968">
        <v>1676917094.29</v>
      </c>
      <c r="H39" s="968">
        <v>2355261878.4000006</v>
      </c>
      <c r="I39" s="968">
        <v>2596778964.2600007</v>
      </c>
      <c r="J39" s="968">
        <v>3064498352.4200001</v>
      </c>
    </row>
    <row r="40" spans="1:10">
      <c r="A40" s="322" t="s">
        <v>516</v>
      </c>
      <c r="B40" s="1006">
        <v>47059610.460000008</v>
      </c>
      <c r="C40" s="1006">
        <v>56971567.920000002</v>
      </c>
      <c r="D40" s="1006">
        <v>144147740.94</v>
      </c>
      <c r="E40" s="968">
        <v>201494480.51999998</v>
      </c>
      <c r="F40" s="968">
        <v>285691722.37999994</v>
      </c>
      <c r="G40" s="968">
        <v>497508518.11000001</v>
      </c>
      <c r="H40" s="968">
        <v>667138537.38999999</v>
      </c>
      <c r="I40" s="968">
        <v>756119615.75</v>
      </c>
      <c r="J40" s="968">
        <v>970856459.89999986</v>
      </c>
    </row>
    <row r="41" spans="1:10">
      <c r="A41" s="322" t="s">
        <v>517</v>
      </c>
      <c r="B41" s="1006">
        <v>72841.8</v>
      </c>
      <c r="C41" s="1006">
        <v>5429499.6500000004</v>
      </c>
      <c r="D41" s="1006">
        <v>49779195.18999999</v>
      </c>
      <c r="E41" s="968">
        <v>80437103.420000002</v>
      </c>
      <c r="F41" s="968">
        <v>85277185.629999995</v>
      </c>
      <c r="G41" s="968">
        <v>70782590</v>
      </c>
      <c r="H41" s="968">
        <v>79694851.469999999</v>
      </c>
      <c r="I41" s="968">
        <v>100315552.61000001</v>
      </c>
      <c r="J41" s="968">
        <v>102331077.37</v>
      </c>
    </row>
    <row r="42" spans="1:10">
      <c r="A42" s="322" t="s">
        <v>518</v>
      </c>
      <c r="B42" s="1006">
        <v>0</v>
      </c>
      <c r="C42" s="1006">
        <v>0</v>
      </c>
      <c r="D42" s="1006">
        <v>0</v>
      </c>
      <c r="E42" s="968">
        <v>0</v>
      </c>
      <c r="F42" s="968">
        <v>0</v>
      </c>
      <c r="G42" s="968">
        <v>52404.26</v>
      </c>
      <c r="H42" s="968">
        <v>1413141.77</v>
      </c>
      <c r="I42" s="968">
        <v>0</v>
      </c>
      <c r="J42" s="968">
        <v>0</v>
      </c>
    </row>
    <row r="43" spans="1:10">
      <c r="A43" s="322" t="s">
        <v>519</v>
      </c>
      <c r="B43" s="1006">
        <v>51018.729999999996</v>
      </c>
      <c r="C43" s="1006">
        <v>2910.12</v>
      </c>
      <c r="D43" s="1006">
        <v>35765.479999999996</v>
      </c>
      <c r="E43" s="968">
        <v>48473.85</v>
      </c>
      <c r="F43" s="968">
        <v>709650.37</v>
      </c>
      <c r="G43" s="968">
        <v>476772.73999999993</v>
      </c>
      <c r="H43" s="968">
        <v>4286320.6900000004</v>
      </c>
      <c r="I43" s="968">
        <v>1112737.6199999996</v>
      </c>
      <c r="J43" s="968">
        <v>1536116.7200000002</v>
      </c>
    </row>
    <row r="44" spans="1:10">
      <c r="A44" s="322" t="s">
        <v>520</v>
      </c>
      <c r="B44" s="1006">
        <v>14402519.5</v>
      </c>
      <c r="C44" s="1006">
        <v>31590157.559999999</v>
      </c>
      <c r="D44" s="1006">
        <v>40279421.660000004</v>
      </c>
      <c r="E44" s="968">
        <v>45032607.299999997</v>
      </c>
      <c r="F44" s="968">
        <v>150262742.01999998</v>
      </c>
      <c r="G44" s="968">
        <v>341828959.83997613</v>
      </c>
      <c r="H44" s="968">
        <v>291736028.74000001</v>
      </c>
      <c r="I44" s="968">
        <v>373767640.90999997</v>
      </c>
      <c r="J44" s="968">
        <v>346289396.32000005</v>
      </c>
    </row>
    <row r="45" spans="1:10">
      <c r="A45" s="322" t="s">
        <v>521</v>
      </c>
      <c r="B45" s="1006">
        <v>5049932.03</v>
      </c>
      <c r="C45" s="1006">
        <v>8627501.620000001</v>
      </c>
      <c r="D45" s="1006">
        <v>19195055.279999997</v>
      </c>
      <c r="E45" s="968">
        <v>24481214.900000002</v>
      </c>
      <c r="F45" s="968">
        <v>34278353.560000002</v>
      </c>
      <c r="G45" s="968">
        <v>45611400.970000006</v>
      </c>
      <c r="H45" s="968">
        <v>62131751.520000011</v>
      </c>
      <c r="I45" s="968">
        <v>61815371.519999988</v>
      </c>
      <c r="J45" s="968">
        <v>68683140.390000001</v>
      </c>
    </row>
    <row r="46" spans="1:10">
      <c r="A46" s="322" t="s">
        <v>522</v>
      </c>
      <c r="B46" s="1006">
        <v>24653232.960000001</v>
      </c>
      <c r="C46" s="1006">
        <v>53823925.769999996</v>
      </c>
      <c r="D46" s="1006">
        <v>125855051.97999999</v>
      </c>
      <c r="E46" s="968">
        <v>61804640.080000006</v>
      </c>
      <c r="F46" s="968">
        <v>97919924.549999982</v>
      </c>
      <c r="G46" s="968">
        <v>219654629.84000003</v>
      </c>
      <c r="H46" s="968">
        <v>211280127.69999999</v>
      </c>
      <c r="I46" s="968">
        <v>261428895.30000001</v>
      </c>
      <c r="J46" s="968">
        <v>370423755.13010687</v>
      </c>
    </row>
    <row r="47" spans="1:10">
      <c r="A47" s="320" t="s">
        <v>288</v>
      </c>
      <c r="B47" s="1004">
        <v>1248988310.48</v>
      </c>
      <c r="C47" s="1004">
        <v>1775741173.6300001</v>
      </c>
      <c r="D47" s="1004">
        <v>5248340974.9100008</v>
      </c>
      <c r="E47" s="966">
        <v>5420143075.6399994</v>
      </c>
      <c r="F47" s="966">
        <v>7045634835.4399996</v>
      </c>
      <c r="G47" s="966">
        <v>13151882538.550001</v>
      </c>
      <c r="H47" s="966">
        <v>18382993792.91</v>
      </c>
      <c r="I47" s="966">
        <v>20353866121.029999</v>
      </c>
      <c r="J47" s="966">
        <v>22432572970.27</v>
      </c>
    </row>
    <row r="48" spans="1:10">
      <c r="A48" s="321" t="s">
        <v>289</v>
      </c>
      <c r="B48" s="1005">
        <v>1154830922.9299998</v>
      </c>
      <c r="C48" s="1005">
        <v>1658044234.2800002</v>
      </c>
      <c r="D48" s="1005">
        <v>4878095779.0100012</v>
      </c>
      <c r="E48" s="966">
        <v>5112234556.7199993</v>
      </c>
      <c r="F48" s="966">
        <v>6566428828.039999</v>
      </c>
      <c r="G48" s="966">
        <v>12232371027.360001</v>
      </c>
      <c r="H48" s="966">
        <v>17151073828.960001</v>
      </c>
      <c r="I48" s="966">
        <v>19083287483.869999</v>
      </c>
      <c r="J48" s="966">
        <v>20969871440.93</v>
      </c>
    </row>
    <row r="49" spans="1:10">
      <c r="A49" s="322" t="s">
        <v>523</v>
      </c>
      <c r="B49" s="1006">
        <v>1154830922.9299998</v>
      </c>
      <c r="C49" s="1006">
        <v>1658044234.2800002</v>
      </c>
      <c r="D49" s="1006">
        <v>4878095779.0100012</v>
      </c>
      <c r="E49" s="968">
        <v>5112234556.7199993</v>
      </c>
      <c r="F49" s="968">
        <v>6566428828.039999</v>
      </c>
      <c r="G49" s="968">
        <v>12232371027.360001</v>
      </c>
      <c r="H49" s="968">
        <v>17151073828.960001</v>
      </c>
      <c r="I49" s="968">
        <v>19083287483.869999</v>
      </c>
      <c r="J49" s="968">
        <v>20969871440.93</v>
      </c>
    </row>
    <row r="50" spans="1:10">
      <c r="A50" s="321" t="s">
        <v>279</v>
      </c>
      <c r="B50" s="1005">
        <v>45662302.150000006</v>
      </c>
      <c r="C50" s="1005">
        <v>45653302.36999999</v>
      </c>
      <c r="D50" s="1005">
        <v>115775213.58000001</v>
      </c>
      <c r="E50" s="966">
        <v>114848205.76000001</v>
      </c>
      <c r="F50" s="966">
        <v>193216007.92999998</v>
      </c>
      <c r="G50" s="966">
        <v>119643994.59999999</v>
      </c>
      <c r="H50" s="966">
        <v>130774666.16</v>
      </c>
      <c r="I50" s="966">
        <v>192517712.05000001</v>
      </c>
      <c r="J50" s="966">
        <v>312773838.83000004</v>
      </c>
    </row>
    <row r="51" spans="1:10">
      <c r="A51" s="322" t="s">
        <v>524</v>
      </c>
      <c r="B51" s="1006">
        <v>0</v>
      </c>
      <c r="C51" s="1006">
        <v>0</v>
      </c>
      <c r="D51" s="1006">
        <v>0</v>
      </c>
      <c r="E51" s="968">
        <v>0</v>
      </c>
      <c r="F51" s="968">
        <v>0</v>
      </c>
      <c r="G51" s="968">
        <v>0</v>
      </c>
      <c r="H51" s="968">
        <v>0</v>
      </c>
      <c r="I51" s="968">
        <v>0</v>
      </c>
      <c r="J51" s="968">
        <v>0</v>
      </c>
    </row>
    <row r="52" spans="1:10">
      <c r="A52" s="322" t="s">
        <v>525</v>
      </c>
      <c r="B52" s="1006">
        <v>0</v>
      </c>
      <c r="C52" s="1006">
        <v>0</v>
      </c>
      <c r="D52" s="1006">
        <v>0</v>
      </c>
      <c r="E52" s="968">
        <v>0</v>
      </c>
      <c r="F52" s="968">
        <v>0</v>
      </c>
      <c r="G52" s="968">
        <v>0</v>
      </c>
      <c r="H52" s="968">
        <v>0</v>
      </c>
      <c r="I52" s="968">
        <v>0</v>
      </c>
      <c r="J52" s="968">
        <v>0</v>
      </c>
    </row>
    <row r="53" spans="1:10">
      <c r="A53" s="322" t="s">
        <v>526</v>
      </c>
      <c r="B53" s="1006">
        <v>0</v>
      </c>
      <c r="C53" s="1006">
        <v>0</v>
      </c>
      <c r="D53" s="1006">
        <v>0</v>
      </c>
      <c r="E53" s="968">
        <v>0</v>
      </c>
      <c r="F53" s="968">
        <v>0</v>
      </c>
      <c r="G53" s="968">
        <v>0</v>
      </c>
      <c r="H53" s="968">
        <v>0</v>
      </c>
      <c r="I53" s="968">
        <v>0</v>
      </c>
      <c r="J53" s="968">
        <v>0</v>
      </c>
    </row>
    <row r="54" spans="1:10">
      <c r="A54" s="322" t="s">
        <v>527</v>
      </c>
      <c r="B54" s="1006">
        <v>0</v>
      </c>
      <c r="C54" s="1006">
        <v>0</v>
      </c>
      <c r="D54" s="1006">
        <v>0</v>
      </c>
      <c r="E54" s="968">
        <v>0</v>
      </c>
      <c r="F54" s="968">
        <v>0</v>
      </c>
      <c r="G54" s="968">
        <v>0</v>
      </c>
      <c r="H54" s="968">
        <v>0</v>
      </c>
      <c r="I54" s="968">
        <v>0</v>
      </c>
      <c r="J54" s="968">
        <v>0</v>
      </c>
    </row>
    <row r="55" spans="1:10">
      <c r="A55" s="322" t="s">
        <v>528</v>
      </c>
      <c r="B55" s="1006">
        <v>0</v>
      </c>
      <c r="C55" s="1006">
        <v>0</v>
      </c>
      <c r="D55" s="1006">
        <v>0</v>
      </c>
      <c r="E55" s="968">
        <v>0</v>
      </c>
      <c r="F55" s="968">
        <v>0</v>
      </c>
      <c r="G55" s="968">
        <v>0</v>
      </c>
      <c r="H55" s="968">
        <v>0</v>
      </c>
      <c r="I55" s="968">
        <v>0</v>
      </c>
      <c r="J55" s="968">
        <v>0</v>
      </c>
    </row>
    <row r="56" spans="1:10">
      <c r="A56" s="322" t="s">
        <v>529</v>
      </c>
      <c r="B56" s="1006">
        <v>408344</v>
      </c>
      <c r="C56" s="1006">
        <v>524382.57999999996</v>
      </c>
      <c r="D56" s="1006">
        <v>1128473.01</v>
      </c>
      <c r="E56" s="968">
        <v>4468731.08</v>
      </c>
      <c r="F56" s="968">
        <v>9149769.4900000002</v>
      </c>
      <c r="G56" s="968">
        <v>18850176.400000002</v>
      </c>
      <c r="H56" s="968">
        <v>19883505.080000002</v>
      </c>
      <c r="I56" s="968">
        <v>47247360.57</v>
      </c>
      <c r="J56" s="968">
        <v>138007682.47</v>
      </c>
    </row>
    <row r="57" spans="1:10">
      <c r="A57" s="322" t="s">
        <v>530</v>
      </c>
      <c r="B57" s="1006">
        <v>45161954.150000006</v>
      </c>
      <c r="C57" s="1006">
        <v>45128919.789999992</v>
      </c>
      <c r="D57" s="1006">
        <v>114644818.47000001</v>
      </c>
      <c r="E57" s="968">
        <v>108361903.75</v>
      </c>
      <c r="F57" s="968">
        <v>183536211.30999997</v>
      </c>
      <c r="G57" s="968">
        <v>98677177.289999992</v>
      </c>
      <c r="H57" s="968">
        <v>110891161.08</v>
      </c>
      <c r="I57" s="968">
        <v>145270351.48000002</v>
      </c>
      <c r="J57" s="968">
        <v>174756656.36000001</v>
      </c>
    </row>
    <row r="58" spans="1:10">
      <c r="A58" s="322" t="s">
        <v>513</v>
      </c>
      <c r="B58" s="1006">
        <v>92004</v>
      </c>
      <c r="C58" s="1006">
        <v>0</v>
      </c>
      <c r="D58" s="1006">
        <v>1922.1</v>
      </c>
      <c r="E58" s="968">
        <v>2017570.93</v>
      </c>
      <c r="F58" s="968">
        <v>530027.13</v>
      </c>
      <c r="G58" s="968">
        <v>2116640.9099999997</v>
      </c>
      <c r="H58" s="968">
        <v>0</v>
      </c>
      <c r="I58" s="968">
        <v>0</v>
      </c>
      <c r="J58" s="968">
        <v>9500</v>
      </c>
    </row>
    <row r="59" spans="1:10">
      <c r="A59" s="321" t="s">
        <v>4</v>
      </c>
      <c r="B59" s="1005">
        <v>22524533.640000001</v>
      </c>
      <c r="C59" s="1005">
        <v>35369951.490000002</v>
      </c>
      <c r="D59" s="1005">
        <v>136324289.75</v>
      </c>
      <c r="E59" s="966">
        <v>129900603.79999998</v>
      </c>
      <c r="F59" s="966">
        <v>214143203.42000002</v>
      </c>
      <c r="G59" s="966">
        <v>701489150.47000003</v>
      </c>
      <c r="H59" s="966">
        <v>897381379.27999985</v>
      </c>
      <c r="I59" s="966">
        <v>818418710.54000008</v>
      </c>
      <c r="J59" s="966">
        <v>819089382.72000003</v>
      </c>
    </row>
    <row r="60" spans="1:10">
      <c r="A60" s="322" t="s">
        <v>531</v>
      </c>
      <c r="B60" s="1006">
        <v>5859287.71</v>
      </c>
      <c r="C60" s="1006">
        <v>10730994.619999999</v>
      </c>
      <c r="D60" s="1006">
        <v>65227564.199999996</v>
      </c>
      <c r="E60" s="968">
        <v>86108482.129999995</v>
      </c>
      <c r="F60" s="968">
        <v>150839740.06</v>
      </c>
      <c r="G60" s="968">
        <v>605782834.72000003</v>
      </c>
      <c r="H60" s="968">
        <v>798355393.00999999</v>
      </c>
      <c r="I60" s="968">
        <v>718381290.68000007</v>
      </c>
      <c r="J60" s="968">
        <v>694324952.83999991</v>
      </c>
    </row>
    <row r="61" spans="1:10">
      <c r="A61" s="322" t="s">
        <v>532</v>
      </c>
      <c r="B61" s="1006">
        <v>525200</v>
      </c>
      <c r="C61" s="1006">
        <v>5507200</v>
      </c>
      <c r="D61" s="1006">
        <v>27436300</v>
      </c>
      <c r="E61" s="968">
        <v>15620100</v>
      </c>
      <c r="F61" s="968">
        <v>23192700</v>
      </c>
      <c r="G61" s="968">
        <v>36259500</v>
      </c>
      <c r="H61" s="968">
        <v>24567400</v>
      </c>
      <c r="I61" s="968">
        <v>19493100</v>
      </c>
      <c r="J61" s="968">
        <v>20472200</v>
      </c>
    </row>
    <row r="62" spans="1:10">
      <c r="A62" s="322" t="s">
        <v>546</v>
      </c>
      <c r="B62" s="1006">
        <v>0</v>
      </c>
      <c r="C62" s="1006">
        <v>0</v>
      </c>
      <c r="D62" s="1006">
        <v>0</v>
      </c>
      <c r="E62" s="968">
        <v>0</v>
      </c>
      <c r="F62" s="968">
        <v>0</v>
      </c>
      <c r="G62" s="968">
        <v>0</v>
      </c>
      <c r="H62" s="968">
        <v>0</v>
      </c>
      <c r="I62" s="968">
        <v>0</v>
      </c>
      <c r="J62" s="968">
        <v>0</v>
      </c>
    </row>
    <row r="63" spans="1:10">
      <c r="A63" s="322" t="s">
        <v>533</v>
      </c>
      <c r="B63" s="1006">
        <v>16140033.289999999</v>
      </c>
      <c r="C63" s="1006">
        <v>19131744.23</v>
      </c>
      <c r="D63" s="1006">
        <v>43660284.149999999</v>
      </c>
      <c r="E63" s="968">
        <v>28145923.479999997</v>
      </c>
      <c r="F63" s="968">
        <v>40104357.560000002</v>
      </c>
      <c r="G63" s="968">
        <v>59446678.030000001</v>
      </c>
      <c r="H63" s="968">
        <v>74448425.269999996</v>
      </c>
      <c r="I63" s="968">
        <v>80544091.25</v>
      </c>
      <c r="J63" s="968">
        <v>104268182.14</v>
      </c>
    </row>
    <row r="64" spans="1:10">
      <c r="A64" s="322" t="s">
        <v>534</v>
      </c>
      <c r="B64" s="1006">
        <v>12.64</v>
      </c>
      <c r="C64" s="1006">
        <v>12.64</v>
      </c>
      <c r="D64" s="1006">
        <v>141.40000000000003</v>
      </c>
      <c r="E64" s="968">
        <v>26098.19</v>
      </c>
      <c r="F64" s="968">
        <v>6405.8</v>
      </c>
      <c r="G64" s="968">
        <v>137.72</v>
      </c>
      <c r="H64" s="968">
        <v>10161</v>
      </c>
      <c r="I64" s="968">
        <v>228.61</v>
      </c>
      <c r="J64" s="968">
        <v>24047.739999999998</v>
      </c>
    </row>
    <row r="65" spans="1:10">
      <c r="A65" s="321" t="s">
        <v>280</v>
      </c>
      <c r="B65" s="966">
        <v>25970551.759999998</v>
      </c>
      <c r="C65" s="966">
        <v>36673685.490000002</v>
      </c>
      <c r="D65" s="966">
        <v>118145692.57000001</v>
      </c>
      <c r="E65" s="966">
        <v>63159709.359999999</v>
      </c>
      <c r="F65" s="966">
        <v>71846796.050000012</v>
      </c>
      <c r="G65" s="966">
        <v>98378366.120000005</v>
      </c>
      <c r="H65" s="966">
        <v>203763918.50999999</v>
      </c>
      <c r="I65" s="966">
        <v>259642214.57000002</v>
      </c>
      <c r="J65" s="966">
        <v>330838307.79000002</v>
      </c>
    </row>
    <row r="66" spans="1:10">
      <c r="A66" s="320" t="s">
        <v>281</v>
      </c>
      <c r="B66" s="1004">
        <v>2843761.29</v>
      </c>
      <c r="C66" s="1004">
        <v>0</v>
      </c>
      <c r="D66" s="1004">
        <v>0</v>
      </c>
      <c r="E66" s="966">
        <v>0</v>
      </c>
      <c r="F66" s="966">
        <v>0</v>
      </c>
      <c r="G66" s="966">
        <v>0</v>
      </c>
      <c r="H66" s="966">
        <v>0</v>
      </c>
      <c r="I66" s="966">
        <v>0</v>
      </c>
      <c r="J66" s="966">
        <v>0</v>
      </c>
    </row>
    <row r="67" spans="1:10">
      <c r="A67" s="322" t="s">
        <v>535</v>
      </c>
      <c r="B67" s="1006">
        <v>2843761.29</v>
      </c>
      <c r="C67" s="1006">
        <v>0</v>
      </c>
      <c r="D67" s="1006">
        <v>0</v>
      </c>
      <c r="E67" s="968">
        <v>0</v>
      </c>
      <c r="F67" s="968">
        <v>0</v>
      </c>
      <c r="G67" s="968">
        <v>0</v>
      </c>
      <c r="H67" s="968">
        <v>0</v>
      </c>
      <c r="I67" s="968">
        <v>0</v>
      </c>
      <c r="J67" s="968">
        <v>0</v>
      </c>
    </row>
    <row r="68" spans="1:10">
      <c r="A68" s="322" t="s">
        <v>513</v>
      </c>
      <c r="B68" s="1006">
        <v>0</v>
      </c>
      <c r="C68" s="1006">
        <v>0</v>
      </c>
      <c r="D68" s="1006">
        <v>0</v>
      </c>
      <c r="E68" s="968">
        <v>0</v>
      </c>
      <c r="F68" s="968">
        <v>0</v>
      </c>
      <c r="G68" s="968">
        <v>0</v>
      </c>
      <c r="H68" s="968">
        <v>0</v>
      </c>
      <c r="I68" s="968">
        <v>0</v>
      </c>
      <c r="J68" s="968">
        <v>0</v>
      </c>
    </row>
    <row r="69" spans="1:10">
      <c r="A69" s="320" t="s">
        <v>282</v>
      </c>
      <c r="B69" s="1004">
        <v>210017.94</v>
      </c>
      <c r="C69" s="1004">
        <v>624910.29999999993</v>
      </c>
      <c r="D69" s="1004">
        <v>5168160.8200000012</v>
      </c>
      <c r="E69" s="966">
        <v>6828171.6499999994</v>
      </c>
      <c r="F69" s="966">
        <v>11068717.549999999</v>
      </c>
      <c r="G69" s="966">
        <v>45087479.920000009</v>
      </c>
      <c r="H69" s="966">
        <v>60218066.080000006</v>
      </c>
      <c r="I69" s="966">
        <v>56032572.410000004</v>
      </c>
      <c r="J69" s="966">
        <v>61350568.359999999</v>
      </c>
    </row>
    <row r="70" spans="1:10">
      <c r="A70" s="322" t="s">
        <v>536</v>
      </c>
      <c r="B70" s="1006">
        <v>210017.94</v>
      </c>
      <c r="C70" s="1006">
        <v>624910.29999999993</v>
      </c>
      <c r="D70" s="1006">
        <v>5168160.8200000012</v>
      </c>
      <c r="E70" s="968">
        <v>6828171.6499999994</v>
      </c>
      <c r="F70" s="968">
        <v>11068717.549999999</v>
      </c>
      <c r="G70" s="968">
        <v>45087479.920000009</v>
      </c>
      <c r="H70" s="968">
        <v>60218066.080000006</v>
      </c>
      <c r="I70" s="968">
        <v>56032572.410000004</v>
      </c>
      <c r="J70" s="968">
        <v>61350568.359999999</v>
      </c>
    </row>
    <row r="71" spans="1:10">
      <c r="A71" s="320" t="s">
        <v>283</v>
      </c>
      <c r="B71" s="1004">
        <v>396576</v>
      </c>
      <c r="C71" s="1004">
        <v>306032</v>
      </c>
      <c r="D71" s="1004">
        <v>1025076</v>
      </c>
      <c r="E71" s="966">
        <v>1320511.2999999998</v>
      </c>
      <c r="F71" s="966">
        <v>1540175</v>
      </c>
      <c r="G71" s="966">
        <v>3130167</v>
      </c>
      <c r="H71" s="966">
        <v>2681135</v>
      </c>
      <c r="I71" s="966">
        <v>2223738</v>
      </c>
      <c r="J71" s="966">
        <v>2300912</v>
      </c>
    </row>
    <row r="72" spans="1:10">
      <c r="A72" s="322" t="s">
        <v>537</v>
      </c>
      <c r="B72" s="1006">
        <v>0</v>
      </c>
      <c r="C72" s="1006">
        <v>0</v>
      </c>
      <c r="D72" s="1006">
        <v>0</v>
      </c>
      <c r="E72" s="968">
        <v>0</v>
      </c>
      <c r="F72" s="968">
        <v>0</v>
      </c>
      <c r="G72" s="968">
        <v>0</v>
      </c>
      <c r="H72" s="968">
        <v>0</v>
      </c>
      <c r="I72" s="968">
        <v>0</v>
      </c>
      <c r="J72" s="968">
        <v>0</v>
      </c>
    </row>
    <row r="73" spans="1:10">
      <c r="A73" s="322" t="s">
        <v>538</v>
      </c>
      <c r="B73" s="1006">
        <v>0</v>
      </c>
      <c r="C73" s="1006">
        <v>0</v>
      </c>
      <c r="D73" s="1006">
        <v>0</v>
      </c>
      <c r="E73" s="968">
        <v>0</v>
      </c>
      <c r="F73" s="968">
        <v>0</v>
      </c>
      <c r="G73" s="968">
        <v>0</v>
      </c>
      <c r="H73" s="968">
        <v>0</v>
      </c>
      <c r="I73" s="968">
        <v>0</v>
      </c>
      <c r="J73" s="968">
        <v>0</v>
      </c>
    </row>
    <row r="74" spans="1:10">
      <c r="A74" s="322" t="s">
        <v>290</v>
      </c>
      <c r="B74" s="1006">
        <v>396576</v>
      </c>
      <c r="C74" s="1006">
        <v>306032</v>
      </c>
      <c r="D74" s="1006">
        <v>1025076</v>
      </c>
      <c r="E74" s="968">
        <v>1320511.2999999998</v>
      </c>
      <c r="F74" s="968">
        <v>1540175</v>
      </c>
      <c r="G74" s="968">
        <v>3130167</v>
      </c>
      <c r="H74" s="968">
        <v>2681135</v>
      </c>
      <c r="I74" s="968">
        <v>2223738</v>
      </c>
      <c r="J74" s="968">
        <v>2300912</v>
      </c>
    </row>
    <row r="75" spans="1:10">
      <c r="A75" s="322" t="s">
        <v>539</v>
      </c>
      <c r="B75" s="1006">
        <v>0</v>
      </c>
      <c r="C75" s="1006">
        <v>0</v>
      </c>
      <c r="D75" s="1006">
        <v>0</v>
      </c>
      <c r="E75" s="968">
        <v>0</v>
      </c>
      <c r="F75" s="968">
        <v>0</v>
      </c>
      <c r="G75" s="968">
        <v>0</v>
      </c>
      <c r="H75" s="968">
        <v>0</v>
      </c>
      <c r="I75" s="968">
        <v>0</v>
      </c>
      <c r="J75" s="968">
        <v>0</v>
      </c>
    </row>
    <row r="76" spans="1:10">
      <c r="A76" s="320" t="s">
        <v>291</v>
      </c>
      <c r="B76" s="1004">
        <v>4164482.43</v>
      </c>
      <c r="C76" s="1004">
        <v>4420924.57</v>
      </c>
      <c r="D76" s="1004">
        <v>16615623.430000002</v>
      </c>
      <c r="E76" s="966">
        <v>14335738.890000001</v>
      </c>
      <c r="F76" s="966">
        <v>30038173.560000006</v>
      </c>
      <c r="G76" s="966">
        <v>39779547.380000003</v>
      </c>
      <c r="H76" s="966">
        <v>74989192.159999996</v>
      </c>
      <c r="I76" s="966">
        <v>48137770.729999997</v>
      </c>
      <c r="J76" s="966">
        <v>31502917.489999998</v>
      </c>
    </row>
    <row r="77" spans="1:10">
      <c r="A77" s="322" t="s">
        <v>540</v>
      </c>
      <c r="B77" s="1006">
        <v>0</v>
      </c>
      <c r="C77" s="1006">
        <v>0</v>
      </c>
      <c r="D77" s="1006">
        <v>0</v>
      </c>
      <c r="E77" s="968">
        <v>0</v>
      </c>
      <c r="F77" s="968">
        <v>0</v>
      </c>
      <c r="G77" s="968">
        <v>0</v>
      </c>
      <c r="H77" s="968">
        <v>0</v>
      </c>
      <c r="I77" s="968">
        <v>0</v>
      </c>
      <c r="J77" s="968">
        <v>0</v>
      </c>
    </row>
    <row r="78" spans="1:10">
      <c r="A78" s="322" t="s">
        <v>420</v>
      </c>
      <c r="B78" s="1006">
        <v>4080906.65</v>
      </c>
      <c r="C78" s="1006">
        <v>3840105.1399999997</v>
      </c>
      <c r="D78" s="1006">
        <v>16465157.640000001</v>
      </c>
      <c r="E78" s="968">
        <v>14143092.620000001</v>
      </c>
      <c r="F78" s="968">
        <v>29793136.170000006</v>
      </c>
      <c r="G78" s="968">
        <v>34874246.640000001</v>
      </c>
      <c r="H78" s="968">
        <v>70847894.039999992</v>
      </c>
      <c r="I78" s="968">
        <v>47188156.729999997</v>
      </c>
      <c r="J78" s="968">
        <v>28772199.899999999</v>
      </c>
    </row>
    <row r="79" spans="1:10">
      <c r="A79" s="323" t="s">
        <v>541</v>
      </c>
      <c r="B79" s="1006">
        <v>11376.580000000002</v>
      </c>
      <c r="C79" s="1006">
        <v>11182.97</v>
      </c>
      <c r="D79" s="1006">
        <v>54204.06</v>
      </c>
      <c r="E79" s="968">
        <v>50990.229999999996</v>
      </c>
      <c r="F79" s="968">
        <v>76363.47</v>
      </c>
      <c r="G79" s="968">
        <v>966892.06999999983</v>
      </c>
      <c r="H79" s="968">
        <v>56886.94</v>
      </c>
      <c r="I79" s="968">
        <v>41596.770000000004</v>
      </c>
      <c r="J79" s="968">
        <v>65738.909999999989</v>
      </c>
    </row>
    <row r="80" spans="1:10">
      <c r="A80" s="322" t="s">
        <v>542</v>
      </c>
      <c r="B80" s="1006">
        <v>0</v>
      </c>
      <c r="C80" s="1006">
        <v>0</v>
      </c>
      <c r="D80" s="1006">
        <v>0</v>
      </c>
      <c r="E80" s="968">
        <v>0</v>
      </c>
      <c r="F80" s="968">
        <v>0</v>
      </c>
      <c r="G80" s="968">
        <v>0</v>
      </c>
      <c r="H80" s="968">
        <v>0</v>
      </c>
      <c r="I80" s="968">
        <v>0</v>
      </c>
      <c r="J80" s="968">
        <v>0</v>
      </c>
    </row>
    <row r="81" spans="1:10">
      <c r="A81" s="322" t="s">
        <v>543</v>
      </c>
      <c r="B81" s="1006">
        <v>72199.200000000012</v>
      </c>
      <c r="C81" s="1006">
        <v>569636.46000000008</v>
      </c>
      <c r="D81" s="1006">
        <v>96261.73</v>
      </c>
      <c r="E81" s="968">
        <v>141656.04</v>
      </c>
      <c r="F81" s="968">
        <v>168673.91999999998</v>
      </c>
      <c r="G81" s="968">
        <v>3938408.6700000004</v>
      </c>
      <c r="H81" s="968">
        <v>4084411.1800000006</v>
      </c>
      <c r="I81" s="968">
        <v>908017.23</v>
      </c>
      <c r="J81" s="968">
        <v>2664978.6799999997</v>
      </c>
    </row>
    <row r="82" spans="1:10">
      <c r="A82" s="324" t="s">
        <v>118</v>
      </c>
      <c r="B82" s="970">
        <v>2889387768.04</v>
      </c>
      <c r="C82" s="970">
        <v>4114099319.1500001</v>
      </c>
      <c r="D82" s="970">
        <v>13014830089.68</v>
      </c>
      <c r="E82" s="970">
        <v>12634554593.309998</v>
      </c>
      <c r="F82" s="970">
        <v>19409323341.630001</v>
      </c>
      <c r="G82" s="970">
        <v>36647844274.669952</v>
      </c>
      <c r="H82" s="970">
        <v>51904191950.109993</v>
      </c>
      <c r="I82" s="970">
        <v>57100274776.349998</v>
      </c>
      <c r="J82" s="970">
        <v>65704809101.580109</v>
      </c>
    </row>
    <row r="83" spans="1:10">
      <c r="A83" s="189" t="s">
        <v>430</v>
      </c>
      <c r="F83"/>
      <c r="G83"/>
    </row>
    <row r="84" spans="1:10">
      <c r="A84" s="96" t="s">
        <v>1422</v>
      </c>
    </row>
    <row r="85" spans="1:10">
      <c r="A85" s="111" t="s">
        <v>1671</v>
      </c>
    </row>
    <row r="86" spans="1:10">
      <c r="A86" s="88" t="s">
        <v>544</v>
      </c>
    </row>
  </sheetData>
  <pageMargins left="1.0236220472440944" right="0.6692913385826772" top="1.1023622047244095" bottom="0.74803149606299213" header="0.31496062992125984" footer="0.31496062992125984"/>
  <pageSetup scale="6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sheetPr codeName="Sheet44"/>
  <dimension ref="A1:Q85"/>
  <sheetViews>
    <sheetView showGridLines="0" zoomScaleNormal="100" zoomScaleSheetLayoutView="100" workbookViewId="0">
      <pane xSplit="1" ySplit="7" topLeftCell="B32" activePane="bottomRight" state="frozen"/>
      <selection pane="topRight" activeCell="B1" sqref="B1"/>
      <selection pane="bottomLeft" activeCell="A13" sqref="A13"/>
      <selection pane="bottomRight" activeCell="N2" sqref="N2"/>
    </sheetView>
  </sheetViews>
  <sheetFormatPr defaultColWidth="11.42578125" defaultRowHeight="12.75"/>
  <cols>
    <col min="1" max="1" width="69.140625" style="181" customWidth="1"/>
    <col min="2" max="14" width="11.28515625" style="181" customWidth="1"/>
    <col min="15" max="25" width="15.7109375" style="181" bestFit="1" customWidth="1"/>
    <col min="26" max="16384" width="11.42578125" style="181"/>
  </cols>
  <sheetData>
    <row r="1" spans="1:17" ht="12.75" customHeight="1">
      <c r="A1" s="382" t="s">
        <v>112</v>
      </c>
      <c r="B1" s="382"/>
      <c r="C1" s="382"/>
      <c r="D1" s="382"/>
      <c r="E1" s="382"/>
      <c r="F1" s="382"/>
      <c r="G1" s="382"/>
      <c r="H1" s="382"/>
      <c r="I1" s="382"/>
      <c r="J1" s="382"/>
      <c r="K1" s="382"/>
      <c r="L1" s="382"/>
      <c r="M1" s="382"/>
      <c r="N1" s="382">
        <v>29</v>
      </c>
    </row>
    <row r="2" spans="1:17" s="141" customFormat="1" ht="12.75" customHeight="1">
      <c r="A2" s="658"/>
      <c r="B2" s="661"/>
      <c r="C2" s="661"/>
      <c r="D2" s="661"/>
      <c r="E2" s="661"/>
      <c r="F2" s="661"/>
      <c r="G2" s="661"/>
      <c r="H2" s="661"/>
      <c r="I2" s="661"/>
      <c r="J2" s="661"/>
      <c r="K2" s="661"/>
      <c r="L2" s="661"/>
      <c r="M2" s="661"/>
      <c r="N2" s="661"/>
    </row>
    <row r="4" spans="1:17">
      <c r="A4" s="182" t="s">
        <v>233</v>
      </c>
      <c r="E4" s="325"/>
      <c r="F4" s="325"/>
      <c r="G4" s="325"/>
      <c r="H4" s="325"/>
      <c r="I4" s="325"/>
      <c r="J4" s="325"/>
      <c r="K4" s="325"/>
      <c r="L4" s="325"/>
      <c r="M4" s="325"/>
      <c r="N4" s="325"/>
      <c r="Q4" s="77"/>
    </row>
    <row r="5" spans="1:17">
      <c r="A5" s="182" t="s">
        <v>1674</v>
      </c>
      <c r="E5" s="325"/>
      <c r="F5" s="325"/>
      <c r="G5" s="325"/>
      <c r="H5" s="325"/>
      <c r="I5" s="325"/>
      <c r="J5" s="325"/>
      <c r="K5" s="325"/>
      <c r="L5" s="325"/>
      <c r="M5" s="325"/>
      <c r="N5" s="325"/>
      <c r="Q5" s="77"/>
    </row>
    <row r="6" spans="1:17">
      <c r="A6" s="181" t="s">
        <v>177</v>
      </c>
      <c r="Q6" s="77"/>
    </row>
    <row r="7" spans="1:17">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c r="O7" s="214"/>
      <c r="P7" s="214"/>
      <c r="Q7" s="214"/>
    </row>
    <row r="8" spans="1:17">
      <c r="A8" s="184" t="s">
        <v>178</v>
      </c>
      <c r="B8" s="966">
        <v>14083284.17</v>
      </c>
      <c r="C8" s="966">
        <v>12896790.16</v>
      </c>
      <c r="D8" s="966">
        <v>17160147.59</v>
      </c>
      <c r="E8" s="966">
        <v>20386625.859999996</v>
      </c>
      <c r="F8" s="966">
        <v>12874480.35</v>
      </c>
      <c r="G8" s="966">
        <v>16214033.609999998</v>
      </c>
      <c r="H8" s="966">
        <v>11513357.550000001</v>
      </c>
      <c r="I8" s="966">
        <v>14252372.24</v>
      </c>
      <c r="J8" s="966">
        <v>15979099.4</v>
      </c>
      <c r="K8" s="966">
        <v>11356827.009999998</v>
      </c>
      <c r="L8" s="966">
        <v>11738778.800000001</v>
      </c>
      <c r="M8" s="966">
        <v>16385053.859999999</v>
      </c>
      <c r="N8" s="966">
        <v>174840850.60000002</v>
      </c>
    </row>
    <row r="9" spans="1:17" s="77" customFormat="1">
      <c r="A9" s="184" t="s">
        <v>286</v>
      </c>
      <c r="B9" s="966">
        <v>2449309.5699999998</v>
      </c>
      <c r="C9" s="966">
        <v>3869327.4500000007</v>
      </c>
      <c r="D9" s="966">
        <v>9304673.540000001</v>
      </c>
      <c r="E9" s="966">
        <v>3186466.28</v>
      </c>
      <c r="F9" s="966">
        <v>3233235.34</v>
      </c>
      <c r="G9" s="966">
        <v>7262135.0499999998</v>
      </c>
      <c r="H9" s="966">
        <v>3861248.33</v>
      </c>
      <c r="I9" s="966">
        <v>5139689.79</v>
      </c>
      <c r="J9" s="966">
        <v>7730688.6799999997</v>
      </c>
      <c r="K9" s="966">
        <v>3010270.61</v>
      </c>
      <c r="L9" s="966">
        <v>2472935.61</v>
      </c>
      <c r="M9" s="966">
        <v>5633727.2899999991</v>
      </c>
      <c r="N9" s="966">
        <v>57153707.539999999</v>
      </c>
    </row>
    <row r="10" spans="1:17">
      <c r="A10" s="185" t="s">
        <v>490</v>
      </c>
      <c r="B10" s="968">
        <v>732530.33</v>
      </c>
      <c r="C10" s="968">
        <v>2443290.4900000002</v>
      </c>
      <c r="D10" s="968">
        <v>8088711.3600000003</v>
      </c>
      <c r="E10" s="968">
        <v>1289604.1000000001</v>
      </c>
      <c r="F10" s="968">
        <v>1416669.97</v>
      </c>
      <c r="G10" s="968">
        <v>5709852.9699999997</v>
      </c>
      <c r="H10" s="968">
        <v>2114017.2400000002</v>
      </c>
      <c r="I10" s="968">
        <v>2572381.48</v>
      </c>
      <c r="J10" s="968">
        <v>6464125.2599999998</v>
      </c>
      <c r="K10" s="968">
        <v>1170726.55</v>
      </c>
      <c r="L10" s="968">
        <v>469230.94</v>
      </c>
      <c r="M10" s="968">
        <v>3859976.94</v>
      </c>
      <c r="N10" s="968">
        <v>36331117.630000003</v>
      </c>
    </row>
    <row r="11" spans="1:17">
      <c r="A11" s="185" t="s">
        <v>491</v>
      </c>
      <c r="B11" s="968">
        <v>651604.26</v>
      </c>
      <c r="C11" s="968">
        <v>617392.74</v>
      </c>
      <c r="D11" s="968">
        <v>745007.4</v>
      </c>
      <c r="E11" s="968">
        <v>678405.49</v>
      </c>
      <c r="F11" s="968">
        <v>713474.5</v>
      </c>
      <c r="G11" s="968">
        <v>745916.77</v>
      </c>
      <c r="H11" s="968">
        <v>729648.74</v>
      </c>
      <c r="I11" s="968">
        <v>1070567.82</v>
      </c>
      <c r="J11" s="968">
        <v>685401.56</v>
      </c>
      <c r="K11" s="968">
        <v>782656.35</v>
      </c>
      <c r="L11" s="968">
        <v>1130093.1100000001</v>
      </c>
      <c r="M11" s="968">
        <v>851607.22</v>
      </c>
      <c r="N11" s="968">
        <v>9401775.959999999</v>
      </c>
    </row>
    <row r="12" spans="1:17">
      <c r="A12" s="185" t="s">
        <v>492</v>
      </c>
      <c r="B12" s="968">
        <v>1032453.45</v>
      </c>
      <c r="C12" s="968">
        <v>763093.29</v>
      </c>
      <c r="D12" s="968">
        <v>417520.38</v>
      </c>
      <c r="E12" s="968">
        <v>1196120.75</v>
      </c>
      <c r="F12" s="968">
        <v>1046861.31</v>
      </c>
      <c r="G12" s="968">
        <v>773426.13</v>
      </c>
      <c r="H12" s="968">
        <v>991668.17</v>
      </c>
      <c r="I12" s="968">
        <v>1057984.75</v>
      </c>
      <c r="J12" s="968">
        <v>547031.12</v>
      </c>
      <c r="K12" s="968">
        <v>993764.04</v>
      </c>
      <c r="L12" s="968">
        <v>850470.6</v>
      </c>
      <c r="M12" s="968">
        <v>892226.02</v>
      </c>
      <c r="N12" s="968">
        <v>10562620.01</v>
      </c>
    </row>
    <row r="13" spans="1:17">
      <c r="A13" s="185" t="s">
        <v>493</v>
      </c>
      <c r="B13" s="968">
        <v>0</v>
      </c>
      <c r="C13" s="968">
        <v>0</v>
      </c>
      <c r="D13" s="968">
        <v>0</v>
      </c>
      <c r="E13" s="968">
        <v>0</v>
      </c>
      <c r="F13" s="968">
        <v>0</v>
      </c>
      <c r="G13" s="968">
        <v>0</v>
      </c>
      <c r="H13" s="968">
        <v>0</v>
      </c>
      <c r="I13" s="968">
        <v>0</v>
      </c>
      <c r="J13" s="968">
        <v>0</v>
      </c>
      <c r="K13" s="968">
        <v>0</v>
      </c>
      <c r="L13" s="968">
        <v>0</v>
      </c>
      <c r="M13" s="968">
        <v>0</v>
      </c>
      <c r="N13" s="968">
        <v>0</v>
      </c>
    </row>
    <row r="14" spans="1:17">
      <c r="A14" s="185" t="s">
        <v>494</v>
      </c>
      <c r="B14" s="968">
        <v>31695</v>
      </c>
      <c r="C14" s="968">
        <v>15850</v>
      </c>
      <c r="D14" s="968">
        <v>27261.66</v>
      </c>
      <c r="E14" s="968">
        <v>21228.33</v>
      </c>
      <c r="F14" s="968">
        <v>20928.330000000002</v>
      </c>
      <c r="G14" s="968">
        <v>31780.04</v>
      </c>
      <c r="H14" s="968">
        <v>24761.32</v>
      </c>
      <c r="I14" s="968">
        <v>437526.13</v>
      </c>
      <c r="J14" s="968">
        <v>23152.22</v>
      </c>
      <c r="K14" s="968">
        <v>23333.89</v>
      </c>
      <c r="L14" s="968">
        <v>21881.66</v>
      </c>
      <c r="M14" s="968">
        <v>21962.22</v>
      </c>
      <c r="N14" s="968">
        <v>701360.8</v>
      </c>
    </row>
    <row r="15" spans="1:17">
      <c r="A15" s="185" t="s">
        <v>495</v>
      </c>
      <c r="B15" s="968">
        <v>0</v>
      </c>
      <c r="C15" s="968">
        <v>0</v>
      </c>
      <c r="D15" s="968">
        <v>0</v>
      </c>
      <c r="E15" s="968">
        <v>0</v>
      </c>
      <c r="F15" s="968">
        <v>0</v>
      </c>
      <c r="G15" s="968">
        <v>0</v>
      </c>
      <c r="H15" s="968">
        <v>0</v>
      </c>
      <c r="I15" s="968">
        <v>0</v>
      </c>
      <c r="J15" s="968">
        <v>0</v>
      </c>
      <c r="K15" s="968">
        <v>0</v>
      </c>
      <c r="L15" s="968">
        <v>0</v>
      </c>
      <c r="M15" s="968">
        <v>0</v>
      </c>
      <c r="N15" s="968">
        <v>0</v>
      </c>
    </row>
    <row r="16" spans="1:17">
      <c r="A16" s="185" t="s">
        <v>496</v>
      </c>
      <c r="B16" s="968">
        <v>1026.53</v>
      </c>
      <c r="C16" s="968">
        <v>29700.93</v>
      </c>
      <c r="D16" s="968">
        <v>26172.74</v>
      </c>
      <c r="E16" s="968">
        <v>1107.6099999999999</v>
      </c>
      <c r="F16" s="968">
        <v>35301.229999999996</v>
      </c>
      <c r="G16" s="968">
        <v>1159.1400000000001</v>
      </c>
      <c r="H16" s="968">
        <v>1152.8599999999999</v>
      </c>
      <c r="I16" s="968">
        <v>1229.6099999999999</v>
      </c>
      <c r="J16" s="968">
        <v>10978.52</v>
      </c>
      <c r="K16" s="968">
        <v>39789.78</v>
      </c>
      <c r="L16" s="968">
        <v>1259.3</v>
      </c>
      <c r="M16" s="968">
        <v>7954.89</v>
      </c>
      <c r="N16" s="968">
        <v>156833.14000000001</v>
      </c>
    </row>
    <row r="17" spans="1:14">
      <c r="A17" s="184" t="s">
        <v>277</v>
      </c>
      <c r="B17" s="966">
        <v>6059719.8899999997</v>
      </c>
      <c r="C17" s="966">
        <v>4365807.75</v>
      </c>
      <c r="D17" s="966">
        <v>3949522.87</v>
      </c>
      <c r="E17" s="966">
        <v>7442265.7699999996</v>
      </c>
      <c r="F17" s="966">
        <v>5758672.3099999996</v>
      </c>
      <c r="G17" s="966">
        <v>4887402.76</v>
      </c>
      <c r="H17" s="966">
        <v>4752718.5999999996</v>
      </c>
      <c r="I17" s="966">
        <v>4591840.99</v>
      </c>
      <c r="J17" s="966">
        <v>4658952.1399999997</v>
      </c>
      <c r="K17" s="966">
        <v>4273007.5999999996</v>
      </c>
      <c r="L17" s="966">
        <v>3693537.93</v>
      </c>
      <c r="M17" s="966">
        <v>4360930.33</v>
      </c>
      <c r="N17" s="966">
        <v>58794378.940000013</v>
      </c>
    </row>
    <row r="18" spans="1:14">
      <c r="A18" s="185" t="s">
        <v>497</v>
      </c>
      <c r="B18" s="968">
        <v>6059719.8899999997</v>
      </c>
      <c r="C18" s="968">
        <v>4365327.75</v>
      </c>
      <c r="D18" s="968">
        <v>3949522.87</v>
      </c>
      <c r="E18" s="968">
        <v>7442265.7699999996</v>
      </c>
      <c r="F18" s="968">
        <v>5758672.3099999996</v>
      </c>
      <c r="G18" s="968">
        <v>4887402.76</v>
      </c>
      <c r="H18" s="968">
        <v>4752718.5999999996</v>
      </c>
      <c r="I18" s="968">
        <v>4591840.99</v>
      </c>
      <c r="J18" s="968">
        <v>4658952.1399999997</v>
      </c>
      <c r="K18" s="968">
        <v>4271441.5999999996</v>
      </c>
      <c r="L18" s="968">
        <v>3693537.93</v>
      </c>
      <c r="M18" s="968">
        <v>4360838.41</v>
      </c>
      <c r="N18" s="968">
        <v>58792241.020000011</v>
      </c>
    </row>
    <row r="19" spans="1:14">
      <c r="A19" s="185" t="s">
        <v>498</v>
      </c>
      <c r="B19" s="968">
        <v>0</v>
      </c>
      <c r="C19" s="968">
        <v>0</v>
      </c>
      <c r="D19" s="968">
        <v>0</v>
      </c>
      <c r="E19" s="968">
        <v>0</v>
      </c>
      <c r="F19" s="968">
        <v>0</v>
      </c>
      <c r="G19" s="968">
        <v>0</v>
      </c>
      <c r="H19" s="968">
        <v>0</v>
      </c>
      <c r="I19" s="968">
        <v>0</v>
      </c>
      <c r="J19" s="968">
        <v>0</v>
      </c>
      <c r="K19" s="968">
        <v>0</v>
      </c>
      <c r="L19" s="968">
        <v>0</v>
      </c>
      <c r="M19" s="968">
        <v>0</v>
      </c>
      <c r="N19" s="968">
        <v>0</v>
      </c>
    </row>
    <row r="20" spans="1:14">
      <c r="A20" s="185" t="s">
        <v>499</v>
      </c>
      <c r="B20" s="968">
        <v>0</v>
      </c>
      <c r="C20" s="968">
        <v>0</v>
      </c>
      <c r="D20" s="968">
        <v>0</v>
      </c>
      <c r="E20" s="968">
        <v>0</v>
      </c>
      <c r="F20" s="968">
        <v>0</v>
      </c>
      <c r="G20" s="968">
        <v>0</v>
      </c>
      <c r="H20" s="968">
        <v>0</v>
      </c>
      <c r="I20" s="968">
        <v>0</v>
      </c>
      <c r="J20" s="968">
        <v>0</v>
      </c>
      <c r="K20" s="968">
        <v>0</v>
      </c>
      <c r="L20" s="968">
        <v>0</v>
      </c>
      <c r="M20" s="968">
        <v>0</v>
      </c>
      <c r="N20" s="968">
        <v>0</v>
      </c>
    </row>
    <row r="21" spans="1:14">
      <c r="A21" s="185" t="s">
        <v>500</v>
      </c>
      <c r="B21" s="968">
        <v>0</v>
      </c>
      <c r="C21" s="968">
        <v>0</v>
      </c>
      <c r="D21" s="968">
        <v>0</v>
      </c>
      <c r="E21" s="968">
        <v>0</v>
      </c>
      <c r="F21" s="968">
        <v>0</v>
      </c>
      <c r="G21" s="968">
        <v>0</v>
      </c>
      <c r="H21" s="968">
        <v>0</v>
      </c>
      <c r="I21" s="968">
        <v>0</v>
      </c>
      <c r="J21" s="968">
        <v>0</v>
      </c>
      <c r="K21" s="968">
        <v>0</v>
      </c>
      <c r="L21" s="968">
        <v>0</v>
      </c>
      <c r="M21" s="968">
        <v>0</v>
      </c>
      <c r="N21" s="968">
        <v>0</v>
      </c>
    </row>
    <row r="22" spans="1:14">
      <c r="A22" s="185" t="s">
        <v>501</v>
      </c>
      <c r="B22" s="968">
        <v>0</v>
      </c>
      <c r="C22" s="968">
        <v>0</v>
      </c>
      <c r="D22" s="968">
        <v>0</v>
      </c>
      <c r="E22" s="968">
        <v>0</v>
      </c>
      <c r="F22" s="968">
        <v>0</v>
      </c>
      <c r="G22" s="968">
        <v>0</v>
      </c>
      <c r="H22" s="968">
        <v>0</v>
      </c>
      <c r="I22" s="968">
        <v>0</v>
      </c>
      <c r="J22" s="968">
        <v>0</v>
      </c>
      <c r="K22" s="968">
        <v>0</v>
      </c>
      <c r="L22" s="968">
        <v>0</v>
      </c>
      <c r="M22" s="968">
        <v>0</v>
      </c>
      <c r="N22" s="968">
        <v>0</v>
      </c>
    </row>
    <row r="23" spans="1:14">
      <c r="A23" s="185" t="s">
        <v>502</v>
      </c>
      <c r="B23" s="968">
        <v>0</v>
      </c>
      <c r="C23" s="968">
        <v>0</v>
      </c>
      <c r="D23" s="968">
        <v>0</v>
      </c>
      <c r="E23" s="968">
        <v>0</v>
      </c>
      <c r="F23" s="968">
        <v>0</v>
      </c>
      <c r="G23" s="968">
        <v>0</v>
      </c>
      <c r="H23" s="968">
        <v>0</v>
      </c>
      <c r="I23" s="968">
        <v>0</v>
      </c>
      <c r="J23" s="968">
        <v>0</v>
      </c>
      <c r="K23" s="968">
        <v>0</v>
      </c>
      <c r="L23" s="968">
        <v>0</v>
      </c>
      <c r="M23" s="968">
        <v>0</v>
      </c>
      <c r="N23" s="968">
        <v>0</v>
      </c>
    </row>
    <row r="24" spans="1:14">
      <c r="A24" s="185" t="s">
        <v>503</v>
      </c>
      <c r="B24" s="968">
        <v>0</v>
      </c>
      <c r="C24" s="968">
        <v>480</v>
      </c>
      <c r="D24" s="968">
        <v>0</v>
      </c>
      <c r="E24" s="968">
        <v>0</v>
      </c>
      <c r="F24" s="968">
        <v>0</v>
      </c>
      <c r="G24" s="968">
        <v>0</v>
      </c>
      <c r="H24" s="968">
        <v>0</v>
      </c>
      <c r="I24" s="968">
        <v>0</v>
      </c>
      <c r="J24" s="968">
        <v>0</v>
      </c>
      <c r="K24" s="968">
        <v>1566</v>
      </c>
      <c r="L24" s="968">
        <v>0</v>
      </c>
      <c r="M24" s="968">
        <v>0</v>
      </c>
      <c r="N24" s="968">
        <v>2046</v>
      </c>
    </row>
    <row r="25" spans="1:14">
      <c r="A25" s="185" t="s">
        <v>504</v>
      </c>
      <c r="B25" s="968">
        <v>0</v>
      </c>
      <c r="C25" s="968">
        <v>0</v>
      </c>
      <c r="D25" s="968">
        <v>0</v>
      </c>
      <c r="E25" s="968">
        <v>0</v>
      </c>
      <c r="F25" s="968">
        <v>0</v>
      </c>
      <c r="G25" s="968">
        <v>0</v>
      </c>
      <c r="H25" s="968">
        <v>0</v>
      </c>
      <c r="I25" s="968">
        <v>0</v>
      </c>
      <c r="J25" s="968">
        <v>0</v>
      </c>
      <c r="K25" s="968">
        <v>0</v>
      </c>
      <c r="L25" s="968">
        <v>0</v>
      </c>
      <c r="M25" s="968">
        <v>0</v>
      </c>
      <c r="N25" s="968">
        <v>0</v>
      </c>
    </row>
    <row r="26" spans="1:14">
      <c r="A26" s="185" t="s">
        <v>505</v>
      </c>
      <c r="B26" s="968">
        <v>0</v>
      </c>
      <c r="C26" s="968">
        <v>0</v>
      </c>
      <c r="D26" s="968">
        <v>0</v>
      </c>
      <c r="E26" s="968">
        <v>0</v>
      </c>
      <c r="F26" s="968">
        <v>0</v>
      </c>
      <c r="G26" s="968">
        <v>0</v>
      </c>
      <c r="H26" s="968">
        <v>0</v>
      </c>
      <c r="I26" s="968">
        <v>0</v>
      </c>
      <c r="J26" s="968">
        <v>0</v>
      </c>
      <c r="K26" s="968">
        <v>0</v>
      </c>
      <c r="L26" s="968">
        <v>0</v>
      </c>
      <c r="M26" s="968">
        <v>91.92</v>
      </c>
      <c r="N26" s="968">
        <v>91.92</v>
      </c>
    </row>
    <row r="27" spans="1:14">
      <c r="A27" s="184" t="s">
        <v>276</v>
      </c>
      <c r="B27" s="966">
        <v>3991089.13</v>
      </c>
      <c r="C27" s="966">
        <v>4139940.1199999996</v>
      </c>
      <c r="D27" s="966">
        <v>2975690.27</v>
      </c>
      <c r="E27" s="966">
        <v>7890529.0700000003</v>
      </c>
      <c r="F27" s="966">
        <v>3021424.47</v>
      </c>
      <c r="G27" s="966">
        <v>3368610.36</v>
      </c>
      <c r="H27" s="966">
        <v>2112937.73</v>
      </c>
      <c r="I27" s="966">
        <v>3578674.52</v>
      </c>
      <c r="J27" s="966">
        <v>2594563.2799999998</v>
      </c>
      <c r="K27" s="966">
        <v>3623749.0100000002</v>
      </c>
      <c r="L27" s="966">
        <v>5231294.38</v>
      </c>
      <c r="M27" s="966">
        <v>5837447.2000000002</v>
      </c>
      <c r="N27" s="966">
        <v>48365949.539999999</v>
      </c>
    </row>
    <row r="28" spans="1:14">
      <c r="A28" s="185" t="s">
        <v>506</v>
      </c>
      <c r="B28" s="968">
        <v>670000</v>
      </c>
      <c r="C28" s="968">
        <v>0</v>
      </c>
      <c r="D28" s="968">
        <v>0</v>
      </c>
      <c r="E28" s="968">
        <v>0</v>
      </c>
      <c r="F28" s="968">
        <v>0</v>
      </c>
      <c r="G28" s="968">
        <v>0</v>
      </c>
      <c r="H28" s="968">
        <v>0</v>
      </c>
      <c r="I28" s="968">
        <v>602000</v>
      </c>
      <c r="J28" s="968">
        <v>0</v>
      </c>
      <c r="K28" s="968">
        <v>0</v>
      </c>
      <c r="L28" s="968">
        <v>0</v>
      </c>
      <c r="M28" s="968">
        <v>0</v>
      </c>
      <c r="N28" s="968">
        <v>1272000</v>
      </c>
    </row>
    <row r="29" spans="1:14">
      <c r="A29" s="185" t="s">
        <v>507</v>
      </c>
      <c r="B29" s="968">
        <v>0</v>
      </c>
      <c r="C29" s="968">
        <v>0</v>
      </c>
      <c r="D29" s="968">
        <v>0</v>
      </c>
      <c r="E29" s="968">
        <v>0</v>
      </c>
      <c r="F29" s="968">
        <v>0</v>
      </c>
      <c r="G29" s="968">
        <v>0</v>
      </c>
      <c r="H29" s="968">
        <v>0</v>
      </c>
      <c r="I29" s="968">
        <v>0</v>
      </c>
      <c r="J29" s="968">
        <v>0</v>
      </c>
      <c r="K29" s="968">
        <v>0</v>
      </c>
      <c r="L29" s="968">
        <v>0</v>
      </c>
      <c r="M29" s="968">
        <v>0</v>
      </c>
      <c r="N29" s="968">
        <v>0</v>
      </c>
    </row>
    <row r="30" spans="1:14">
      <c r="A30" s="185" t="s">
        <v>508</v>
      </c>
      <c r="B30" s="968">
        <v>0</v>
      </c>
      <c r="C30" s="968">
        <v>0</v>
      </c>
      <c r="D30" s="968">
        <v>5326.38</v>
      </c>
      <c r="E30" s="968">
        <v>0</v>
      </c>
      <c r="F30" s="968">
        <v>0</v>
      </c>
      <c r="G30" s="968">
        <v>0</v>
      </c>
      <c r="H30" s="968">
        <v>0</v>
      </c>
      <c r="I30" s="968">
        <v>0</v>
      </c>
      <c r="J30" s="968">
        <v>0</v>
      </c>
      <c r="K30" s="968">
        <v>0</v>
      </c>
      <c r="L30" s="968">
        <v>0</v>
      </c>
      <c r="M30" s="968">
        <v>0</v>
      </c>
      <c r="N30" s="968">
        <v>5326.38</v>
      </c>
    </row>
    <row r="31" spans="1:14">
      <c r="A31" s="185" t="s">
        <v>509</v>
      </c>
      <c r="B31" s="968">
        <v>528264.55000000005</v>
      </c>
      <c r="C31" s="968">
        <v>509228.08999999997</v>
      </c>
      <c r="D31" s="968">
        <v>477184.35</v>
      </c>
      <c r="E31" s="968">
        <v>504853.32999999996</v>
      </c>
      <c r="F31" s="968">
        <v>514077.54000000004</v>
      </c>
      <c r="G31" s="968">
        <v>478855.63999999996</v>
      </c>
      <c r="H31" s="968">
        <v>470013.01</v>
      </c>
      <c r="I31" s="968">
        <v>525748.86</v>
      </c>
      <c r="J31" s="968">
        <v>480518.77</v>
      </c>
      <c r="K31" s="968">
        <v>473953.98</v>
      </c>
      <c r="L31" s="968">
        <v>479711.07</v>
      </c>
      <c r="M31" s="968">
        <v>473115.33999999997</v>
      </c>
      <c r="N31" s="968">
        <v>5915524.5299999993</v>
      </c>
    </row>
    <row r="32" spans="1:14">
      <c r="A32" s="185" t="s">
        <v>510</v>
      </c>
      <c r="B32" s="968">
        <v>616540</v>
      </c>
      <c r="C32" s="968">
        <v>637188</v>
      </c>
      <c r="D32" s="968">
        <v>637188</v>
      </c>
      <c r="E32" s="968">
        <v>637188</v>
      </c>
      <c r="F32" s="968">
        <v>637188</v>
      </c>
      <c r="G32" s="968">
        <v>637188</v>
      </c>
      <c r="H32" s="968">
        <v>637188</v>
      </c>
      <c r="I32" s="968">
        <v>637188</v>
      </c>
      <c r="J32" s="968">
        <v>637188</v>
      </c>
      <c r="K32" s="968">
        <v>637188</v>
      </c>
      <c r="L32" s="968">
        <v>637188</v>
      </c>
      <c r="M32" s="968">
        <v>637188</v>
      </c>
      <c r="N32" s="968">
        <v>7625608</v>
      </c>
    </row>
    <row r="33" spans="1:14">
      <c r="A33" s="185" t="s">
        <v>511</v>
      </c>
      <c r="B33" s="968">
        <v>1877091.76</v>
      </c>
      <c r="C33" s="968">
        <v>2616611.2799999998</v>
      </c>
      <c r="D33" s="968">
        <v>1249537.18</v>
      </c>
      <c r="E33" s="968">
        <v>6271012.5099999998</v>
      </c>
      <c r="F33" s="968">
        <v>1401870.28</v>
      </c>
      <c r="G33" s="968">
        <v>1645229.33</v>
      </c>
      <c r="H33" s="968">
        <v>477924.19</v>
      </c>
      <c r="I33" s="968">
        <v>1470835.62</v>
      </c>
      <c r="J33" s="968">
        <v>1186546.94</v>
      </c>
      <c r="K33" s="968">
        <v>2210244.89</v>
      </c>
      <c r="L33" s="968">
        <v>3463280.36</v>
      </c>
      <c r="M33" s="968">
        <v>2981545.66</v>
      </c>
      <c r="N33" s="968">
        <v>26851730</v>
      </c>
    </row>
    <row r="34" spans="1:14">
      <c r="A34" s="185" t="s">
        <v>512</v>
      </c>
      <c r="B34" s="968">
        <v>0</v>
      </c>
      <c r="C34" s="968">
        <v>0</v>
      </c>
      <c r="D34" s="968">
        <v>0</v>
      </c>
      <c r="E34" s="968">
        <v>0</v>
      </c>
      <c r="F34" s="968">
        <v>0</v>
      </c>
      <c r="G34" s="968">
        <v>0</v>
      </c>
      <c r="H34" s="968">
        <v>0</v>
      </c>
      <c r="I34" s="968">
        <v>0</v>
      </c>
      <c r="J34" s="968">
        <v>0</v>
      </c>
      <c r="K34" s="968">
        <v>0</v>
      </c>
      <c r="L34" s="968">
        <v>0</v>
      </c>
      <c r="M34" s="968">
        <v>0</v>
      </c>
      <c r="N34" s="968">
        <v>0</v>
      </c>
    </row>
    <row r="35" spans="1:14">
      <c r="A35" s="185" t="s">
        <v>513</v>
      </c>
      <c r="B35" s="968">
        <v>299192.82</v>
      </c>
      <c r="C35" s="968">
        <v>376912.75</v>
      </c>
      <c r="D35" s="968">
        <v>606454.36</v>
      </c>
      <c r="E35" s="968">
        <v>477475.23</v>
      </c>
      <c r="F35" s="968">
        <v>468288.65</v>
      </c>
      <c r="G35" s="968">
        <v>607337.39</v>
      </c>
      <c r="H35" s="968">
        <v>527812.53</v>
      </c>
      <c r="I35" s="968">
        <v>342902.04000000004</v>
      </c>
      <c r="J35" s="968">
        <v>290309.57</v>
      </c>
      <c r="K35" s="968">
        <v>302362.14</v>
      </c>
      <c r="L35" s="968">
        <v>651114.95000000007</v>
      </c>
      <c r="M35" s="968">
        <v>1745598.2</v>
      </c>
      <c r="N35" s="968">
        <v>6695760.6300000008</v>
      </c>
    </row>
    <row r="36" spans="1:14">
      <c r="A36" s="184" t="s">
        <v>274</v>
      </c>
      <c r="B36" s="966">
        <v>1583165.58</v>
      </c>
      <c r="C36" s="966">
        <v>521714.83999999997</v>
      </c>
      <c r="D36" s="966">
        <v>930260.91</v>
      </c>
      <c r="E36" s="966">
        <v>1867364.74</v>
      </c>
      <c r="F36" s="966">
        <v>861148.2300000001</v>
      </c>
      <c r="G36" s="966">
        <v>695885.44000000006</v>
      </c>
      <c r="H36" s="966">
        <v>786452.8899999999</v>
      </c>
      <c r="I36" s="966">
        <v>942166.94</v>
      </c>
      <c r="J36" s="966">
        <v>994895.3</v>
      </c>
      <c r="K36" s="966">
        <v>449799.79</v>
      </c>
      <c r="L36" s="966">
        <v>341010.88</v>
      </c>
      <c r="M36" s="966">
        <v>552949.04</v>
      </c>
      <c r="N36" s="966">
        <v>10526814.580000002</v>
      </c>
    </row>
    <row r="37" spans="1:14">
      <c r="A37" s="184" t="s">
        <v>180</v>
      </c>
      <c r="B37" s="966">
        <v>7327072.2300000004</v>
      </c>
      <c r="C37" s="966">
        <v>5201112.0299999993</v>
      </c>
      <c r="D37" s="966">
        <v>12314479.120000001</v>
      </c>
      <c r="E37" s="966">
        <v>10507288.109999999</v>
      </c>
      <c r="F37" s="966">
        <v>5786194.2300000004</v>
      </c>
      <c r="G37" s="966">
        <v>3745496.9299999997</v>
      </c>
      <c r="H37" s="966">
        <v>6159267.6800000006</v>
      </c>
      <c r="I37" s="966">
        <v>6557089.459999999</v>
      </c>
      <c r="J37" s="966">
        <v>16017704.329999998</v>
      </c>
      <c r="K37" s="966">
        <v>10219047.710000001</v>
      </c>
      <c r="L37" s="966">
        <v>9227919.9499999993</v>
      </c>
      <c r="M37" s="966">
        <v>12746407.880000001</v>
      </c>
      <c r="N37" s="966">
        <v>105809079.66000001</v>
      </c>
    </row>
    <row r="38" spans="1:14">
      <c r="A38" s="185" t="s">
        <v>514</v>
      </c>
      <c r="B38" s="968">
        <v>4864562.7</v>
      </c>
      <c r="C38" s="968">
        <v>2394558.38</v>
      </c>
      <c r="D38" s="968">
        <v>4533363.38</v>
      </c>
      <c r="E38" s="968">
        <v>2788779.21</v>
      </c>
      <c r="F38" s="968">
        <v>2485350.38</v>
      </c>
      <c r="G38" s="968">
        <v>1959786.71</v>
      </c>
      <c r="H38" s="968">
        <v>3527017.83</v>
      </c>
      <c r="I38" s="968">
        <v>3565254.28</v>
      </c>
      <c r="J38" s="968">
        <v>5733304</v>
      </c>
      <c r="K38" s="968">
        <v>4975985.9400000004</v>
      </c>
      <c r="L38" s="968">
        <v>4547282.04</v>
      </c>
      <c r="M38" s="968">
        <v>9038986.5899999999</v>
      </c>
      <c r="N38" s="968">
        <v>50414231.439999998</v>
      </c>
    </row>
    <row r="39" spans="1:14">
      <c r="A39" s="185" t="s">
        <v>515</v>
      </c>
      <c r="B39" s="968">
        <v>244114.73</v>
      </c>
      <c r="C39" s="968">
        <v>308908.52</v>
      </c>
      <c r="D39" s="968">
        <v>85181.36</v>
      </c>
      <c r="E39" s="968">
        <v>3587730.94</v>
      </c>
      <c r="F39" s="968">
        <v>478852.39</v>
      </c>
      <c r="G39" s="968">
        <v>229267.98</v>
      </c>
      <c r="H39" s="968">
        <v>277986.21999999997</v>
      </c>
      <c r="I39" s="968">
        <v>445650.99</v>
      </c>
      <c r="J39" s="968">
        <v>327680.76</v>
      </c>
      <c r="K39" s="968">
        <v>2258966.5499999998</v>
      </c>
      <c r="L39" s="968">
        <v>452076.87</v>
      </c>
      <c r="M39" s="968">
        <v>373109.54</v>
      </c>
      <c r="N39" s="968">
        <v>9069526.8499999978</v>
      </c>
    </row>
    <row r="40" spans="1:14">
      <c r="A40" s="185" t="s">
        <v>516</v>
      </c>
      <c r="B40" s="968">
        <v>386030.66</v>
      </c>
      <c r="C40" s="968">
        <v>344716.06</v>
      </c>
      <c r="D40" s="968">
        <v>5650729.1100000003</v>
      </c>
      <c r="E40" s="968">
        <v>1651380.12</v>
      </c>
      <c r="F40" s="968">
        <v>279310.71000000002</v>
      </c>
      <c r="G40" s="968">
        <v>191582.2</v>
      </c>
      <c r="H40" s="968">
        <v>663585.68999999994</v>
      </c>
      <c r="I40" s="968">
        <v>609445.46</v>
      </c>
      <c r="J40" s="968">
        <v>6142167.96</v>
      </c>
      <c r="K40" s="968">
        <v>679639.98</v>
      </c>
      <c r="L40" s="968">
        <v>397765.02</v>
      </c>
      <c r="M40" s="968">
        <v>223538.1</v>
      </c>
      <c r="N40" s="968">
        <v>17219891.07</v>
      </c>
    </row>
    <row r="41" spans="1:14">
      <c r="A41" s="185" t="s">
        <v>517</v>
      </c>
      <c r="B41" s="968">
        <v>342622.18</v>
      </c>
      <c r="C41" s="968">
        <v>510703.05</v>
      </c>
      <c r="D41" s="968">
        <v>195405.45</v>
      </c>
      <c r="E41" s="968">
        <v>392475.66</v>
      </c>
      <c r="F41" s="968">
        <v>1227778.01</v>
      </c>
      <c r="G41" s="968">
        <v>193513.36</v>
      </c>
      <c r="H41" s="968">
        <v>365430.36</v>
      </c>
      <c r="I41" s="968">
        <v>460940.86</v>
      </c>
      <c r="J41" s="968">
        <v>1648802.19</v>
      </c>
      <c r="K41" s="968">
        <v>612893.71</v>
      </c>
      <c r="L41" s="968">
        <v>435323.36</v>
      </c>
      <c r="M41" s="968">
        <v>226306.63</v>
      </c>
      <c r="N41" s="968">
        <v>6612194.8199999994</v>
      </c>
    </row>
    <row r="42" spans="1:14">
      <c r="A42" s="185" t="s">
        <v>518</v>
      </c>
      <c r="B42" s="968">
        <v>0</v>
      </c>
      <c r="C42" s="968">
        <v>0</v>
      </c>
      <c r="D42" s="968">
        <v>0</v>
      </c>
      <c r="E42" s="968">
        <v>0</v>
      </c>
      <c r="F42" s="968">
        <v>0</v>
      </c>
      <c r="G42" s="968">
        <v>0</v>
      </c>
      <c r="H42" s="968">
        <v>0</v>
      </c>
      <c r="I42" s="968">
        <v>0</v>
      </c>
      <c r="J42" s="968">
        <v>0</v>
      </c>
      <c r="K42" s="968">
        <v>0</v>
      </c>
      <c r="L42" s="968">
        <v>0</v>
      </c>
      <c r="M42" s="968">
        <v>0</v>
      </c>
      <c r="N42" s="968">
        <v>0</v>
      </c>
    </row>
    <row r="43" spans="1:14">
      <c r="A43" s="185" t="s">
        <v>709</v>
      </c>
      <c r="B43" s="968">
        <v>407695.72</v>
      </c>
      <c r="C43" s="968">
        <v>452480.55</v>
      </c>
      <c r="D43" s="968">
        <v>230074.85</v>
      </c>
      <c r="E43" s="968">
        <v>266164.88</v>
      </c>
      <c r="F43" s="968">
        <v>418981.54</v>
      </c>
      <c r="G43" s="968">
        <v>401438.13</v>
      </c>
      <c r="H43" s="968">
        <v>372180.43</v>
      </c>
      <c r="I43" s="968">
        <v>426350.26</v>
      </c>
      <c r="J43" s="968">
        <v>361030.57</v>
      </c>
      <c r="K43" s="968">
        <v>386704.08</v>
      </c>
      <c r="L43" s="968">
        <v>495866.49</v>
      </c>
      <c r="M43" s="968">
        <v>483784.21</v>
      </c>
      <c r="N43" s="968">
        <v>4702751.71</v>
      </c>
    </row>
    <row r="44" spans="1:14">
      <c r="A44" s="185" t="s">
        <v>520</v>
      </c>
      <c r="B44" s="968">
        <v>14500</v>
      </c>
      <c r="C44" s="968">
        <v>22000</v>
      </c>
      <c r="D44" s="968">
        <v>32000</v>
      </c>
      <c r="E44" s="968">
        <v>23000</v>
      </c>
      <c r="F44" s="968">
        <v>55000</v>
      </c>
      <c r="G44" s="968">
        <v>25000</v>
      </c>
      <c r="H44" s="968">
        <v>27000</v>
      </c>
      <c r="I44" s="968">
        <v>43500</v>
      </c>
      <c r="J44" s="968">
        <v>26000</v>
      </c>
      <c r="K44" s="968">
        <v>19000</v>
      </c>
      <c r="L44" s="968">
        <v>13020</v>
      </c>
      <c r="M44" s="968">
        <v>19000</v>
      </c>
      <c r="N44" s="968">
        <v>319020</v>
      </c>
    </row>
    <row r="45" spans="1:14">
      <c r="A45" s="185" t="s">
        <v>521</v>
      </c>
      <c r="B45" s="968">
        <v>0</v>
      </c>
      <c r="C45" s="968">
        <v>0</v>
      </c>
      <c r="D45" s="968">
        <v>0</v>
      </c>
      <c r="E45" s="968">
        <v>0</v>
      </c>
      <c r="F45" s="968">
        <v>0</v>
      </c>
      <c r="G45" s="968">
        <v>0</v>
      </c>
      <c r="H45" s="968">
        <v>0</v>
      </c>
      <c r="I45" s="968">
        <v>0</v>
      </c>
      <c r="J45" s="968">
        <v>0</v>
      </c>
      <c r="K45" s="968">
        <v>0</v>
      </c>
      <c r="L45" s="968">
        <v>0</v>
      </c>
      <c r="M45" s="968">
        <v>0</v>
      </c>
      <c r="N45" s="968">
        <v>0</v>
      </c>
    </row>
    <row r="46" spans="1:14">
      <c r="A46" s="185" t="s">
        <v>522</v>
      </c>
      <c r="B46" s="968">
        <v>1067546.2400000002</v>
      </c>
      <c r="C46" s="968">
        <v>1167745.4700000002</v>
      </c>
      <c r="D46" s="968">
        <v>1587724.97</v>
      </c>
      <c r="E46" s="968">
        <v>1797757.2999999998</v>
      </c>
      <c r="F46" s="968">
        <v>840921.20000000007</v>
      </c>
      <c r="G46" s="968">
        <v>744908.55</v>
      </c>
      <c r="H46" s="968">
        <v>926067.15</v>
      </c>
      <c r="I46" s="968">
        <v>1005947.6099999999</v>
      </c>
      <c r="J46" s="968">
        <v>1778718.85</v>
      </c>
      <c r="K46" s="968">
        <v>1285857.4500000002</v>
      </c>
      <c r="L46" s="968">
        <v>2886586.17</v>
      </c>
      <c r="M46" s="968">
        <v>2381682.81</v>
      </c>
      <c r="N46" s="968">
        <v>17471463.77</v>
      </c>
    </row>
    <row r="47" spans="1:14">
      <c r="A47" s="184" t="s">
        <v>288</v>
      </c>
      <c r="B47" s="966">
        <v>21658131.749999996</v>
      </c>
      <c r="C47" s="966">
        <v>21575629.620000001</v>
      </c>
      <c r="D47" s="966">
        <v>22877542.82</v>
      </c>
      <c r="E47" s="966">
        <v>28498548.300000001</v>
      </c>
      <c r="F47" s="966">
        <v>20337360.809999999</v>
      </c>
      <c r="G47" s="966">
        <v>25101484.760000002</v>
      </c>
      <c r="H47" s="966">
        <v>18131710.620000001</v>
      </c>
      <c r="I47" s="966">
        <v>15304234.890000002</v>
      </c>
      <c r="J47" s="966">
        <v>8762273.25</v>
      </c>
      <c r="K47" s="966">
        <v>25548341.459999997</v>
      </c>
      <c r="L47" s="966">
        <v>25788389.59</v>
      </c>
      <c r="M47" s="966">
        <v>21778655.469999999</v>
      </c>
      <c r="N47" s="966">
        <v>255362303.34000003</v>
      </c>
    </row>
    <row r="48" spans="1:14">
      <c r="A48" s="184" t="s">
        <v>289</v>
      </c>
      <c r="B48" s="966">
        <v>17212394.829999998</v>
      </c>
      <c r="C48" s="966">
        <v>17035418.120000001</v>
      </c>
      <c r="D48" s="966">
        <v>18166543.390000001</v>
      </c>
      <c r="E48" s="966">
        <v>21685116.52</v>
      </c>
      <c r="F48" s="966">
        <v>15128951.859999999</v>
      </c>
      <c r="G48" s="966">
        <v>19231213.239999998</v>
      </c>
      <c r="H48" s="966">
        <v>12629099.880000001</v>
      </c>
      <c r="I48" s="966">
        <v>9985764.0600000005</v>
      </c>
      <c r="J48" s="966">
        <v>3984614.22</v>
      </c>
      <c r="K48" s="966">
        <v>20086557.219999999</v>
      </c>
      <c r="L48" s="966">
        <v>21364045.84</v>
      </c>
      <c r="M48" s="966">
        <v>16936972.390000001</v>
      </c>
      <c r="N48" s="966">
        <v>193446691.56999999</v>
      </c>
    </row>
    <row r="49" spans="1:14">
      <c r="A49" s="185" t="s">
        <v>523</v>
      </c>
      <c r="B49" s="968">
        <v>17212394.829999998</v>
      </c>
      <c r="C49" s="968">
        <v>17035418.120000001</v>
      </c>
      <c r="D49" s="968">
        <v>18166543.390000001</v>
      </c>
      <c r="E49" s="968">
        <v>21685116.52</v>
      </c>
      <c r="F49" s="968">
        <v>15128951.859999999</v>
      </c>
      <c r="G49" s="968">
        <v>19231213.239999998</v>
      </c>
      <c r="H49" s="968">
        <v>12629099.880000001</v>
      </c>
      <c r="I49" s="968">
        <v>9985764.0600000005</v>
      </c>
      <c r="J49" s="968">
        <v>3984614.22</v>
      </c>
      <c r="K49" s="968">
        <v>20086557.219999999</v>
      </c>
      <c r="L49" s="968">
        <v>21364045.84</v>
      </c>
      <c r="M49" s="968">
        <v>16936972.390000001</v>
      </c>
      <c r="N49" s="968">
        <v>193446691.56999999</v>
      </c>
    </row>
    <row r="50" spans="1:14">
      <c r="A50" s="184" t="s">
        <v>279</v>
      </c>
      <c r="B50" s="966">
        <v>69832</v>
      </c>
      <c r="C50" s="966">
        <v>161724</v>
      </c>
      <c r="D50" s="966">
        <v>104600.4</v>
      </c>
      <c r="E50" s="966">
        <v>80073.5</v>
      </c>
      <c r="F50" s="966">
        <v>61780</v>
      </c>
      <c r="G50" s="966">
        <v>110892</v>
      </c>
      <c r="H50" s="966">
        <v>60271</v>
      </c>
      <c r="I50" s="966">
        <v>106496.96000000001</v>
      </c>
      <c r="J50" s="966">
        <v>82461.539999999994</v>
      </c>
      <c r="K50" s="966">
        <v>98160</v>
      </c>
      <c r="L50" s="966">
        <v>19575</v>
      </c>
      <c r="M50" s="966">
        <v>83011.539999999994</v>
      </c>
      <c r="N50" s="966">
        <v>1038877.9400000001</v>
      </c>
    </row>
    <row r="51" spans="1:14">
      <c r="A51" s="185" t="s">
        <v>524</v>
      </c>
      <c r="B51" s="968">
        <v>0</v>
      </c>
      <c r="C51" s="968">
        <v>0</v>
      </c>
      <c r="D51" s="968">
        <v>0</v>
      </c>
      <c r="E51" s="968">
        <v>0</v>
      </c>
      <c r="F51" s="968">
        <v>0</v>
      </c>
      <c r="G51" s="968">
        <v>0</v>
      </c>
      <c r="H51" s="968">
        <v>0</v>
      </c>
      <c r="I51" s="968">
        <v>0</v>
      </c>
      <c r="J51" s="968">
        <v>0</v>
      </c>
      <c r="K51" s="968">
        <v>0</v>
      </c>
      <c r="L51" s="968">
        <v>0</v>
      </c>
      <c r="M51" s="968">
        <v>0</v>
      </c>
      <c r="N51" s="968">
        <v>0</v>
      </c>
    </row>
    <row r="52" spans="1:14">
      <c r="A52" s="185" t="s">
        <v>525</v>
      </c>
      <c r="B52" s="968">
        <v>0</v>
      </c>
      <c r="C52" s="968">
        <v>0</v>
      </c>
      <c r="D52" s="968">
        <v>0</v>
      </c>
      <c r="E52" s="968">
        <v>0</v>
      </c>
      <c r="F52" s="968">
        <v>0</v>
      </c>
      <c r="G52" s="968">
        <v>0</v>
      </c>
      <c r="H52" s="968">
        <v>0</v>
      </c>
      <c r="I52" s="968">
        <v>0</v>
      </c>
      <c r="J52" s="968">
        <v>0</v>
      </c>
      <c r="K52" s="968">
        <v>0</v>
      </c>
      <c r="L52" s="968">
        <v>0</v>
      </c>
      <c r="M52" s="968">
        <v>0</v>
      </c>
      <c r="N52" s="968">
        <v>0</v>
      </c>
    </row>
    <row r="53" spans="1:14">
      <c r="A53" s="185" t="s">
        <v>526</v>
      </c>
      <c r="B53" s="968">
        <v>0</v>
      </c>
      <c r="C53" s="968">
        <v>0</v>
      </c>
      <c r="D53" s="968">
        <v>0</v>
      </c>
      <c r="E53" s="968">
        <v>0</v>
      </c>
      <c r="F53" s="968">
        <v>0</v>
      </c>
      <c r="G53" s="968">
        <v>0</v>
      </c>
      <c r="H53" s="968">
        <v>0</v>
      </c>
      <c r="I53" s="968">
        <v>0</v>
      </c>
      <c r="J53" s="968">
        <v>0</v>
      </c>
      <c r="K53" s="968">
        <v>0</v>
      </c>
      <c r="L53" s="968">
        <v>0</v>
      </c>
      <c r="M53" s="968">
        <v>0</v>
      </c>
      <c r="N53" s="968">
        <v>0</v>
      </c>
    </row>
    <row r="54" spans="1:14">
      <c r="A54" s="185" t="s">
        <v>527</v>
      </c>
      <c r="B54" s="968">
        <v>0</v>
      </c>
      <c r="C54" s="968">
        <v>0</v>
      </c>
      <c r="D54" s="968">
        <v>0</v>
      </c>
      <c r="E54" s="968">
        <v>0</v>
      </c>
      <c r="F54" s="968">
        <v>0</v>
      </c>
      <c r="G54" s="968">
        <v>0</v>
      </c>
      <c r="H54" s="968">
        <v>0</v>
      </c>
      <c r="I54" s="968">
        <v>0</v>
      </c>
      <c r="J54" s="968">
        <v>0</v>
      </c>
      <c r="K54" s="968">
        <v>0</v>
      </c>
      <c r="L54" s="968">
        <v>0</v>
      </c>
      <c r="M54" s="968">
        <v>0</v>
      </c>
      <c r="N54" s="968">
        <v>0</v>
      </c>
    </row>
    <row r="55" spans="1:14">
      <c r="A55" s="185" t="s">
        <v>528</v>
      </c>
      <c r="B55" s="968">
        <v>0</v>
      </c>
      <c r="C55" s="968">
        <v>0</v>
      </c>
      <c r="D55" s="968">
        <v>0</v>
      </c>
      <c r="E55" s="968">
        <v>0</v>
      </c>
      <c r="F55" s="968">
        <v>0</v>
      </c>
      <c r="G55" s="968">
        <v>0</v>
      </c>
      <c r="H55" s="968">
        <v>0</v>
      </c>
      <c r="I55" s="968">
        <v>0</v>
      </c>
      <c r="J55" s="968">
        <v>0</v>
      </c>
      <c r="K55" s="968">
        <v>0</v>
      </c>
      <c r="L55" s="968">
        <v>0</v>
      </c>
      <c r="M55" s="968">
        <v>0</v>
      </c>
      <c r="N55" s="968">
        <v>0</v>
      </c>
    </row>
    <row r="56" spans="1:14">
      <c r="A56" s="185" t="s">
        <v>529</v>
      </c>
      <c r="B56" s="968">
        <v>69832</v>
      </c>
      <c r="C56" s="968">
        <v>161724</v>
      </c>
      <c r="D56" s="968">
        <v>104600.4</v>
      </c>
      <c r="E56" s="968">
        <v>80073.5</v>
      </c>
      <c r="F56" s="968">
        <v>61780</v>
      </c>
      <c r="G56" s="968">
        <v>110892</v>
      </c>
      <c r="H56" s="968">
        <v>60271</v>
      </c>
      <c r="I56" s="968">
        <v>106496.96000000001</v>
      </c>
      <c r="J56" s="968">
        <v>82461.539999999994</v>
      </c>
      <c r="K56" s="968">
        <v>98160</v>
      </c>
      <c r="L56" s="968">
        <v>19575</v>
      </c>
      <c r="M56" s="968">
        <v>83011.539999999994</v>
      </c>
      <c r="N56" s="968">
        <v>1038877.9400000001</v>
      </c>
    </row>
    <row r="57" spans="1:14">
      <c r="A57" s="185" t="s">
        <v>530</v>
      </c>
      <c r="B57" s="968">
        <v>0</v>
      </c>
      <c r="C57" s="968">
        <v>0</v>
      </c>
      <c r="D57" s="968">
        <v>0</v>
      </c>
      <c r="E57" s="968">
        <v>0</v>
      </c>
      <c r="F57" s="968">
        <v>0</v>
      </c>
      <c r="G57" s="968">
        <v>0</v>
      </c>
      <c r="H57" s="968">
        <v>0</v>
      </c>
      <c r="I57" s="968">
        <v>0</v>
      </c>
      <c r="J57" s="968">
        <v>0</v>
      </c>
      <c r="K57" s="968">
        <v>0</v>
      </c>
      <c r="L57" s="968">
        <v>0</v>
      </c>
      <c r="M57" s="968">
        <v>0</v>
      </c>
      <c r="N57" s="968">
        <v>0</v>
      </c>
    </row>
    <row r="58" spans="1:14">
      <c r="A58" s="185" t="s">
        <v>513</v>
      </c>
      <c r="B58" s="968">
        <v>0</v>
      </c>
      <c r="C58" s="968">
        <v>0</v>
      </c>
      <c r="D58" s="968">
        <v>0</v>
      </c>
      <c r="E58" s="968">
        <v>0</v>
      </c>
      <c r="F58" s="968">
        <v>0</v>
      </c>
      <c r="G58" s="968">
        <v>0</v>
      </c>
      <c r="H58" s="968">
        <v>0</v>
      </c>
      <c r="I58" s="968">
        <v>0</v>
      </c>
      <c r="J58" s="968">
        <v>0</v>
      </c>
      <c r="K58" s="968">
        <v>0</v>
      </c>
      <c r="L58" s="968">
        <v>0</v>
      </c>
      <c r="M58" s="968">
        <v>0</v>
      </c>
      <c r="N58" s="968">
        <v>0</v>
      </c>
    </row>
    <row r="59" spans="1:14">
      <c r="A59" s="184" t="s">
        <v>4</v>
      </c>
      <c r="B59" s="966">
        <v>3951019.7</v>
      </c>
      <c r="C59" s="966">
        <v>3679767.0900000003</v>
      </c>
      <c r="D59" s="966">
        <v>4018792.5600000005</v>
      </c>
      <c r="E59" s="966">
        <v>6196628.5800000001</v>
      </c>
      <c r="F59" s="966">
        <v>4859357.59</v>
      </c>
      <c r="G59" s="966">
        <v>4436959.9000000004</v>
      </c>
      <c r="H59" s="966">
        <v>4344902.42</v>
      </c>
      <c r="I59" s="966">
        <v>4319467.88</v>
      </c>
      <c r="J59" s="966">
        <v>4333072.54</v>
      </c>
      <c r="K59" s="966">
        <v>5074885.08</v>
      </c>
      <c r="L59" s="966">
        <v>3767245.71</v>
      </c>
      <c r="M59" s="966">
        <v>4468798.95</v>
      </c>
      <c r="N59" s="966">
        <v>53450898.000000007</v>
      </c>
    </row>
    <row r="60" spans="1:14">
      <c r="A60" s="185" t="s">
        <v>531</v>
      </c>
      <c r="B60" s="968">
        <v>375993.49</v>
      </c>
      <c r="C60" s="968">
        <v>164858.51999999999</v>
      </c>
      <c r="D60" s="968">
        <v>457084.37</v>
      </c>
      <c r="E60" s="968">
        <v>2507908.16</v>
      </c>
      <c r="F60" s="968">
        <v>1121000.71</v>
      </c>
      <c r="G60" s="968">
        <v>982092.01</v>
      </c>
      <c r="H60" s="968">
        <v>929912.21</v>
      </c>
      <c r="I60" s="968">
        <v>577580.39</v>
      </c>
      <c r="J60" s="968">
        <v>831610.43</v>
      </c>
      <c r="K60" s="968">
        <v>1619024.47</v>
      </c>
      <c r="L60" s="968">
        <v>303073.59999999998</v>
      </c>
      <c r="M60" s="968">
        <v>1012538.09</v>
      </c>
      <c r="N60" s="968">
        <v>10882676.449999999</v>
      </c>
    </row>
    <row r="61" spans="1:14">
      <c r="A61" s="185" t="s">
        <v>532</v>
      </c>
      <c r="B61" s="968">
        <v>8100</v>
      </c>
      <c r="C61" s="968">
        <v>7300</v>
      </c>
      <c r="D61" s="968">
        <v>95500</v>
      </c>
      <c r="E61" s="968">
        <v>76400</v>
      </c>
      <c r="F61" s="968">
        <v>72100</v>
      </c>
      <c r="G61" s="968">
        <v>36400</v>
      </c>
      <c r="H61" s="968">
        <v>43100</v>
      </c>
      <c r="I61" s="968">
        <v>40900</v>
      </c>
      <c r="J61" s="968">
        <v>47100</v>
      </c>
      <c r="K61" s="968">
        <v>32600</v>
      </c>
      <c r="L61" s="968">
        <v>9800</v>
      </c>
      <c r="M61" s="968">
        <v>27800</v>
      </c>
      <c r="N61" s="968">
        <v>497100</v>
      </c>
    </row>
    <row r="62" spans="1:14">
      <c r="A62" s="185" t="s">
        <v>546</v>
      </c>
      <c r="B62" s="968">
        <v>0</v>
      </c>
      <c r="C62" s="968">
        <v>0</v>
      </c>
      <c r="D62" s="968">
        <v>0</v>
      </c>
      <c r="E62" s="968">
        <v>0</v>
      </c>
      <c r="F62" s="968">
        <v>0</v>
      </c>
      <c r="G62" s="968">
        <v>0</v>
      </c>
      <c r="H62" s="968">
        <v>0</v>
      </c>
      <c r="I62" s="968">
        <v>0</v>
      </c>
      <c r="J62" s="968">
        <v>0</v>
      </c>
      <c r="K62" s="968">
        <v>0</v>
      </c>
      <c r="L62" s="968">
        <v>0</v>
      </c>
      <c r="M62" s="968">
        <v>0</v>
      </c>
      <c r="N62" s="968">
        <v>0</v>
      </c>
    </row>
    <row r="63" spans="1:14">
      <c r="A63" s="185" t="s">
        <v>533</v>
      </c>
      <c r="B63" s="968">
        <v>3566926.21</v>
      </c>
      <c r="C63" s="968">
        <v>3507588.5700000003</v>
      </c>
      <c r="D63" s="968">
        <v>3466150.97</v>
      </c>
      <c r="E63" s="968">
        <v>3612320.4200000004</v>
      </c>
      <c r="F63" s="968">
        <v>3666256.88</v>
      </c>
      <c r="G63" s="968">
        <v>3418427.89</v>
      </c>
      <c r="H63" s="968">
        <v>3371890.21</v>
      </c>
      <c r="I63" s="968">
        <v>3700957.4899999998</v>
      </c>
      <c r="J63" s="968">
        <v>3454342.11</v>
      </c>
      <c r="K63" s="968">
        <v>3423260.61</v>
      </c>
      <c r="L63" s="968">
        <v>3454342.11</v>
      </c>
      <c r="M63" s="968">
        <v>3428440.86</v>
      </c>
      <c r="N63" s="968">
        <v>42070904.329999998</v>
      </c>
    </row>
    <row r="64" spans="1:14">
      <c r="A64" s="185" t="s">
        <v>534</v>
      </c>
      <c r="B64" s="968">
        <v>0</v>
      </c>
      <c r="C64" s="968">
        <v>20</v>
      </c>
      <c r="D64" s="968">
        <v>57.22</v>
      </c>
      <c r="E64" s="968">
        <v>0</v>
      </c>
      <c r="F64" s="968">
        <v>0</v>
      </c>
      <c r="G64" s="968">
        <v>40</v>
      </c>
      <c r="H64" s="968">
        <v>0</v>
      </c>
      <c r="I64" s="968">
        <v>30</v>
      </c>
      <c r="J64" s="968">
        <v>20</v>
      </c>
      <c r="K64" s="968">
        <v>0</v>
      </c>
      <c r="L64" s="968">
        <v>30</v>
      </c>
      <c r="M64" s="968">
        <v>20</v>
      </c>
      <c r="N64" s="968">
        <v>217.22</v>
      </c>
    </row>
    <row r="65" spans="1:14">
      <c r="A65" s="184" t="s">
        <v>280</v>
      </c>
      <c r="B65" s="966">
        <v>424885.22</v>
      </c>
      <c r="C65" s="966">
        <v>698720.40999999992</v>
      </c>
      <c r="D65" s="966">
        <v>587606.47</v>
      </c>
      <c r="E65" s="966">
        <v>536729.69999999995</v>
      </c>
      <c r="F65" s="966">
        <v>287271.36</v>
      </c>
      <c r="G65" s="966">
        <v>1322419.6200000001</v>
      </c>
      <c r="H65" s="966">
        <v>1097437.32</v>
      </c>
      <c r="I65" s="966">
        <v>892505.99</v>
      </c>
      <c r="J65" s="966">
        <v>362124.95</v>
      </c>
      <c r="K65" s="966">
        <v>288739.15999999997</v>
      </c>
      <c r="L65" s="966">
        <v>637523.03999999992</v>
      </c>
      <c r="M65" s="966">
        <v>289872.59000000003</v>
      </c>
      <c r="N65" s="966">
        <v>7425835.8300000001</v>
      </c>
    </row>
    <row r="66" spans="1:14">
      <c r="A66" s="184" t="s">
        <v>281</v>
      </c>
      <c r="B66" s="966">
        <v>0</v>
      </c>
      <c r="C66" s="966">
        <v>0</v>
      </c>
      <c r="D66" s="966">
        <v>0</v>
      </c>
      <c r="E66" s="966">
        <v>0</v>
      </c>
      <c r="F66" s="966">
        <v>0</v>
      </c>
      <c r="G66" s="966">
        <v>0</v>
      </c>
      <c r="H66" s="966">
        <v>0</v>
      </c>
      <c r="I66" s="966">
        <v>0</v>
      </c>
      <c r="J66" s="966">
        <v>0</v>
      </c>
      <c r="K66" s="966">
        <v>0</v>
      </c>
      <c r="L66" s="966">
        <v>0</v>
      </c>
      <c r="M66" s="966">
        <v>0</v>
      </c>
      <c r="N66" s="966">
        <v>0</v>
      </c>
    </row>
    <row r="67" spans="1:14">
      <c r="A67" s="185" t="s">
        <v>535</v>
      </c>
      <c r="B67" s="968">
        <v>0</v>
      </c>
      <c r="C67" s="968">
        <v>0</v>
      </c>
      <c r="D67" s="968">
        <v>0</v>
      </c>
      <c r="E67" s="968">
        <v>0</v>
      </c>
      <c r="F67" s="968">
        <v>0</v>
      </c>
      <c r="G67" s="968">
        <v>0</v>
      </c>
      <c r="H67" s="968">
        <v>0</v>
      </c>
      <c r="I67" s="968">
        <v>0</v>
      </c>
      <c r="J67" s="968">
        <v>0</v>
      </c>
      <c r="K67" s="968">
        <v>0</v>
      </c>
      <c r="L67" s="968">
        <v>0</v>
      </c>
      <c r="M67" s="968">
        <v>0</v>
      </c>
      <c r="N67" s="968">
        <v>0</v>
      </c>
    </row>
    <row r="68" spans="1:14">
      <c r="A68" s="185" t="s">
        <v>513</v>
      </c>
      <c r="B68" s="968">
        <v>0</v>
      </c>
      <c r="C68" s="968">
        <v>0</v>
      </c>
      <c r="D68" s="968">
        <v>0</v>
      </c>
      <c r="E68" s="968">
        <v>0</v>
      </c>
      <c r="F68" s="968">
        <v>0</v>
      </c>
      <c r="G68" s="968">
        <v>0</v>
      </c>
      <c r="H68" s="968">
        <v>0</v>
      </c>
      <c r="I68" s="968">
        <v>0</v>
      </c>
      <c r="J68" s="968">
        <v>0</v>
      </c>
      <c r="K68" s="968">
        <v>0</v>
      </c>
      <c r="L68" s="968">
        <v>0</v>
      </c>
      <c r="M68" s="968">
        <v>0</v>
      </c>
      <c r="N68" s="968">
        <v>0</v>
      </c>
    </row>
    <row r="69" spans="1:14">
      <c r="A69" s="184" t="s">
        <v>282</v>
      </c>
      <c r="B69" s="966">
        <v>38642.080000000002</v>
      </c>
      <c r="C69" s="966">
        <v>8537.9599999999991</v>
      </c>
      <c r="D69" s="966">
        <v>0</v>
      </c>
      <c r="E69" s="966">
        <v>12868.95</v>
      </c>
      <c r="F69" s="966">
        <v>80719.83</v>
      </c>
      <c r="G69" s="966">
        <v>19810.21</v>
      </c>
      <c r="H69" s="966">
        <v>40424.879999999997</v>
      </c>
      <c r="I69" s="966">
        <v>21577.65</v>
      </c>
      <c r="J69" s="966">
        <v>27871.88</v>
      </c>
      <c r="K69" s="966">
        <v>67352.62</v>
      </c>
      <c r="L69" s="966">
        <v>28204.45</v>
      </c>
      <c r="M69" s="966">
        <v>79162.789999999994</v>
      </c>
      <c r="N69" s="966">
        <v>425173.3</v>
      </c>
    </row>
    <row r="70" spans="1:14">
      <c r="A70" s="185" t="s">
        <v>536</v>
      </c>
      <c r="B70" s="968">
        <v>38642.080000000002</v>
      </c>
      <c r="C70" s="968">
        <v>8537.9599999999991</v>
      </c>
      <c r="D70" s="968">
        <v>0</v>
      </c>
      <c r="E70" s="968">
        <v>12868.95</v>
      </c>
      <c r="F70" s="968">
        <v>80719.83</v>
      </c>
      <c r="G70" s="968">
        <v>19810.21</v>
      </c>
      <c r="H70" s="968">
        <v>40424.879999999997</v>
      </c>
      <c r="I70" s="968">
        <v>21577.65</v>
      </c>
      <c r="J70" s="968">
        <v>27871.88</v>
      </c>
      <c r="K70" s="968">
        <v>67352.62</v>
      </c>
      <c r="L70" s="968">
        <v>28204.45</v>
      </c>
      <c r="M70" s="968">
        <v>79162.789999999994</v>
      </c>
      <c r="N70" s="968">
        <v>425173.3</v>
      </c>
    </row>
    <row r="71" spans="1:14">
      <c r="A71" s="184" t="s">
        <v>283</v>
      </c>
      <c r="B71" s="966">
        <v>43526</v>
      </c>
      <c r="C71" s="966">
        <v>28635</v>
      </c>
      <c r="D71" s="966">
        <v>40074</v>
      </c>
      <c r="E71" s="966">
        <v>33627</v>
      </c>
      <c r="F71" s="966">
        <v>38148</v>
      </c>
      <c r="G71" s="966">
        <v>40801</v>
      </c>
      <c r="H71" s="966">
        <v>56413</v>
      </c>
      <c r="I71" s="966">
        <v>64595</v>
      </c>
      <c r="J71" s="966">
        <v>74886</v>
      </c>
      <c r="K71" s="966">
        <v>58715</v>
      </c>
      <c r="L71" s="966">
        <v>51228</v>
      </c>
      <c r="M71" s="966">
        <v>57956</v>
      </c>
      <c r="N71" s="966">
        <v>588604</v>
      </c>
    </row>
    <row r="72" spans="1:14">
      <c r="A72" s="185" t="s">
        <v>537</v>
      </c>
      <c r="B72" s="968">
        <v>0</v>
      </c>
      <c r="C72" s="968">
        <v>0</v>
      </c>
      <c r="D72" s="968">
        <v>0</v>
      </c>
      <c r="E72" s="968">
        <v>0</v>
      </c>
      <c r="F72" s="968">
        <v>0</v>
      </c>
      <c r="G72" s="968">
        <v>0</v>
      </c>
      <c r="H72" s="968">
        <v>0</v>
      </c>
      <c r="I72" s="968">
        <v>0</v>
      </c>
      <c r="J72" s="968">
        <v>0</v>
      </c>
      <c r="K72" s="968">
        <v>0</v>
      </c>
      <c r="L72" s="968">
        <v>0</v>
      </c>
      <c r="M72" s="968">
        <v>0</v>
      </c>
      <c r="N72" s="968">
        <v>0</v>
      </c>
    </row>
    <row r="73" spans="1:14">
      <c r="A73" s="185" t="s">
        <v>538</v>
      </c>
      <c r="B73" s="968">
        <v>0</v>
      </c>
      <c r="C73" s="968">
        <v>0</v>
      </c>
      <c r="D73" s="968">
        <v>0</v>
      </c>
      <c r="E73" s="968">
        <v>0</v>
      </c>
      <c r="F73" s="968">
        <v>0</v>
      </c>
      <c r="G73" s="968">
        <v>0</v>
      </c>
      <c r="H73" s="968">
        <v>0</v>
      </c>
      <c r="I73" s="968">
        <v>0</v>
      </c>
      <c r="J73" s="968">
        <v>0</v>
      </c>
      <c r="K73" s="968">
        <v>0</v>
      </c>
      <c r="L73" s="968">
        <v>0</v>
      </c>
      <c r="M73" s="968">
        <v>0</v>
      </c>
      <c r="N73" s="968">
        <v>0</v>
      </c>
    </row>
    <row r="74" spans="1:14">
      <c r="A74" s="185" t="s">
        <v>290</v>
      </c>
      <c r="B74" s="968">
        <v>43526</v>
      </c>
      <c r="C74" s="968">
        <v>28635</v>
      </c>
      <c r="D74" s="968">
        <v>40074</v>
      </c>
      <c r="E74" s="968">
        <v>33627</v>
      </c>
      <c r="F74" s="968">
        <v>38148</v>
      </c>
      <c r="G74" s="968">
        <v>40801</v>
      </c>
      <c r="H74" s="968">
        <v>56413</v>
      </c>
      <c r="I74" s="968">
        <v>64595</v>
      </c>
      <c r="J74" s="968">
        <v>74886</v>
      </c>
      <c r="K74" s="968">
        <v>58715</v>
      </c>
      <c r="L74" s="968">
        <v>51228</v>
      </c>
      <c r="M74" s="968">
        <v>57956</v>
      </c>
      <c r="N74" s="968">
        <v>588604</v>
      </c>
    </row>
    <row r="75" spans="1:14">
      <c r="A75" s="185" t="s">
        <v>539</v>
      </c>
      <c r="B75" s="968">
        <v>0</v>
      </c>
      <c r="C75" s="968">
        <v>0</v>
      </c>
      <c r="D75" s="968">
        <v>0</v>
      </c>
      <c r="E75" s="968">
        <v>0</v>
      </c>
      <c r="F75" s="968">
        <v>0</v>
      </c>
      <c r="G75" s="968">
        <v>0</v>
      </c>
      <c r="H75" s="968">
        <v>0</v>
      </c>
      <c r="I75" s="968">
        <v>0</v>
      </c>
      <c r="J75" s="968">
        <v>0</v>
      </c>
      <c r="K75" s="968">
        <v>0</v>
      </c>
      <c r="L75" s="968">
        <v>0</v>
      </c>
      <c r="M75" s="968">
        <v>0</v>
      </c>
      <c r="N75" s="968">
        <v>0</v>
      </c>
    </row>
    <row r="76" spans="1:14">
      <c r="A76" s="184" t="s">
        <v>291</v>
      </c>
      <c r="B76" s="966">
        <v>77074.73000000001</v>
      </c>
      <c r="C76" s="966">
        <v>73547.91</v>
      </c>
      <c r="D76" s="966">
        <v>37.770000000000003</v>
      </c>
      <c r="E76" s="966">
        <v>455472.28</v>
      </c>
      <c r="F76" s="966">
        <v>99666.58</v>
      </c>
      <c r="G76" s="966">
        <v>123977.52</v>
      </c>
      <c r="H76" s="966">
        <v>170845.43</v>
      </c>
      <c r="I76" s="966">
        <v>15065.86</v>
      </c>
      <c r="J76" s="966">
        <v>12360.27</v>
      </c>
      <c r="K76" s="966">
        <v>8585.23</v>
      </c>
      <c r="L76" s="966">
        <v>238.97</v>
      </c>
      <c r="M76" s="966">
        <v>199436.59</v>
      </c>
      <c r="N76" s="966">
        <v>1236309.1399999999</v>
      </c>
    </row>
    <row r="77" spans="1:14">
      <c r="A77" s="185" t="s">
        <v>540</v>
      </c>
      <c r="B77" s="968">
        <v>0</v>
      </c>
      <c r="C77" s="968">
        <v>0</v>
      </c>
      <c r="D77" s="968">
        <v>0</v>
      </c>
      <c r="E77" s="968">
        <v>0</v>
      </c>
      <c r="F77" s="968">
        <v>0</v>
      </c>
      <c r="G77" s="968">
        <v>0</v>
      </c>
      <c r="H77" s="968">
        <v>0</v>
      </c>
      <c r="I77" s="968">
        <v>0</v>
      </c>
      <c r="J77" s="968">
        <v>0</v>
      </c>
      <c r="K77" s="968">
        <v>0</v>
      </c>
      <c r="L77" s="968">
        <v>0</v>
      </c>
      <c r="M77" s="968">
        <v>0</v>
      </c>
      <c r="N77" s="968">
        <v>0</v>
      </c>
    </row>
    <row r="78" spans="1:14">
      <c r="A78" s="185" t="s">
        <v>420</v>
      </c>
      <c r="B78" s="968">
        <v>76537.320000000007</v>
      </c>
      <c r="C78" s="968">
        <v>71160</v>
      </c>
      <c r="D78" s="968">
        <v>0</v>
      </c>
      <c r="E78" s="968">
        <v>455424</v>
      </c>
      <c r="F78" s="968">
        <v>99624</v>
      </c>
      <c r="G78" s="968">
        <v>122384.64</v>
      </c>
      <c r="H78" s="968">
        <v>170784</v>
      </c>
      <c r="I78" s="968">
        <v>15000</v>
      </c>
      <c r="J78" s="968">
        <v>12327.44</v>
      </c>
      <c r="K78" s="968">
        <v>8500</v>
      </c>
      <c r="L78" s="968">
        <v>0</v>
      </c>
      <c r="M78" s="968">
        <v>199248</v>
      </c>
      <c r="N78" s="968">
        <v>1230989.3999999999</v>
      </c>
    </row>
    <row r="79" spans="1:14">
      <c r="A79" s="187" t="s">
        <v>541</v>
      </c>
      <c r="B79" s="968">
        <v>537.41</v>
      </c>
      <c r="C79" s="968">
        <v>2387.91</v>
      </c>
      <c r="D79" s="968">
        <v>37.770000000000003</v>
      </c>
      <c r="E79" s="968">
        <v>48.28</v>
      </c>
      <c r="F79" s="968">
        <v>42.58</v>
      </c>
      <c r="G79" s="968">
        <v>199.96</v>
      </c>
      <c r="H79" s="968">
        <v>61.43</v>
      </c>
      <c r="I79" s="968">
        <v>65.86</v>
      </c>
      <c r="J79" s="968">
        <v>32.83</v>
      </c>
      <c r="K79" s="968">
        <v>85.23</v>
      </c>
      <c r="L79" s="968">
        <v>238.97</v>
      </c>
      <c r="M79" s="968">
        <v>188.59</v>
      </c>
      <c r="N79" s="968">
        <v>3926.8199999999997</v>
      </c>
    </row>
    <row r="80" spans="1:14">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0</v>
      </c>
      <c r="C81" s="968">
        <v>0</v>
      </c>
      <c r="D81" s="968">
        <v>0</v>
      </c>
      <c r="E81" s="968">
        <v>0</v>
      </c>
      <c r="F81" s="968">
        <v>0</v>
      </c>
      <c r="G81" s="968">
        <v>1392.92</v>
      </c>
      <c r="H81" s="968">
        <v>0</v>
      </c>
      <c r="I81" s="968">
        <v>0</v>
      </c>
      <c r="J81" s="968">
        <v>0</v>
      </c>
      <c r="K81" s="968">
        <v>0</v>
      </c>
      <c r="L81" s="968">
        <v>0</v>
      </c>
      <c r="M81" s="968">
        <v>0</v>
      </c>
      <c r="N81" s="968">
        <v>1392.92</v>
      </c>
    </row>
    <row r="82" spans="1:14">
      <c r="A82" s="188" t="s">
        <v>118</v>
      </c>
      <c r="B82" s="1003">
        <v>43227730.959999986</v>
      </c>
      <c r="C82" s="1003">
        <v>39784252.68</v>
      </c>
      <c r="D82" s="1003">
        <v>52392281.300000004</v>
      </c>
      <c r="E82" s="1003">
        <v>59894430.5</v>
      </c>
      <c r="F82" s="1003">
        <v>39216569.799999997</v>
      </c>
      <c r="G82" s="1003">
        <v>45245604.030000001</v>
      </c>
      <c r="H82" s="1003">
        <v>36072019.160000004</v>
      </c>
      <c r="I82" s="1003">
        <v>36214935.100000001</v>
      </c>
      <c r="J82" s="1003">
        <v>40874195.130000003</v>
      </c>
      <c r="K82" s="1003">
        <v>47258869.029999986</v>
      </c>
      <c r="L82" s="1003">
        <v>46834759.760000005</v>
      </c>
      <c r="M82" s="1003">
        <v>51246672.590000004</v>
      </c>
      <c r="N82" s="1003">
        <v>538262320.03999996</v>
      </c>
    </row>
    <row r="83" spans="1:14">
      <c r="A83" s="189" t="s">
        <v>430</v>
      </c>
    </row>
    <row r="84" spans="1:14">
      <c r="A84" s="111" t="s">
        <v>1671</v>
      </c>
    </row>
    <row r="85" spans="1:14">
      <c r="A85" s="88" t="s">
        <v>544</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P84"/>
  <sheetViews>
    <sheetView showGridLines="0" zoomScaleNormal="100" workbookViewId="0">
      <pane xSplit="1" ySplit="6" topLeftCell="B7" activePane="bottomRight" state="frozen"/>
      <selection pane="topRight" activeCell="B1" sqref="B1"/>
      <selection pane="bottomLeft" activeCell="A12" sqref="A12"/>
      <selection pane="bottomRight" activeCell="L2" sqref="L2"/>
    </sheetView>
  </sheetViews>
  <sheetFormatPr defaultColWidth="9.140625" defaultRowHeight="12.75"/>
  <cols>
    <col min="1" max="1" width="69.140625" style="77" customWidth="1"/>
    <col min="2" max="6" width="10" style="316" customWidth="1"/>
    <col min="7" max="7" width="10" style="317" customWidth="1"/>
    <col min="8" max="10" width="10" style="77" customWidth="1"/>
    <col min="11" max="12" width="9.5703125" customWidth="1"/>
    <col min="17" max="16384" width="9.140625" style="77"/>
  </cols>
  <sheetData>
    <row r="1" spans="1:16">
      <c r="A1" s="91" t="s">
        <v>112</v>
      </c>
      <c r="B1" s="682"/>
      <c r="C1" s="682"/>
      <c r="D1" s="382"/>
      <c r="E1" s="382"/>
      <c r="F1" s="382"/>
      <c r="G1" s="382"/>
      <c r="H1" s="382"/>
      <c r="I1" s="382"/>
      <c r="J1" s="382"/>
      <c r="K1" s="382"/>
      <c r="L1" s="382">
        <v>30</v>
      </c>
    </row>
    <row r="2" spans="1:16" s="141" customFormat="1">
      <c r="A2" s="659"/>
      <c r="B2" s="660"/>
      <c r="C2" s="660"/>
      <c r="D2" s="660"/>
      <c r="E2" s="660"/>
      <c r="F2" s="660"/>
      <c r="G2" s="660"/>
      <c r="K2"/>
      <c r="L2"/>
      <c r="M2"/>
      <c r="N2"/>
      <c r="O2"/>
      <c r="P2"/>
    </row>
    <row r="3" spans="1:16">
      <c r="A3" s="182" t="s">
        <v>303</v>
      </c>
    </row>
    <row r="4" spans="1:16">
      <c r="A4" s="182" t="s">
        <v>1675</v>
      </c>
    </row>
    <row r="5" spans="1:16">
      <c r="A5" s="181" t="s">
        <v>177</v>
      </c>
    </row>
    <row r="6" spans="1:16">
      <c r="A6" s="318" t="s">
        <v>564</v>
      </c>
      <c r="B6" s="319">
        <v>2015</v>
      </c>
      <c r="C6" s="319">
        <v>2016</v>
      </c>
      <c r="D6" s="319">
        <v>2017</v>
      </c>
      <c r="E6" s="319">
        <v>2018</v>
      </c>
      <c r="F6" s="319">
        <v>2019</v>
      </c>
      <c r="G6" s="319">
        <v>2020</v>
      </c>
      <c r="H6" s="319">
        <v>2021</v>
      </c>
      <c r="I6" s="319">
        <v>2022</v>
      </c>
      <c r="J6" s="319">
        <v>2023</v>
      </c>
      <c r="K6" s="319">
        <v>2024</v>
      </c>
      <c r="L6" s="319">
        <v>2025</v>
      </c>
    </row>
    <row r="7" spans="1:16">
      <c r="A7" s="320" t="s">
        <v>178</v>
      </c>
      <c r="B7" s="1004">
        <v>66999783.079999998</v>
      </c>
      <c r="C7" s="1004">
        <v>67042463.959999993</v>
      </c>
      <c r="D7" s="1004">
        <v>69792523.439999998</v>
      </c>
      <c r="E7" s="1004">
        <v>70404105.310000002</v>
      </c>
      <c r="F7" s="1004">
        <v>88385501.409999996</v>
      </c>
      <c r="G7" s="1004">
        <v>65163613.040000007</v>
      </c>
      <c r="H7" s="1004">
        <v>142447225.38999999</v>
      </c>
      <c r="I7" s="1004">
        <v>152755680.63999999</v>
      </c>
      <c r="J7" s="1004">
        <v>151318259.62</v>
      </c>
      <c r="K7" s="1004">
        <v>150653125.59999999</v>
      </c>
      <c r="L7" s="1004">
        <v>174840850.60000002</v>
      </c>
    </row>
    <row r="8" spans="1:16">
      <c r="A8" s="321" t="s">
        <v>286</v>
      </c>
      <c r="B8" s="1005">
        <v>20310527.330000002</v>
      </c>
      <c r="C8" s="1005">
        <v>20477990.059999999</v>
      </c>
      <c r="D8" s="1005">
        <v>16968871.349999994</v>
      </c>
      <c r="E8" s="1005">
        <v>20941828.680000003</v>
      </c>
      <c r="F8" s="1005">
        <v>28772706.16</v>
      </c>
      <c r="G8" s="1005">
        <v>20223933.41</v>
      </c>
      <c r="H8" s="966">
        <v>61289114.909999996</v>
      </c>
      <c r="I8" s="966">
        <v>48462341.010000005</v>
      </c>
      <c r="J8" s="966">
        <v>45926747.719999999</v>
      </c>
      <c r="K8" s="966">
        <v>45315428.520000003</v>
      </c>
      <c r="L8" s="966">
        <v>57153707.539999999</v>
      </c>
    </row>
    <row r="9" spans="1:16">
      <c r="A9" s="322" t="s">
        <v>490</v>
      </c>
      <c r="B9" s="1006">
        <v>13486830.730000002</v>
      </c>
      <c r="C9" s="1006">
        <v>13957483.949999999</v>
      </c>
      <c r="D9" s="1006">
        <v>12126326.119999997</v>
      </c>
      <c r="E9" s="1006">
        <v>14582193.160000002</v>
      </c>
      <c r="F9" s="1006">
        <v>21454618.440000001</v>
      </c>
      <c r="G9" s="1006">
        <v>13080812.59</v>
      </c>
      <c r="H9" s="968">
        <v>50226599.349999994</v>
      </c>
      <c r="I9" s="968">
        <v>35066966.540000007</v>
      </c>
      <c r="J9" s="968">
        <v>31782390.419999994</v>
      </c>
      <c r="K9" s="968">
        <v>25265244.34</v>
      </c>
      <c r="L9" s="968">
        <v>36331117.630000003</v>
      </c>
    </row>
    <row r="10" spans="1:16">
      <c r="A10" s="322" t="s">
        <v>491</v>
      </c>
      <c r="B10" s="1006">
        <v>2043125.96</v>
      </c>
      <c r="C10" s="1006">
        <v>2619720.5100000002</v>
      </c>
      <c r="D10" s="1006">
        <v>1900190.7</v>
      </c>
      <c r="E10" s="1006">
        <v>2410909.5300000003</v>
      </c>
      <c r="F10" s="1006">
        <v>2936714.3800000004</v>
      </c>
      <c r="G10" s="1006">
        <v>3508819.26</v>
      </c>
      <c r="H10" s="968">
        <v>5911552.0599999996</v>
      </c>
      <c r="I10" s="968">
        <v>6691924.5999999996</v>
      </c>
      <c r="J10" s="968">
        <v>6647976.0599999996</v>
      </c>
      <c r="K10" s="968">
        <v>7611455.5500000007</v>
      </c>
      <c r="L10" s="968">
        <v>9401775.959999999</v>
      </c>
    </row>
    <row r="11" spans="1:16">
      <c r="A11" s="322" t="s">
        <v>492</v>
      </c>
      <c r="B11" s="1006">
        <v>2135509.5299999998</v>
      </c>
      <c r="C11" s="1006">
        <v>1980621.4299999997</v>
      </c>
      <c r="D11" s="1006">
        <v>1988442.8199999998</v>
      </c>
      <c r="E11" s="1006">
        <v>3419831.9400000004</v>
      </c>
      <c r="F11" s="1006">
        <v>3898720.8499999996</v>
      </c>
      <c r="G11" s="1006">
        <v>3320214.3299999991</v>
      </c>
      <c r="H11" s="968">
        <v>4842527.5599999996</v>
      </c>
      <c r="I11" s="968">
        <v>5936570.4300000006</v>
      </c>
      <c r="J11" s="968">
        <v>6823681.7999999989</v>
      </c>
      <c r="K11" s="968">
        <v>11129588.210000001</v>
      </c>
      <c r="L11" s="968">
        <v>10562620.01</v>
      </c>
    </row>
    <row r="12" spans="1:16">
      <c r="A12" s="322" t="s">
        <v>493</v>
      </c>
      <c r="B12" s="1006">
        <v>1156833.7</v>
      </c>
      <c r="C12" s="1006">
        <v>249421.71999999997</v>
      </c>
      <c r="D12" s="1006">
        <v>51709.79</v>
      </c>
      <c r="E12" s="1006">
        <v>660</v>
      </c>
      <c r="F12" s="1006">
        <v>63686.270000000004</v>
      </c>
      <c r="G12" s="1006">
        <v>2108.23</v>
      </c>
      <c r="H12" s="968">
        <v>65236.37</v>
      </c>
      <c r="I12" s="968">
        <v>13096.42</v>
      </c>
      <c r="J12" s="968">
        <v>76.53</v>
      </c>
      <c r="K12" s="968">
        <v>125.1</v>
      </c>
      <c r="L12" s="968">
        <v>0</v>
      </c>
    </row>
    <row r="13" spans="1:16">
      <c r="A13" s="322" t="s">
        <v>494</v>
      </c>
      <c r="B13" s="1006">
        <v>576990.27</v>
      </c>
      <c r="C13" s="1006">
        <v>672905.57000000007</v>
      </c>
      <c r="D13" s="1006">
        <v>575666.41999999993</v>
      </c>
      <c r="E13" s="1006">
        <v>413184.21000000008</v>
      </c>
      <c r="F13" s="1006">
        <v>344769.11</v>
      </c>
      <c r="G13" s="1006">
        <v>235864.91000000003</v>
      </c>
      <c r="H13" s="968">
        <v>235861.01999999996</v>
      </c>
      <c r="I13" s="968">
        <v>456595.72000000003</v>
      </c>
      <c r="J13" s="968">
        <v>456611.13</v>
      </c>
      <c r="K13" s="968">
        <v>1000453.1900000001</v>
      </c>
      <c r="L13" s="968">
        <v>701360.8</v>
      </c>
    </row>
    <row r="14" spans="1:16">
      <c r="A14" s="322" t="s">
        <v>495</v>
      </c>
      <c r="B14" s="1006">
        <v>226226.94</v>
      </c>
      <c r="C14" s="1006">
        <v>249571.72</v>
      </c>
      <c r="D14" s="1006">
        <v>62712.69</v>
      </c>
      <c r="E14" s="1006">
        <v>15696.72</v>
      </c>
      <c r="F14" s="1006">
        <v>0</v>
      </c>
      <c r="G14" s="1006">
        <v>50.23</v>
      </c>
      <c r="H14" s="968">
        <v>0</v>
      </c>
      <c r="I14" s="968">
        <v>660.05</v>
      </c>
      <c r="J14" s="968">
        <v>76.53</v>
      </c>
      <c r="K14" s="968">
        <v>125.1</v>
      </c>
      <c r="L14" s="968">
        <v>0</v>
      </c>
    </row>
    <row r="15" spans="1:16">
      <c r="A15" s="322" t="s">
        <v>496</v>
      </c>
      <c r="B15" s="1006">
        <v>685010.2</v>
      </c>
      <c r="C15" s="1006">
        <v>748265.1599999998</v>
      </c>
      <c r="D15" s="1006">
        <v>263822.81</v>
      </c>
      <c r="E15" s="1006">
        <v>99353.12000000001</v>
      </c>
      <c r="F15" s="1006">
        <v>74197.110000000015</v>
      </c>
      <c r="G15" s="1006">
        <v>76063.86</v>
      </c>
      <c r="H15" s="968">
        <v>7338.5499999999993</v>
      </c>
      <c r="I15" s="968">
        <v>296527.25</v>
      </c>
      <c r="J15" s="968">
        <v>215935.24999999997</v>
      </c>
      <c r="K15" s="968">
        <v>308437.03000000003</v>
      </c>
      <c r="L15" s="968">
        <v>156833.14000000001</v>
      </c>
    </row>
    <row r="16" spans="1:16">
      <c r="A16" s="321" t="s">
        <v>277</v>
      </c>
      <c r="B16" s="1005">
        <v>25721889.75</v>
      </c>
      <c r="C16" s="1005">
        <v>25361185.370000001</v>
      </c>
      <c r="D16" s="1005">
        <v>24553462.24000001</v>
      </c>
      <c r="E16" s="1005">
        <v>26840884.379999999</v>
      </c>
      <c r="F16" s="1005">
        <v>34027028.200000003</v>
      </c>
      <c r="G16" s="1005">
        <v>28406651.640000004</v>
      </c>
      <c r="H16" s="966">
        <v>52088587.690000013</v>
      </c>
      <c r="I16" s="966">
        <v>57145440.050000012</v>
      </c>
      <c r="J16" s="966">
        <v>59683236.470000006</v>
      </c>
      <c r="K16" s="966">
        <v>60721694.040000007</v>
      </c>
      <c r="L16" s="966">
        <v>58794378.940000013</v>
      </c>
    </row>
    <row r="17" spans="1:12">
      <c r="A17" s="322" t="s">
        <v>497</v>
      </c>
      <c r="B17" s="1006">
        <v>25028760.979999997</v>
      </c>
      <c r="C17" s="1006">
        <v>24594165.770000003</v>
      </c>
      <c r="D17" s="1006">
        <v>24389340.220000006</v>
      </c>
      <c r="E17" s="1006">
        <v>26829973.73</v>
      </c>
      <c r="F17" s="1006">
        <v>34027028.200000003</v>
      </c>
      <c r="G17" s="1006">
        <v>28403150.720000003</v>
      </c>
      <c r="H17" s="968">
        <v>52076555.06000001</v>
      </c>
      <c r="I17" s="968">
        <v>57099915.63000001</v>
      </c>
      <c r="J17" s="968">
        <v>59679391.789999999</v>
      </c>
      <c r="K17" s="968">
        <v>60484462.400000006</v>
      </c>
      <c r="L17" s="968">
        <v>58792241.020000011</v>
      </c>
    </row>
    <row r="18" spans="1:12">
      <c r="A18" s="322" t="s">
        <v>498</v>
      </c>
      <c r="B18" s="1006">
        <v>0</v>
      </c>
      <c r="C18" s="1006">
        <v>0</v>
      </c>
      <c r="D18" s="1006">
        <v>0</v>
      </c>
      <c r="E18" s="1006">
        <v>0</v>
      </c>
      <c r="F18" s="1006">
        <v>0</v>
      </c>
      <c r="G18" s="1006">
        <v>0</v>
      </c>
      <c r="H18" s="968">
        <v>0</v>
      </c>
      <c r="I18" s="968">
        <v>0</v>
      </c>
      <c r="J18" s="968">
        <v>0</v>
      </c>
      <c r="K18" s="968">
        <v>0</v>
      </c>
      <c r="L18" s="968">
        <v>0</v>
      </c>
    </row>
    <row r="19" spans="1:12">
      <c r="A19" s="322" t="s">
        <v>499</v>
      </c>
      <c r="B19" s="1006">
        <v>0</v>
      </c>
      <c r="C19" s="1006">
        <v>0</v>
      </c>
      <c r="D19" s="1006">
        <v>0</v>
      </c>
      <c r="E19" s="1006">
        <v>0</v>
      </c>
      <c r="F19" s="1006">
        <v>0</v>
      </c>
      <c r="G19" s="1006">
        <v>0</v>
      </c>
      <c r="H19" s="968">
        <v>0</v>
      </c>
      <c r="I19" s="968">
        <v>0</v>
      </c>
      <c r="J19" s="968">
        <v>0</v>
      </c>
      <c r="K19" s="968">
        <v>0</v>
      </c>
      <c r="L19" s="968">
        <v>0</v>
      </c>
    </row>
    <row r="20" spans="1:12">
      <c r="A20" s="322" t="s">
        <v>500</v>
      </c>
      <c r="B20" s="1006">
        <v>0</v>
      </c>
      <c r="C20" s="1006">
        <v>18754.439999999999</v>
      </c>
      <c r="D20" s="1006">
        <v>14713.95</v>
      </c>
      <c r="E20" s="1006">
        <v>2001.65</v>
      </c>
      <c r="F20" s="1006">
        <v>0</v>
      </c>
      <c r="G20" s="1006">
        <v>0</v>
      </c>
      <c r="H20" s="968">
        <v>2513.6999999999998</v>
      </c>
      <c r="I20" s="968">
        <v>0</v>
      </c>
      <c r="J20" s="968">
        <v>0</v>
      </c>
      <c r="K20" s="968">
        <v>0</v>
      </c>
      <c r="L20" s="968">
        <v>0</v>
      </c>
    </row>
    <row r="21" spans="1:12">
      <c r="A21" s="322" t="s">
        <v>501</v>
      </c>
      <c r="B21" s="1006">
        <v>0</v>
      </c>
      <c r="C21" s="1006">
        <v>0</v>
      </c>
      <c r="D21" s="1006">
        <v>0</v>
      </c>
      <c r="E21" s="1006">
        <v>0</v>
      </c>
      <c r="F21" s="1006">
        <v>0</v>
      </c>
      <c r="G21" s="1006">
        <v>0</v>
      </c>
      <c r="H21" s="968">
        <v>0</v>
      </c>
      <c r="I21" s="968">
        <v>0</v>
      </c>
      <c r="J21" s="968">
        <v>0</v>
      </c>
      <c r="K21" s="968">
        <v>0</v>
      </c>
      <c r="L21" s="968">
        <v>0</v>
      </c>
    </row>
    <row r="22" spans="1:12">
      <c r="A22" s="322" t="s">
        <v>502</v>
      </c>
      <c r="B22" s="1006">
        <v>0</v>
      </c>
      <c r="C22" s="1006">
        <v>0</v>
      </c>
      <c r="D22" s="1006">
        <v>0</v>
      </c>
      <c r="E22" s="1006">
        <v>0</v>
      </c>
      <c r="F22" s="1006">
        <v>0</v>
      </c>
      <c r="G22" s="1006">
        <v>0</v>
      </c>
      <c r="H22" s="968">
        <v>0</v>
      </c>
      <c r="I22" s="968">
        <v>0</v>
      </c>
      <c r="J22" s="968">
        <v>0</v>
      </c>
      <c r="K22" s="968">
        <v>0</v>
      </c>
      <c r="L22" s="968">
        <v>0</v>
      </c>
    </row>
    <row r="23" spans="1:12">
      <c r="A23" s="322" t="s">
        <v>503</v>
      </c>
      <c r="B23" s="1006">
        <v>240674.89</v>
      </c>
      <c r="C23" s="1006">
        <v>249421.72</v>
      </c>
      <c r="D23" s="1006">
        <v>49802.69</v>
      </c>
      <c r="E23" s="1006">
        <v>8909</v>
      </c>
      <c r="F23" s="1006">
        <v>0</v>
      </c>
      <c r="G23" s="1006">
        <v>3400.46</v>
      </c>
      <c r="H23" s="968">
        <v>7587.5</v>
      </c>
      <c r="I23" s="968">
        <v>9320.0999999999985</v>
      </c>
      <c r="J23" s="968">
        <v>198.06</v>
      </c>
      <c r="K23" s="968">
        <v>184216.28</v>
      </c>
      <c r="L23" s="968">
        <v>2046</v>
      </c>
    </row>
    <row r="24" spans="1:12">
      <c r="A24" s="322" t="s">
        <v>504</v>
      </c>
      <c r="B24" s="1006">
        <v>226226.93999999997</v>
      </c>
      <c r="C24" s="1006">
        <v>249421.71999999997</v>
      </c>
      <c r="D24" s="1006">
        <v>49802.69</v>
      </c>
      <c r="E24" s="1006">
        <v>0</v>
      </c>
      <c r="F24" s="1006">
        <v>0</v>
      </c>
      <c r="G24" s="1006">
        <v>50.23</v>
      </c>
      <c r="H24" s="968">
        <v>0</v>
      </c>
      <c r="I24" s="968">
        <v>660.05</v>
      </c>
      <c r="J24" s="968">
        <v>76.53</v>
      </c>
      <c r="K24" s="968">
        <v>20683.699999999997</v>
      </c>
      <c r="L24" s="968">
        <v>0</v>
      </c>
    </row>
    <row r="25" spans="1:12">
      <c r="A25" s="322" t="s">
        <v>505</v>
      </c>
      <c r="B25" s="1006">
        <v>226226.93999999997</v>
      </c>
      <c r="C25" s="1006">
        <v>249421.71999999997</v>
      </c>
      <c r="D25" s="1006">
        <v>49802.69</v>
      </c>
      <c r="E25" s="1006">
        <v>0</v>
      </c>
      <c r="F25" s="1006">
        <v>0</v>
      </c>
      <c r="G25" s="1006">
        <v>50.23</v>
      </c>
      <c r="H25" s="968">
        <v>1931.43</v>
      </c>
      <c r="I25" s="968">
        <v>35544.270000000004</v>
      </c>
      <c r="J25" s="968">
        <v>3570.09</v>
      </c>
      <c r="K25" s="968">
        <v>32331.659999999996</v>
      </c>
      <c r="L25" s="968">
        <v>91.92</v>
      </c>
    </row>
    <row r="26" spans="1:12">
      <c r="A26" s="321" t="s">
        <v>276</v>
      </c>
      <c r="B26" s="1005">
        <v>18499583.240000002</v>
      </c>
      <c r="C26" s="1005">
        <v>18114073.009999998</v>
      </c>
      <c r="D26" s="1005">
        <v>23886177.129999999</v>
      </c>
      <c r="E26" s="1005">
        <v>19049579.649999999</v>
      </c>
      <c r="F26" s="1005">
        <v>21201780.84</v>
      </c>
      <c r="G26" s="1005">
        <v>14037000.599999998</v>
      </c>
      <c r="H26" s="966">
        <v>25630821.409999996</v>
      </c>
      <c r="I26" s="966">
        <v>39926064.489999995</v>
      </c>
      <c r="J26" s="966">
        <v>41070120.160000004</v>
      </c>
      <c r="K26" s="966">
        <v>38825529.880000003</v>
      </c>
      <c r="L26" s="966">
        <v>48365949.539999999</v>
      </c>
    </row>
    <row r="27" spans="1:12">
      <c r="A27" s="322" t="s">
        <v>506</v>
      </c>
      <c r="B27" s="1006">
        <v>226226.94</v>
      </c>
      <c r="C27" s="1006">
        <v>249421.72</v>
      </c>
      <c r="D27" s="1006">
        <v>1570760.99</v>
      </c>
      <c r="E27" s="1006">
        <v>1215270.3</v>
      </c>
      <c r="F27" s="1006">
        <v>1708476.79</v>
      </c>
      <c r="G27" s="1006">
        <v>98050.23</v>
      </c>
      <c r="H27" s="968">
        <v>1683471.72</v>
      </c>
      <c r="I27" s="968">
        <v>622906.64999999991</v>
      </c>
      <c r="J27" s="968">
        <v>471593.1</v>
      </c>
      <c r="K27" s="968">
        <v>555680.6</v>
      </c>
      <c r="L27" s="968">
        <v>1272000</v>
      </c>
    </row>
    <row r="28" spans="1:12">
      <c r="A28" s="322" t="s">
        <v>507</v>
      </c>
      <c r="B28" s="1006">
        <v>452453.63999999996</v>
      </c>
      <c r="C28" s="1006">
        <v>498843.80000000005</v>
      </c>
      <c r="D28" s="1006">
        <v>99605.180000000008</v>
      </c>
      <c r="E28" s="1006">
        <v>0</v>
      </c>
      <c r="F28" s="1006">
        <v>7159.55</v>
      </c>
      <c r="G28" s="1006">
        <v>962.37</v>
      </c>
      <c r="H28" s="968">
        <v>0</v>
      </c>
      <c r="I28" s="968">
        <v>45369.5</v>
      </c>
      <c r="J28" s="968">
        <v>58216.66</v>
      </c>
      <c r="K28" s="968">
        <v>348132.81</v>
      </c>
      <c r="L28" s="968">
        <v>0</v>
      </c>
    </row>
    <row r="29" spans="1:12">
      <c r="A29" s="322" t="s">
        <v>508</v>
      </c>
      <c r="B29" s="1006">
        <v>767533.55</v>
      </c>
      <c r="C29" s="1006">
        <v>740336.74</v>
      </c>
      <c r="D29" s="1006">
        <v>384886.84</v>
      </c>
      <c r="E29" s="1006">
        <v>438018.48</v>
      </c>
      <c r="F29" s="1006">
        <v>199489.91</v>
      </c>
      <c r="G29" s="1006">
        <v>411474.26</v>
      </c>
      <c r="H29" s="968">
        <v>643096.87</v>
      </c>
      <c r="I29" s="968">
        <v>413813.99</v>
      </c>
      <c r="J29" s="968">
        <v>371730.30000000005</v>
      </c>
      <c r="K29" s="968">
        <v>203433.93000000002</v>
      </c>
      <c r="L29" s="968">
        <v>5326.38</v>
      </c>
    </row>
    <row r="30" spans="1:12">
      <c r="A30" s="322" t="s">
        <v>509</v>
      </c>
      <c r="B30" s="1006">
        <v>5757868.7400000002</v>
      </c>
      <c r="C30" s="1006">
        <v>5857539.4100000001</v>
      </c>
      <c r="D30" s="1006">
        <v>5866684.0499999998</v>
      </c>
      <c r="E30" s="1006">
        <v>5689660.7700000005</v>
      </c>
      <c r="F30" s="1006">
        <v>5684034.5800000001</v>
      </c>
      <c r="G30" s="1006">
        <v>4349372.21</v>
      </c>
      <c r="H30" s="968">
        <v>5689392.2000000002</v>
      </c>
      <c r="I30" s="968">
        <v>8529588.2799999993</v>
      </c>
      <c r="J30" s="968">
        <v>5978972.3699999992</v>
      </c>
      <c r="K30" s="968">
        <v>6043150.5099999998</v>
      </c>
      <c r="L30" s="968">
        <v>5915524.5299999993</v>
      </c>
    </row>
    <row r="31" spans="1:12">
      <c r="A31" s="322" t="s">
        <v>510</v>
      </c>
      <c r="B31" s="1006">
        <v>2824693</v>
      </c>
      <c r="C31" s="1006">
        <v>2664702</v>
      </c>
      <c r="D31" s="1006">
        <v>2821558</v>
      </c>
      <c r="E31" s="1006">
        <v>2938552</v>
      </c>
      <c r="F31" s="1006">
        <v>3308582</v>
      </c>
      <c r="G31" s="1006">
        <v>1958285.6</v>
      </c>
      <c r="H31" s="968">
        <v>4938844.38</v>
      </c>
      <c r="I31" s="968">
        <v>6702165</v>
      </c>
      <c r="J31" s="968">
        <v>7304324</v>
      </c>
      <c r="K31" s="968">
        <v>7393876</v>
      </c>
      <c r="L31" s="968">
        <v>7625608</v>
      </c>
    </row>
    <row r="32" spans="1:12">
      <c r="A32" s="322" t="s">
        <v>511</v>
      </c>
      <c r="B32" s="1006">
        <v>2868731.8599999994</v>
      </c>
      <c r="C32" s="1006">
        <v>2297325.4300000002</v>
      </c>
      <c r="D32" s="1006">
        <v>4684092.6100000003</v>
      </c>
      <c r="E32" s="1006">
        <v>5630707.4199999999</v>
      </c>
      <c r="F32" s="1006">
        <v>5289817.6400000006</v>
      </c>
      <c r="G32" s="1006">
        <v>3601116.87</v>
      </c>
      <c r="H32" s="968">
        <v>8316776.7499999991</v>
      </c>
      <c r="I32" s="968">
        <v>17963184.080000002</v>
      </c>
      <c r="J32" s="968">
        <v>19642257.989999998</v>
      </c>
      <c r="K32" s="968">
        <v>14779557.869999999</v>
      </c>
      <c r="L32" s="968">
        <v>26851730</v>
      </c>
    </row>
    <row r="33" spans="1:12">
      <c r="A33" s="322" t="s">
        <v>512</v>
      </c>
      <c r="B33" s="1006">
        <v>2451578.9</v>
      </c>
      <c r="C33" s="1006">
        <v>2482783.15</v>
      </c>
      <c r="D33" s="1006">
        <v>5069569.7300000004</v>
      </c>
      <c r="E33" s="1006">
        <v>871892.04999999993</v>
      </c>
      <c r="F33" s="1006">
        <v>1062508.1200000001</v>
      </c>
      <c r="G33" s="1006">
        <v>873059.09</v>
      </c>
      <c r="H33" s="968">
        <v>1197296.7900000003</v>
      </c>
      <c r="I33" s="968">
        <v>1310967.99</v>
      </c>
      <c r="J33" s="968">
        <v>0</v>
      </c>
      <c r="K33" s="968">
        <v>0</v>
      </c>
      <c r="L33" s="968">
        <v>0</v>
      </c>
    </row>
    <row r="34" spans="1:12">
      <c r="A34" s="322" t="s">
        <v>513</v>
      </c>
      <c r="B34" s="1006">
        <v>3150496.61</v>
      </c>
      <c r="C34" s="1006">
        <v>3323120.76</v>
      </c>
      <c r="D34" s="1006">
        <v>3389019.73</v>
      </c>
      <c r="E34" s="1006">
        <v>2265478.63</v>
      </c>
      <c r="F34" s="1006">
        <v>3941712.2499999995</v>
      </c>
      <c r="G34" s="1006">
        <v>2744679.9699999997</v>
      </c>
      <c r="H34" s="968">
        <v>3161942.6999999997</v>
      </c>
      <c r="I34" s="968">
        <v>4338069</v>
      </c>
      <c r="J34" s="968">
        <v>7243025.7400000012</v>
      </c>
      <c r="K34" s="968">
        <v>9501698.1600000001</v>
      </c>
      <c r="L34" s="968">
        <v>6695760.6300000008</v>
      </c>
    </row>
    <row r="35" spans="1:12">
      <c r="A35" s="321" t="s">
        <v>274</v>
      </c>
      <c r="B35" s="1005">
        <v>2467782.7600000002</v>
      </c>
      <c r="C35" s="1005">
        <v>3089215.5199999991</v>
      </c>
      <c r="D35" s="1005">
        <v>4384012.72</v>
      </c>
      <c r="E35" s="1005">
        <v>3571812.5999999992</v>
      </c>
      <c r="F35" s="1005">
        <v>4383986.2100000009</v>
      </c>
      <c r="G35" s="1005">
        <v>2496027.39</v>
      </c>
      <c r="H35" s="966">
        <v>3438701.38</v>
      </c>
      <c r="I35" s="966">
        <v>7221835.0900000008</v>
      </c>
      <c r="J35" s="966">
        <v>4638155.2699999996</v>
      </c>
      <c r="K35" s="966">
        <v>5790473.1600000001</v>
      </c>
      <c r="L35" s="966">
        <v>10526814.580000002</v>
      </c>
    </row>
    <row r="36" spans="1:12">
      <c r="A36" s="320" t="s">
        <v>180</v>
      </c>
      <c r="B36" s="1004">
        <v>22769789.379999999</v>
      </c>
      <c r="C36" s="1004">
        <v>37893953.539999999</v>
      </c>
      <c r="D36" s="1004">
        <v>32883773.920000002</v>
      </c>
      <c r="E36" s="1004">
        <v>40377137.219999999</v>
      </c>
      <c r="F36" s="1004">
        <v>50957513.57</v>
      </c>
      <c r="G36" s="1004">
        <v>48711801.32</v>
      </c>
      <c r="H36" s="966">
        <v>58001326.25</v>
      </c>
      <c r="I36" s="966">
        <v>75946589.139999986</v>
      </c>
      <c r="J36" s="966">
        <v>74226821.550000012</v>
      </c>
      <c r="K36" s="966">
        <v>93569621.629999995</v>
      </c>
      <c r="L36" s="966">
        <v>105809079.66000001</v>
      </c>
    </row>
    <row r="37" spans="1:12">
      <c r="A37" s="322" t="s">
        <v>514</v>
      </c>
      <c r="B37" s="1006">
        <v>12148951.41</v>
      </c>
      <c r="C37" s="1006">
        <v>20474522.57</v>
      </c>
      <c r="D37" s="1006">
        <v>13667366.34</v>
      </c>
      <c r="E37" s="1006">
        <v>18063067.720000003</v>
      </c>
      <c r="F37" s="1006">
        <v>21413413.640000001</v>
      </c>
      <c r="G37" s="1006">
        <v>27293007.079999994</v>
      </c>
      <c r="H37" s="968">
        <v>26864150.18</v>
      </c>
      <c r="I37" s="968">
        <v>38788958.310000002</v>
      </c>
      <c r="J37" s="968">
        <v>38349925.840000004</v>
      </c>
      <c r="K37" s="968">
        <v>47924338.040000007</v>
      </c>
      <c r="L37" s="968">
        <v>50414231.439999998</v>
      </c>
    </row>
    <row r="38" spans="1:12">
      <c r="A38" s="322" t="s">
        <v>515</v>
      </c>
      <c r="B38" s="1006">
        <v>1280971.6800000002</v>
      </c>
      <c r="C38" s="1006">
        <v>1833928.3499999999</v>
      </c>
      <c r="D38" s="1006">
        <v>2018674.5599999998</v>
      </c>
      <c r="E38" s="1006">
        <v>2128498.54</v>
      </c>
      <c r="F38" s="1006">
        <v>3750360.9</v>
      </c>
      <c r="G38" s="1006">
        <v>3761315.3</v>
      </c>
      <c r="H38" s="968">
        <v>4578882.97</v>
      </c>
      <c r="I38" s="968">
        <v>5496346.7000000002</v>
      </c>
      <c r="J38" s="968">
        <v>5586443.3700000001</v>
      </c>
      <c r="K38" s="968">
        <v>6991073.1600000001</v>
      </c>
      <c r="L38" s="968">
        <v>9069526.8499999978</v>
      </c>
    </row>
    <row r="39" spans="1:12">
      <c r="A39" s="322" t="s">
        <v>516</v>
      </c>
      <c r="B39" s="1006">
        <v>6235509.1299999999</v>
      </c>
      <c r="C39" s="1006">
        <v>7366079.2200000007</v>
      </c>
      <c r="D39" s="1006">
        <v>8997683.8100000005</v>
      </c>
      <c r="E39" s="1006">
        <v>9960729.7599999998</v>
      </c>
      <c r="F39" s="1006">
        <v>13823676.600000001</v>
      </c>
      <c r="G39" s="1006">
        <v>11086179.060000001</v>
      </c>
      <c r="H39" s="968">
        <v>15444666.360000003</v>
      </c>
      <c r="I39" s="968">
        <v>15474234.800000001</v>
      </c>
      <c r="J39" s="968">
        <v>14394585.1</v>
      </c>
      <c r="K39" s="968">
        <v>14750986.060000001</v>
      </c>
      <c r="L39" s="968">
        <v>17219891.07</v>
      </c>
    </row>
    <row r="40" spans="1:12">
      <c r="A40" s="322" t="s">
        <v>517</v>
      </c>
      <c r="B40" s="1006">
        <v>769519.47999999986</v>
      </c>
      <c r="C40" s="1006">
        <v>3438535.15</v>
      </c>
      <c r="D40" s="1006">
        <v>3014749.2299999995</v>
      </c>
      <c r="E40" s="1006">
        <v>3021765.3600000003</v>
      </c>
      <c r="F40" s="1006">
        <v>3928749.72</v>
      </c>
      <c r="G40" s="1006">
        <v>2549415.1600000006</v>
      </c>
      <c r="H40" s="968">
        <v>5059055.7699999996</v>
      </c>
      <c r="I40" s="968">
        <v>4597183.3</v>
      </c>
      <c r="J40" s="968">
        <v>5644233.9399999995</v>
      </c>
      <c r="K40" s="968">
        <v>5422973.0899999999</v>
      </c>
      <c r="L40" s="968">
        <v>6612194.8199999994</v>
      </c>
    </row>
    <row r="41" spans="1:12">
      <c r="A41" s="322" t="s">
        <v>518</v>
      </c>
      <c r="B41" s="1006">
        <v>0</v>
      </c>
      <c r="C41" s="1006">
        <v>0</v>
      </c>
      <c r="D41" s="1006">
        <v>0</v>
      </c>
      <c r="E41" s="1006">
        <v>0</v>
      </c>
      <c r="F41" s="1006">
        <v>0</v>
      </c>
      <c r="G41" s="1006">
        <v>0</v>
      </c>
      <c r="H41" s="968">
        <v>0</v>
      </c>
      <c r="I41" s="968">
        <v>0</v>
      </c>
      <c r="J41" s="968">
        <v>0</v>
      </c>
      <c r="K41" s="968">
        <v>0</v>
      </c>
      <c r="L41" s="968">
        <v>0</v>
      </c>
    </row>
    <row r="42" spans="1:12">
      <c r="A42" s="322" t="s">
        <v>519</v>
      </c>
      <c r="B42" s="1006">
        <v>632346.0299999998</v>
      </c>
      <c r="C42" s="1006">
        <v>763210.47</v>
      </c>
      <c r="D42" s="1006">
        <v>693677.78999999992</v>
      </c>
      <c r="E42" s="1006">
        <v>550965.93999999994</v>
      </c>
      <c r="F42" s="1006">
        <v>1286501.97</v>
      </c>
      <c r="G42" s="1006">
        <v>1559192.6900000002</v>
      </c>
      <c r="H42" s="968">
        <v>2002002.5599999998</v>
      </c>
      <c r="I42" s="968">
        <v>2124125.1199999996</v>
      </c>
      <c r="J42" s="968">
        <v>2456826.5499999998</v>
      </c>
      <c r="K42" s="968">
        <v>3018709.75</v>
      </c>
      <c r="L42" s="968">
        <v>4702751.71</v>
      </c>
    </row>
    <row r="43" spans="1:12">
      <c r="A43" s="322" t="s">
        <v>520</v>
      </c>
      <c r="B43" s="1006">
        <v>60000</v>
      </c>
      <c r="C43" s="1006">
        <v>289408</v>
      </c>
      <c r="D43" s="1006">
        <v>271846</v>
      </c>
      <c r="E43" s="1006">
        <v>204680</v>
      </c>
      <c r="F43" s="1006">
        <v>85200</v>
      </c>
      <c r="G43" s="1006">
        <v>251500</v>
      </c>
      <c r="H43" s="968">
        <v>485450</v>
      </c>
      <c r="I43" s="968">
        <v>372033</v>
      </c>
      <c r="J43" s="968">
        <v>1018041</v>
      </c>
      <c r="K43" s="968">
        <v>837180</v>
      </c>
      <c r="L43" s="968">
        <v>319020</v>
      </c>
    </row>
    <row r="44" spans="1:12">
      <c r="A44" s="322" t="s">
        <v>521</v>
      </c>
      <c r="B44" s="1006">
        <v>0</v>
      </c>
      <c r="C44" s="1006">
        <v>0</v>
      </c>
      <c r="D44" s="1006">
        <v>0</v>
      </c>
      <c r="E44" s="1006">
        <v>0</v>
      </c>
      <c r="F44" s="1006">
        <v>0</v>
      </c>
      <c r="G44" s="1006">
        <v>0</v>
      </c>
      <c r="H44" s="968">
        <v>0</v>
      </c>
      <c r="I44" s="968">
        <v>0</v>
      </c>
      <c r="J44" s="968">
        <v>0</v>
      </c>
      <c r="K44" s="968">
        <v>0</v>
      </c>
      <c r="L44" s="968">
        <v>0</v>
      </c>
    </row>
    <row r="45" spans="1:12">
      <c r="A45" s="322" t="s">
        <v>522</v>
      </c>
      <c r="B45" s="1006">
        <v>1642491.65</v>
      </c>
      <c r="C45" s="1006">
        <v>3728269.7799999993</v>
      </c>
      <c r="D45" s="1006">
        <v>4219776.1899999995</v>
      </c>
      <c r="E45" s="1006">
        <v>6447429.8999999985</v>
      </c>
      <c r="F45" s="1006">
        <v>6669610.7399999993</v>
      </c>
      <c r="G45" s="1006">
        <v>2211192.0299999998</v>
      </c>
      <c r="H45" s="968">
        <v>3567118.4099999992</v>
      </c>
      <c r="I45" s="968">
        <v>9093707.9100000001</v>
      </c>
      <c r="J45" s="968">
        <v>6776765.7500000009</v>
      </c>
      <c r="K45" s="968">
        <v>14624361.530000001</v>
      </c>
      <c r="L45" s="968">
        <v>17471463.77</v>
      </c>
    </row>
    <row r="46" spans="1:12">
      <c r="A46" s="320" t="s">
        <v>288</v>
      </c>
      <c r="B46" s="1004">
        <v>48470355.390000001</v>
      </c>
      <c r="C46" s="1004">
        <v>53234920.710000001</v>
      </c>
      <c r="D46" s="1004">
        <v>56976208</v>
      </c>
      <c r="E46" s="1004">
        <v>59957841.169999994</v>
      </c>
      <c r="F46" s="1004">
        <v>71951228.399999991</v>
      </c>
      <c r="G46" s="1004">
        <v>47975013.140000008</v>
      </c>
      <c r="H46" s="966">
        <v>69504173.370000005</v>
      </c>
      <c r="I46" s="966">
        <v>142942731.63</v>
      </c>
      <c r="J46" s="966">
        <v>193495201.87</v>
      </c>
      <c r="K46" s="966">
        <v>210431334.86000001</v>
      </c>
      <c r="L46" s="966">
        <v>255362303.34000003</v>
      </c>
    </row>
    <row r="47" spans="1:12">
      <c r="A47" s="321" t="s">
        <v>289</v>
      </c>
      <c r="B47" s="1005">
        <v>19271803.059999999</v>
      </c>
      <c r="C47" s="1005">
        <v>22046937.09</v>
      </c>
      <c r="D47" s="1005">
        <v>24297228.299999997</v>
      </c>
      <c r="E47" s="1005">
        <v>26788921.199999996</v>
      </c>
      <c r="F47" s="1005">
        <v>35682815.200000003</v>
      </c>
      <c r="G47" s="1005">
        <v>23701024.329999998</v>
      </c>
      <c r="H47" s="966">
        <v>30994500.400000006</v>
      </c>
      <c r="I47" s="966">
        <v>93492109.75</v>
      </c>
      <c r="J47" s="966">
        <v>135464951.15000001</v>
      </c>
      <c r="K47" s="966">
        <v>152354369.35999998</v>
      </c>
      <c r="L47" s="966">
        <v>193446691.56999999</v>
      </c>
    </row>
    <row r="48" spans="1:12">
      <c r="A48" s="322" t="s">
        <v>523</v>
      </c>
      <c r="B48" s="1006">
        <v>19271803.059999999</v>
      </c>
      <c r="C48" s="1006">
        <v>22046937.09</v>
      </c>
      <c r="D48" s="1006">
        <v>24297228.299999997</v>
      </c>
      <c r="E48" s="1006">
        <v>26788921.199999996</v>
      </c>
      <c r="F48" s="1006">
        <v>35682815.200000003</v>
      </c>
      <c r="G48" s="1006">
        <v>23701024.329999998</v>
      </c>
      <c r="H48" s="968">
        <v>30994500.400000006</v>
      </c>
      <c r="I48" s="968">
        <v>93492109.75</v>
      </c>
      <c r="J48" s="968">
        <v>135464951.15000001</v>
      </c>
      <c r="K48" s="968">
        <v>152354369.35999998</v>
      </c>
      <c r="L48" s="968">
        <v>193446691.56999999</v>
      </c>
    </row>
    <row r="49" spans="1:12">
      <c r="A49" s="321" t="s">
        <v>279</v>
      </c>
      <c r="B49" s="1005">
        <v>915450.85</v>
      </c>
      <c r="C49" s="1005">
        <v>770146.57</v>
      </c>
      <c r="D49" s="1005">
        <v>844356.5</v>
      </c>
      <c r="E49" s="1005">
        <v>789113.96000000008</v>
      </c>
      <c r="F49" s="1005">
        <v>762086.67999999993</v>
      </c>
      <c r="G49" s="1005">
        <v>939144.75</v>
      </c>
      <c r="H49" s="966">
        <v>1646299.95</v>
      </c>
      <c r="I49" s="966">
        <v>896157.00000000012</v>
      </c>
      <c r="J49" s="966">
        <v>1084586.92</v>
      </c>
      <c r="K49" s="966">
        <v>501446.9</v>
      </c>
      <c r="L49" s="966">
        <v>1038877.9400000001</v>
      </c>
    </row>
    <row r="50" spans="1:12">
      <c r="A50" s="322" t="s">
        <v>524</v>
      </c>
      <c r="B50" s="1006">
        <v>0</v>
      </c>
      <c r="C50" s="1006">
        <v>0</v>
      </c>
      <c r="D50" s="1006">
        <v>0</v>
      </c>
      <c r="E50" s="1006">
        <v>0</v>
      </c>
      <c r="F50" s="1006">
        <v>0</v>
      </c>
      <c r="G50" s="1006">
        <v>0</v>
      </c>
      <c r="H50" s="968">
        <v>0</v>
      </c>
      <c r="I50" s="968">
        <v>0</v>
      </c>
      <c r="J50" s="968">
        <v>0</v>
      </c>
      <c r="K50" s="968">
        <v>0</v>
      </c>
      <c r="L50" s="968">
        <v>0</v>
      </c>
    </row>
    <row r="51" spans="1:12">
      <c r="A51" s="322" t="s">
        <v>525</v>
      </c>
      <c r="B51" s="1006">
        <v>0</v>
      </c>
      <c r="C51" s="1006">
        <v>0</v>
      </c>
      <c r="D51" s="1006">
        <v>0</v>
      </c>
      <c r="E51" s="1006">
        <v>0</v>
      </c>
      <c r="F51" s="1006">
        <v>0</v>
      </c>
      <c r="G51" s="1006">
        <v>0</v>
      </c>
      <c r="H51" s="968">
        <v>0</v>
      </c>
      <c r="I51" s="968">
        <v>0</v>
      </c>
      <c r="J51" s="968">
        <v>0</v>
      </c>
      <c r="K51" s="968">
        <v>0</v>
      </c>
      <c r="L51" s="968">
        <v>0</v>
      </c>
    </row>
    <row r="52" spans="1:12">
      <c r="A52" s="322" t="s">
        <v>526</v>
      </c>
      <c r="B52" s="1006">
        <v>0</v>
      </c>
      <c r="C52" s="1006">
        <v>0</v>
      </c>
      <c r="D52" s="1006">
        <v>0</v>
      </c>
      <c r="E52" s="1006">
        <v>0</v>
      </c>
      <c r="F52" s="1006">
        <v>0</v>
      </c>
      <c r="G52" s="1006">
        <v>0</v>
      </c>
      <c r="H52" s="968">
        <v>0</v>
      </c>
      <c r="I52" s="968">
        <v>0</v>
      </c>
      <c r="J52" s="968">
        <v>0</v>
      </c>
      <c r="K52" s="968">
        <v>0</v>
      </c>
      <c r="L52" s="968">
        <v>0</v>
      </c>
    </row>
    <row r="53" spans="1:12">
      <c r="A53" s="322" t="s">
        <v>527</v>
      </c>
      <c r="B53" s="1006">
        <v>0</v>
      </c>
      <c r="C53" s="1006">
        <v>0</v>
      </c>
      <c r="D53" s="1006">
        <v>0</v>
      </c>
      <c r="E53" s="1006">
        <v>0</v>
      </c>
      <c r="F53" s="1006">
        <v>0</v>
      </c>
      <c r="G53" s="1006">
        <v>0</v>
      </c>
      <c r="H53" s="968">
        <v>0</v>
      </c>
      <c r="I53" s="968">
        <v>0</v>
      </c>
      <c r="J53" s="968">
        <v>0</v>
      </c>
      <c r="K53" s="968">
        <v>0</v>
      </c>
      <c r="L53" s="968">
        <v>0</v>
      </c>
    </row>
    <row r="54" spans="1:12">
      <c r="A54" s="322" t="s">
        <v>528</v>
      </c>
      <c r="B54" s="1006">
        <v>0</v>
      </c>
      <c r="C54" s="1006">
        <v>0</v>
      </c>
      <c r="D54" s="1006">
        <v>0</v>
      </c>
      <c r="E54" s="1006">
        <v>0</v>
      </c>
      <c r="F54" s="1006">
        <v>0</v>
      </c>
      <c r="G54" s="1006">
        <v>0</v>
      </c>
      <c r="H54" s="968">
        <v>0</v>
      </c>
      <c r="I54" s="968">
        <v>0</v>
      </c>
      <c r="J54" s="968">
        <v>0</v>
      </c>
      <c r="K54" s="968">
        <v>0</v>
      </c>
      <c r="L54" s="968">
        <v>0</v>
      </c>
    </row>
    <row r="55" spans="1:12">
      <c r="A55" s="322" t="s">
        <v>529</v>
      </c>
      <c r="B55" s="1006">
        <v>915450.85</v>
      </c>
      <c r="C55" s="1006">
        <v>770146.57</v>
      </c>
      <c r="D55" s="1006">
        <v>844356.5</v>
      </c>
      <c r="E55" s="1006">
        <v>789113.96000000008</v>
      </c>
      <c r="F55" s="1006">
        <v>762086.67999999993</v>
      </c>
      <c r="G55" s="1006">
        <v>939144.75</v>
      </c>
      <c r="H55" s="968">
        <v>1646299.95</v>
      </c>
      <c r="I55" s="968">
        <v>896157.00000000012</v>
      </c>
      <c r="J55" s="968">
        <v>1084586.92</v>
      </c>
      <c r="K55" s="968">
        <v>501446.9</v>
      </c>
      <c r="L55" s="968">
        <v>1038877.9400000001</v>
      </c>
    </row>
    <row r="56" spans="1:12">
      <c r="A56" s="322" t="s">
        <v>530</v>
      </c>
      <c r="B56" s="1006">
        <v>0</v>
      </c>
      <c r="C56" s="1006">
        <v>0</v>
      </c>
      <c r="D56" s="1006">
        <v>0</v>
      </c>
      <c r="E56" s="1006">
        <v>0</v>
      </c>
      <c r="F56" s="1006">
        <v>0</v>
      </c>
      <c r="G56" s="1006">
        <v>0</v>
      </c>
      <c r="H56" s="968">
        <v>0</v>
      </c>
      <c r="I56" s="968">
        <v>0</v>
      </c>
      <c r="J56" s="968">
        <v>0</v>
      </c>
      <c r="K56" s="968">
        <v>0</v>
      </c>
      <c r="L56" s="968">
        <v>0</v>
      </c>
    </row>
    <row r="57" spans="1:12">
      <c r="A57" s="322" t="s">
        <v>513</v>
      </c>
      <c r="B57" s="1006">
        <v>0</v>
      </c>
      <c r="C57" s="1006">
        <v>0</v>
      </c>
      <c r="D57" s="1006">
        <v>0</v>
      </c>
      <c r="E57" s="1006">
        <v>0</v>
      </c>
      <c r="F57" s="1006">
        <v>0</v>
      </c>
      <c r="G57" s="1006">
        <v>0</v>
      </c>
      <c r="H57" s="968">
        <v>0</v>
      </c>
      <c r="I57" s="968">
        <v>0</v>
      </c>
      <c r="J57" s="968">
        <v>0</v>
      </c>
      <c r="K57" s="968">
        <v>0</v>
      </c>
      <c r="L57" s="968">
        <v>0</v>
      </c>
    </row>
    <row r="58" spans="1:12">
      <c r="A58" s="321" t="s">
        <v>4</v>
      </c>
      <c r="B58" s="1005">
        <v>27708227.890000001</v>
      </c>
      <c r="C58" s="1005">
        <v>29335762.300000001</v>
      </c>
      <c r="D58" s="1005">
        <v>29998866.160000004</v>
      </c>
      <c r="E58" s="1005">
        <v>30568403.609999999</v>
      </c>
      <c r="F58" s="1005">
        <v>31517869.539999992</v>
      </c>
      <c r="G58" s="1005">
        <v>22035543.790000003</v>
      </c>
      <c r="H58" s="966">
        <v>36210420.75</v>
      </c>
      <c r="I58" s="966">
        <v>46563607.5</v>
      </c>
      <c r="J58" s="966">
        <v>51543486.709999993</v>
      </c>
      <c r="K58" s="966">
        <v>51956209.530000001</v>
      </c>
      <c r="L58" s="966">
        <v>53450898.000000007</v>
      </c>
    </row>
    <row r="59" spans="1:12">
      <c r="A59" s="322" t="s">
        <v>531</v>
      </c>
      <c r="B59" s="1006">
        <v>0</v>
      </c>
      <c r="C59" s="1006">
        <v>0</v>
      </c>
      <c r="D59" s="1006">
        <v>0</v>
      </c>
      <c r="E59" s="1006">
        <v>0</v>
      </c>
      <c r="F59" s="1006">
        <v>78084.23000000001</v>
      </c>
      <c r="G59" s="1006">
        <v>18258.68</v>
      </c>
      <c r="H59" s="968">
        <v>512794.84</v>
      </c>
      <c r="I59" s="968">
        <v>8695055.1699999999</v>
      </c>
      <c r="J59" s="968">
        <v>11783014.439999999</v>
      </c>
      <c r="K59" s="968">
        <v>9810822.0199999996</v>
      </c>
      <c r="L59" s="968">
        <v>10882676.449999999</v>
      </c>
    </row>
    <row r="60" spans="1:12">
      <c r="A60" s="322" t="s">
        <v>532</v>
      </c>
      <c r="B60" s="1006">
        <v>186600</v>
      </c>
      <c r="C60" s="1006">
        <v>200200</v>
      </c>
      <c r="D60" s="1006">
        <v>197500</v>
      </c>
      <c r="E60" s="1006">
        <v>192800</v>
      </c>
      <c r="F60" s="1006">
        <v>220800</v>
      </c>
      <c r="G60" s="1006">
        <v>281100</v>
      </c>
      <c r="H60" s="968">
        <v>405650</v>
      </c>
      <c r="I60" s="968">
        <v>551400</v>
      </c>
      <c r="J60" s="968">
        <v>441800</v>
      </c>
      <c r="K60" s="968">
        <v>545200</v>
      </c>
      <c r="L60" s="968">
        <v>497100</v>
      </c>
    </row>
    <row r="61" spans="1:12">
      <c r="A61" s="322" t="s">
        <v>546</v>
      </c>
      <c r="B61" s="1006">
        <v>0</v>
      </c>
      <c r="C61" s="1006">
        <v>0</v>
      </c>
      <c r="D61" s="1006">
        <v>0</v>
      </c>
      <c r="E61" s="1006">
        <v>0</v>
      </c>
      <c r="F61" s="1006">
        <v>0</v>
      </c>
      <c r="G61" s="1006">
        <v>0</v>
      </c>
      <c r="H61" s="968">
        <v>0</v>
      </c>
      <c r="I61" s="968">
        <v>0</v>
      </c>
      <c r="J61" s="968">
        <v>0</v>
      </c>
      <c r="K61" s="968">
        <v>0</v>
      </c>
      <c r="L61" s="968">
        <v>0</v>
      </c>
    </row>
    <row r="62" spans="1:12">
      <c r="A62" s="322" t="s">
        <v>533</v>
      </c>
      <c r="B62" s="1006">
        <v>27512916.330000002</v>
      </c>
      <c r="C62" s="1006">
        <v>29130595.620000001</v>
      </c>
      <c r="D62" s="1006">
        <v>29801346.160000004</v>
      </c>
      <c r="E62" s="1006">
        <v>30375549.609999999</v>
      </c>
      <c r="F62" s="1006">
        <v>31218945.309999991</v>
      </c>
      <c r="G62" s="1006">
        <v>21736089.110000003</v>
      </c>
      <c r="H62" s="968">
        <v>35291332.909999996</v>
      </c>
      <c r="I62" s="968">
        <v>37316982.329999998</v>
      </c>
      <c r="J62" s="968">
        <v>39318519.270000003</v>
      </c>
      <c r="K62" s="968">
        <v>41590570.549999997</v>
      </c>
      <c r="L62" s="968">
        <v>42070904.329999998</v>
      </c>
    </row>
    <row r="63" spans="1:12">
      <c r="A63" s="322" t="s">
        <v>534</v>
      </c>
      <c r="B63" s="1006">
        <v>8711.56</v>
      </c>
      <c r="C63" s="1006">
        <v>4966.68</v>
      </c>
      <c r="D63" s="1006">
        <v>20</v>
      </c>
      <c r="E63" s="1006">
        <v>54</v>
      </c>
      <c r="F63" s="1006">
        <v>40</v>
      </c>
      <c r="G63" s="1006">
        <v>96</v>
      </c>
      <c r="H63" s="968">
        <v>643</v>
      </c>
      <c r="I63" s="968">
        <v>170</v>
      </c>
      <c r="J63" s="968">
        <v>153</v>
      </c>
      <c r="K63" s="968">
        <v>9616.9600000000009</v>
      </c>
      <c r="L63" s="968">
        <v>217.22</v>
      </c>
    </row>
    <row r="64" spans="1:12">
      <c r="A64" s="321" t="s">
        <v>280</v>
      </c>
      <c r="B64" s="1005">
        <v>574873.59</v>
      </c>
      <c r="C64" s="966">
        <v>1082074.7500000002</v>
      </c>
      <c r="D64" s="966">
        <v>1835757.0399999998</v>
      </c>
      <c r="E64" s="966">
        <v>1811402.4000000001</v>
      </c>
      <c r="F64" s="966">
        <v>3988456.98</v>
      </c>
      <c r="G64" s="966">
        <v>1299300.2700000005</v>
      </c>
      <c r="H64" s="966">
        <v>652952.27</v>
      </c>
      <c r="I64" s="966">
        <v>1990857.38</v>
      </c>
      <c r="J64" s="966">
        <v>5402177.0899999999</v>
      </c>
      <c r="K64" s="966">
        <v>5619309.0700000003</v>
      </c>
      <c r="L64" s="966">
        <v>7425835.8300000001</v>
      </c>
    </row>
    <row r="65" spans="1:12">
      <c r="A65" s="320" t="s">
        <v>281</v>
      </c>
      <c r="B65" s="1004">
        <v>0</v>
      </c>
      <c r="C65" s="1004">
        <v>0</v>
      </c>
      <c r="D65" s="1004">
        <v>0</v>
      </c>
      <c r="E65" s="1004">
        <v>0</v>
      </c>
      <c r="F65" s="1004">
        <v>0</v>
      </c>
      <c r="G65" s="1004">
        <v>0</v>
      </c>
      <c r="H65" s="966">
        <v>0</v>
      </c>
      <c r="I65" s="966">
        <v>0</v>
      </c>
      <c r="J65" s="966">
        <v>0</v>
      </c>
      <c r="K65" s="966">
        <v>0</v>
      </c>
      <c r="L65" s="966">
        <v>0</v>
      </c>
    </row>
    <row r="66" spans="1:12">
      <c r="A66" s="322" t="s">
        <v>535</v>
      </c>
      <c r="B66" s="1006">
        <v>0</v>
      </c>
      <c r="C66" s="1006">
        <v>0</v>
      </c>
      <c r="D66" s="1006">
        <v>0</v>
      </c>
      <c r="E66" s="1006">
        <v>0</v>
      </c>
      <c r="F66" s="1006">
        <v>0</v>
      </c>
      <c r="G66" s="1006">
        <v>0</v>
      </c>
      <c r="H66" s="968">
        <v>0</v>
      </c>
      <c r="I66" s="968">
        <v>0</v>
      </c>
      <c r="J66" s="968">
        <v>0</v>
      </c>
      <c r="K66" s="968">
        <v>0</v>
      </c>
      <c r="L66" s="968">
        <v>0</v>
      </c>
    </row>
    <row r="67" spans="1:12">
      <c r="A67" s="322" t="s">
        <v>513</v>
      </c>
      <c r="B67" s="1006">
        <v>0</v>
      </c>
      <c r="C67" s="1006">
        <v>0</v>
      </c>
      <c r="D67" s="1006">
        <v>0</v>
      </c>
      <c r="E67" s="1006">
        <v>0</v>
      </c>
      <c r="F67" s="1006">
        <v>0</v>
      </c>
      <c r="G67" s="1006">
        <v>0</v>
      </c>
      <c r="H67" s="968">
        <v>0</v>
      </c>
      <c r="I67" s="968">
        <v>0</v>
      </c>
      <c r="J67" s="968">
        <v>0</v>
      </c>
      <c r="K67" s="968">
        <v>0</v>
      </c>
      <c r="L67" s="968">
        <v>0</v>
      </c>
    </row>
    <row r="68" spans="1:12">
      <c r="A68" s="320" t="s">
        <v>282</v>
      </c>
      <c r="B68" s="1004">
        <v>0</v>
      </c>
      <c r="C68" s="1004">
        <v>0</v>
      </c>
      <c r="D68" s="1004">
        <v>0</v>
      </c>
      <c r="E68" s="1004">
        <v>0</v>
      </c>
      <c r="F68" s="1004">
        <v>0</v>
      </c>
      <c r="G68" s="1004">
        <v>0</v>
      </c>
      <c r="H68" s="966">
        <v>0</v>
      </c>
      <c r="I68" s="966">
        <v>451035.33</v>
      </c>
      <c r="J68" s="966">
        <v>651362.37</v>
      </c>
      <c r="K68" s="966">
        <v>503297.23999999993</v>
      </c>
      <c r="L68" s="966">
        <v>425173.3</v>
      </c>
    </row>
    <row r="69" spans="1:12">
      <c r="A69" s="322" t="s">
        <v>536</v>
      </c>
      <c r="B69" s="1006">
        <v>0</v>
      </c>
      <c r="C69" s="1006">
        <v>0</v>
      </c>
      <c r="D69" s="1006">
        <v>0</v>
      </c>
      <c r="E69" s="1006">
        <v>0</v>
      </c>
      <c r="F69" s="1006">
        <v>0</v>
      </c>
      <c r="G69" s="1006">
        <v>0</v>
      </c>
      <c r="H69" s="968">
        <v>0</v>
      </c>
      <c r="I69" s="968">
        <v>451035.33</v>
      </c>
      <c r="J69" s="968">
        <v>651362.37</v>
      </c>
      <c r="K69" s="968">
        <v>503297.23999999993</v>
      </c>
      <c r="L69" s="968">
        <v>425173.3</v>
      </c>
    </row>
    <row r="70" spans="1:12">
      <c r="A70" s="320" t="s">
        <v>283</v>
      </c>
      <c r="B70" s="1004">
        <v>519402</v>
      </c>
      <c r="C70" s="1004">
        <v>551699</v>
      </c>
      <c r="D70" s="1004">
        <v>659886.53</v>
      </c>
      <c r="E70" s="1004">
        <v>709196.79</v>
      </c>
      <c r="F70" s="1004">
        <v>637766</v>
      </c>
      <c r="G70" s="1004">
        <v>193145</v>
      </c>
      <c r="H70" s="966">
        <v>685550</v>
      </c>
      <c r="I70" s="966">
        <v>737199</v>
      </c>
      <c r="J70" s="966">
        <v>411437</v>
      </c>
      <c r="K70" s="966">
        <v>387063</v>
      </c>
      <c r="L70" s="966">
        <v>588604</v>
      </c>
    </row>
    <row r="71" spans="1:12">
      <c r="A71" s="322" t="s">
        <v>537</v>
      </c>
      <c r="B71" s="1006">
        <v>0</v>
      </c>
      <c r="C71" s="1006">
        <v>0</v>
      </c>
      <c r="D71" s="1006">
        <v>0</v>
      </c>
      <c r="E71" s="1006">
        <v>0</v>
      </c>
      <c r="F71" s="1006">
        <v>0</v>
      </c>
      <c r="G71" s="1006">
        <v>0</v>
      </c>
      <c r="H71" s="968">
        <v>0</v>
      </c>
      <c r="I71" s="968">
        <v>0</v>
      </c>
      <c r="J71" s="968">
        <v>0</v>
      </c>
      <c r="K71" s="968">
        <v>0</v>
      </c>
      <c r="L71" s="968">
        <v>0</v>
      </c>
    </row>
    <row r="72" spans="1:12">
      <c r="A72" s="322" t="s">
        <v>538</v>
      </c>
      <c r="B72" s="1006">
        <v>0</v>
      </c>
      <c r="C72" s="1006">
        <v>0</v>
      </c>
      <c r="D72" s="1006">
        <v>0</v>
      </c>
      <c r="E72" s="1006">
        <v>0</v>
      </c>
      <c r="F72" s="1006">
        <v>0</v>
      </c>
      <c r="G72" s="1006">
        <v>0</v>
      </c>
      <c r="H72" s="968">
        <v>0</v>
      </c>
      <c r="I72" s="968">
        <v>0</v>
      </c>
      <c r="J72" s="968">
        <v>0</v>
      </c>
      <c r="K72" s="968">
        <v>0</v>
      </c>
      <c r="L72" s="968">
        <v>0</v>
      </c>
    </row>
    <row r="73" spans="1:12">
      <c r="A73" s="322" t="s">
        <v>290</v>
      </c>
      <c r="B73" s="1006">
        <v>519402</v>
      </c>
      <c r="C73" s="1006">
        <v>551699</v>
      </c>
      <c r="D73" s="1006">
        <v>659886.53</v>
      </c>
      <c r="E73" s="1006">
        <v>709196.79</v>
      </c>
      <c r="F73" s="1006">
        <v>637766</v>
      </c>
      <c r="G73" s="1006">
        <v>193145</v>
      </c>
      <c r="H73" s="968">
        <v>685550</v>
      </c>
      <c r="I73" s="968">
        <v>737199</v>
      </c>
      <c r="J73" s="968">
        <v>411437</v>
      </c>
      <c r="K73" s="968">
        <v>387063</v>
      </c>
      <c r="L73" s="968">
        <v>588604</v>
      </c>
    </row>
    <row r="74" spans="1:12">
      <c r="A74" s="322" t="s">
        <v>539</v>
      </c>
      <c r="B74" s="1006">
        <v>0</v>
      </c>
      <c r="C74" s="1006">
        <v>0</v>
      </c>
      <c r="D74" s="1006">
        <v>0</v>
      </c>
      <c r="E74" s="1006">
        <v>0</v>
      </c>
      <c r="F74" s="1006">
        <v>0</v>
      </c>
      <c r="G74" s="1006">
        <v>0</v>
      </c>
      <c r="H74" s="968">
        <v>0</v>
      </c>
      <c r="I74" s="968">
        <v>0</v>
      </c>
      <c r="J74" s="968">
        <v>0</v>
      </c>
      <c r="K74" s="968">
        <v>0</v>
      </c>
      <c r="L74" s="968">
        <v>0</v>
      </c>
    </row>
    <row r="75" spans="1:12">
      <c r="A75" s="320" t="s">
        <v>291</v>
      </c>
      <c r="B75" s="1004">
        <v>911712.99000000022</v>
      </c>
      <c r="C75" s="1004">
        <v>278416.74</v>
      </c>
      <c r="D75" s="1004">
        <v>1008216.1300000001</v>
      </c>
      <c r="E75" s="1004">
        <v>586559.11</v>
      </c>
      <c r="F75" s="1004">
        <v>1020233.0300000001</v>
      </c>
      <c r="G75" s="1004">
        <v>783020.97000000009</v>
      </c>
      <c r="H75" s="966">
        <v>1806875.5799999998</v>
      </c>
      <c r="I75" s="966">
        <v>300097.74999999994</v>
      </c>
      <c r="J75" s="966">
        <v>1932898.27</v>
      </c>
      <c r="K75" s="966">
        <v>309036.28999999998</v>
      </c>
      <c r="L75" s="966">
        <v>1236309.1399999999</v>
      </c>
    </row>
    <row r="76" spans="1:12">
      <c r="A76" s="322" t="s">
        <v>540</v>
      </c>
      <c r="B76" s="1006">
        <v>0</v>
      </c>
      <c r="C76" s="1006">
        <v>0</v>
      </c>
      <c r="D76" s="1006">
        <v>0</v>
      </c>
      <c r="E76" s="1006">
        <v>0</v>
      </c>
      <c r="F76" s="1006">
        <v>0</v>
      </c>
      <c r="G76" s="1006">
        <v>0</v>
      </c>
      <c r="H76" s="968">
        <v>0</v>
      </c>
      <c r="I76" s="968">
        <v>0</v>
      </c>
      <c r="J76" s="968">
        <v>0</v>
      </c>
      <c r="K76" s="968">
        <v>0</v>
      </c>
      <c r="L76" s="968">
        <v>0</v>
      </c>
    </row>
    <row r="77" spans="1:12">
      <c r="A77" s="322" t="s">
        <v>420</v>
      </c>
      <c r="B77" s="1006">
        <v>907709.16000000015</v>
      </c>
      <c r="C77" s="1006">
        <v>275756.24</v>
      </c>
      <c r="D77" s="1006">
        <v>990270.08000000007</v>
      </c>
      <c r="E77" s="1006">
        <v>583618.96</v>
      </c>
      <c r="F77" s="1006">
        <v>1002922.3200000001</v>
      </c>
      <c r="G77" s="1006">
        <v>780362.08000000007</v>
      </c>
      <c r="H77" s="968">
        <v>1802846.76</v>
      </c>
      <c r="I77" s="968">
        <v>284993.21999999997</v>
      </c>
      <c r="J77" s="968">
        <v>1925388.8599999999</v>
      </c>
      <c r="K77" s="968">
        <v>302663.58</v>
      </c>
      <c r="L77" s="968">
        <v>1230989.3999999999</v>
      </c>
    </row>
    <row r="78" spans="1:12">
      <c r="A78" s="323" t="s">
        <v>541</v>
      </c>
      <c r="B78" s="1006">
        <v>1437.77</v>
      </c>
      <c r="C78" s="1006">
        <v>924.99999999999989</v>
      </c>
      <c r="D78" s="1006">
        <v>4523.6499999999996</v>
      </c>
      <c r="E78" s="1006">
        <v>2940.1500000000005</v>
      </c>
      <c r="F78" s="1006">
        <v>10784.79</v>
      </c>
      <c r="G78" s="1006">
        <v>1977.8999999999999</v>
      </c>
      <c r="H78" s="968">
        <v>2469.16</v>
      </c>
      <c r="I78" s="968">
        <v>4152.8899999999994</v>
      </c>
      <c r="J78" s="968">
        <v>4791.4600000000009</v>
      </c>
      <c r="K78" s="968">
        <v>4934.7100000000009</v>
      </c>
      <c r="L78" s="968">
        <v>3926.8199999999997</v>
      </c>
    </row>
    <row r="79" spans="1:12">
      <c r="A79" s="322" t="s">
        <v>542</v>
      </c>
      <c r="B79" s="1006">
        <v>0</v>
      </c>
      <c r="C79" s="1006">
        <v>0</v>
      </c>
      <c r="D79" s="1006">
        <v>0</v>
      </c>
      <c r="E79" s="1006">
        <v>0</v>
      </c>
      <c r="F79" s="1006">
        <v>0</v>
      </c>
      <c r="G79" s="1006">
        <v>0</v>
      </c>
      <c r="H79" s="968">
        <v>0</v>
      </c>
      <c r="I79" s="968">
        <v>0</v>
      </c>
      <c r="J79" s="968">
        <v>0</v>
      </c>
      <c r="K79" s="968">
        <v>0</v>
      </c>
      <c r="L79" s="968">
        <v>0</v>
      </c>
    </row>
    <row r="80" spans="1:12">
      <c r="A80" s="322" t="s">
        <v>543</v>
      </c>
      <c r="B80" s="1006">
        <v>2566.06</v>
      </c>
      <c r="C80" s="1006">
        <v>1735.5</v>
      </c>
      <c r="D80" s="1006">
        <v>13422.4</v>
      </c>
      <c r="E80" s="1006">
        <v>0</v>
      </c>
      <c r="F80" s="1006">
        <v>6525.92</v>
      </c>
      <c r="G80" s="1006">
        <v>680.99</v>
      </c>
      <c r="H80" s="968">
        <v>1559.66</v>
      </c>
      <c r="I80" s="968">
        <v>10951.64</v>
      </c>
      <c r="J80" s="968">
        <v>2717.95</v>
      </c>
      <c r="K80" s="968">
        <v>1438</v>
      </c>
      <c r="L80" s="968">
        <v>1392.92</v>
      </c>
    </row>
    <row r="81" spans="1:12">
      <c r="A81" s="324" t="s">
        <v>118</v>
      </c>
      <c r="B81" s="970">
        <v>139671042.84</v>
      </c>
      <c r="C81" s="970">
        <v>159001453.95000002</v>
      </c>
      <c r="D81" s="970">
        <v>161320608.02000001</v>
      </c>
      <c r="E81" s="970">
        <v>172034839.59999999</v>
      </c>
      <c r="F81" s="970">
        <v>212952242.41</v>
      </c>
      <c r="G81" s="970">
        <v>162826593.47000003</v>
      </c>
      <c r="H81" s="970">
        <v>272445150.58999997</v>
      </c>
      <c r="I81" s="970">
        <v>373133333.48999995</v>
      </c>
      <c r="J81" s="970">
        <v>422035980.68000001</v>
      </c>
      <c r="K81" s="970">
        <v>455853478.62</v>
      </c>
      <c r="L81" s="970">
        <v>538262320.03999996</v>
      </c>
    </row>
    <row r="82" spans="1:12">
      <c r="A82" s="189" t="s">
        <v>430</v>
      </c>
    </row>
    <row r="83" spans="1:12">
      <c r="A83" s="111" t="s">
        <v>1671</v>
      </c>
      <c r="B83" s="326"/>
      <c r="C83" s="326"/>
      <c r="D83" s="326"/>
      <c r="E83" s="326"/>
      <c r="F83" s="326"/>
      <c r="G83" s="326"/>
    </row>
    <row r="84" spans="1:12">
      <c r="A84" s="88" t="s">
        <v>544</v>
      </c>
    </row>
  </sheetData>
  <pageMargins left="1.0236220472440944" right="0.6692913385826772" top="1.1023622047244095" bottom="0.74803149606299213" header="0.31496062992125984" footer="0.31496062992125984"/>
  <pageSetup scale="6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4"/>
  <sheetViews>
    <sheetView showGridLines="0" zoomScaleNormal="100" workbookViewId="0">
      <pane xSplit="1" ySplit="6" topLeftCell="B7" activePane="bottomRight" state="frozen"/>
      <selection pane="topRight" activeCell="B1" sqref="B1"/>
      <selection pane="bottomLeft" activeCell="A11" sqref="A11"/>
      <selection pane="bottomRight" activeCell="B2" sqref="B2"/>
    </sheetView>
  </sheetViews>
  <sheetFormatPr defaultColWidth="11.42578125" defaultRowHeight="14.25" customHeight="1"/>
  <cols>
    <col min="1" max="1" width="70" style="181" customWidth="1"/>
    <col min="2" max="14" width="11.5703125" style="181" customWidth="1"/>
    <col min="15" max="17" width="11.42578125" style="181"/>
    <col min="18" max="18" width="55.42578125" style="181" customWidth="1"/>
    <col min="19" max="19" width="16.7109375" style="181" bestFit="1" customWidth="1"/>
    <col min="20" max="16384" width="11.42578125" style="181"/>
  </cols>
  <sheetData>
    <row r="1" spans="1:16" ht="14.25" customHeight="1">
      <c r="A1" s="91" t="s">
        <v>112</v>
      </c>
      <c r="B1" s="1210">
        <v>31</v>
      </c>
      <c r="C1" s="1210"/>
      <c r="D1" s="1210"/>
      <c r="E1" s="1210"/>
      <c r="F1" s="1210"/>
      <c r="G1" s="1210"/>
      <c r="H1" s="1210"/>
      <c r="I1" s="1210"/>
      <c r="J1" s="1210"/>
      <c r="K1" s="1210"/>
      <c r="L1" s="1210"/>
      <c r="M1" s="1210"/>
      <c r="N1" s="1210"/>
    </row>
    <row r="2" spans="1:16" s="141" customFormat="1" ht="14.25" customHeight="1">
      <c r="A2" s="658"/>
      <c r="B2" s="660"/>
      <c r="C2" s="660"/>
      <c r="D2" s="660"/>
      <c r="E2" s="660"/>
      <c r="F2" s="660"/>
      <c r="G2" s="660"/>
      <c r="H2" s="660"/>
      <c r="I2" s="660"/>
      <c r="J2" s="660"/>
      <c r="K2" s="660"/>
      <c r="L2" s="660"/>
      <c r="M2" s="660"/>
      <c r="N2" s="660"/>
    </row>
    <row r="3" spans="1:16" ht="14.25" customHeight="1">
      <c r="A3" s="182" t="s">
        <v>234</v>
      </c>
    </row>
    <row r="4" spans="1:16" ht="14.25" customHeight="1">
      <c r="A4" s="182" t="s">
        <v>1676</v>
      </c>
    </row>
    <row r="5" spans="1:16" ht="14.25" customHeight="1">
      <c r="A5" s="181" t="s">
        <v>177</v>
      </c>
    </row>
    <row r="6" spans="1:16" ht="14.25" customHeight="1">
      <c r="A6" s="318" t="s">
        <v>564</v>
      </c>
      <c r="B6" s="327" t="s">
        <v>181</v>
      </c>
      <c r="C6" s="327" t="s">
        <v>149</v>
      </c>
      <c r="D6" s="327" t="s">
        <v>150</v>
      </c>
      <c r="E6" s="327" t="s">
        <v>151</v>
      </c>
      <c r="F6" s="327" t="s">
        <v>152</v>
      </c>
      <c r="G6" s="327" t="s">
        <v>153</v>
      </c>
      <c r="H6" s="327" t="s">
        <v>154</v>
      </c>
      <c r="I6" s="327" t="s">
        <v>155</v>
      </c>
      <c r="J6" s="327" t="s">
        <v>156</v>
      </c>
      <c r="K6" s="327" t="s">
        <v>157</v>
      </c>
      <c r="L6" s="327" t="s">
        <v>158</v>
      </c>
      <c r="M6" s="327" t="s">
        <v>159</v>
      </c>
      <c r="N6" s="327" t="s">
        <v>75</v>
      </c>
      <c r="O6" s="173"/>
      <c r="P6" s="173"/>
    </row>
    <row r="7" spans="1:16" ht="14.25" customHeight="1">
      <c r="A7" s="320" t="s">
        <v>178</v>
      </c>
      <c r="B7" s="1004">
        <v>38293060.649999999</v>
      </c>
      <c r="C7" s="1004">
        <v>38516580.530000001</v>
      </c>
      <c r="D7" s="1004">
        <v>54295993.369999997</v>
      </c>
      <c r="E7" s="1004">
        <v>77255667.780000001</v>
      </c>
      <c r="F7" s="1004">
        <v>47418083.520000003</v>
      </c>
      <c r="G7" s="1004">
        <v>50129398.699999996</v>
      </c>
      <c r="H7" s="1004">
        <v>38959884.93</v>
      </c>
      <c r="I7" s="1004">
        <v>38540764.860000007</v>
      </c>
      <c r="J7" s="1004">
        <v>57037380.399999991</v>
      </c>
      <c r="K7" s="1004">
        <v>43610171.080000006</v>
      </c>
      <c r="L7" s="1004">
        <v>46469261.919999994</v>
      </c>
      <c r="M7" s="1004">
        <v>49410543</v>
      </c>
      <c r="N7" s="1004">
        <v>579936790.74000001</v>
      </c>
      <c r="O7" s="173"/>
      <c r="P7" s="173"/>
    </row>
    <row r="8" spans="1:16" ht="14.25" customHeight="1">
      <c r="A8" s="321" t="s">
        <v>286</v>
      </c>
      <c r="B8" s="1005">
        <v>11079687.979999999</v>
      </c>
      <c r="C8" s="1005">
        <v>13663071.310000001</v>
      </c>
      <c r="D8" s="1005">
        <v>25265982.57</v>
      </c>
      <c r="E8" s="1005">
        <v>15369931.689999999</v>
      </c>
      <c r="F8" s="1005">
        <v>11748657.51</v>
      </c>
      <c r="G8" s="1005">
        <v>22156690.189999998</v>
      </c>
      <c r="H8" s="1005">
        <v>9756948.6099999994</v>
      </c>
      <c r="I8" s="1005">
        <v>11538710.09</v>
      </c>
      <c r="J8" s="1005">
        <v>20282970.079999994</v>
      </c>
      <c r="K8" s="1005">
        <v>14532156.84</v>
      </c>
      <c r="L8" s="1005">
        <v>17174161.469999999</v>
      </c>
      <c r="M8" s="1005">
        <v>18501907.859999999</v>
      </c>
      <c r="N8" s="1005">
        <v>191070876.19999999</v>
      </c>
      <c r="O8" s="173"/>
      <c r="P8" s="173"/>
    </row>
    <row r="9" spans="1:16" ht="14.25" customHeight="1">
      <c r="A9" s="322" t="s">
        <v>490</v>
      </c>
      <c r="B9" s="1006">
        <v>1463749.38</v>
      </c>
      <c r="C9" s="1006">
        <v>6982482.8899999997</v>
      </c>
      <c r="D9" s="1006">
        <v>16941257.149999999</v>
      </c>
      <c r="E9" s="1006">
        <v>2485859.61</v>
      </c>
      <c r="F9" s="1006">
        <v>1519913.82</v>
      </c>
      <c r="G9" s="1006">
        <v>12772018.869999999</v>
      </c>
      <c r="H9" s="1006">
        <v>1966906.57</v>
      </c>
      <c r="I9" s="1006">
        <v>2937060.87</v>
      </c>
      <c r="J9" s="1006">
        <v>8768531.5800000001</v>
      </c>
      <c r="K9" s="1006">
        <v>1898508.31</v>
      </c>
      <c r="L9" s="1006">
        <v>2231275.7400000002</v>
      </c>
      <c r="M9" s="1006">
        <v>5987827.6699999999</v>
      </c>
      <c r="N9" s="1006">
        <v>65955392.460000001</v>
      </c>
    </row>
    <row r="10" spans="1:16" ht="14.25" customHeight="1">
      <c r="A10" s="322" t="s">
        <v>491</v>
      </c>
      <c r="B10" s="1006">
        <v>5354623.3499999996</v>
      </c>
      <c r="C10" s="1006">
        <v>3164845.28</v>
      </c>
      <c r="D10" s="1006">
        <v>4581753.47</v>
      </c>
      <c r="E10" s="1006">
        <v>8640964.3200000003</v>
      </c>
      <c r="F10" s="1006">
        <v>6086380.1399999997</v>
      </c>
      <c r="G10" s="1006">
        <v>5373747.8700000001</v>
      </c>
      <c r="H10" s="1006">
        <v>3779361.83</v>
      </c>
      <c r="I10" s="1006">
        <v>4838085.3</v>
      </c>
      <c r="J10" s="1006">
        <v>7453688.9900000002</v>
      </c>
      <c r="K10" s="1006">
        <v>9052691.3699999992</v>
      </c>
      <c r="L10" s="1006">
        <v>11256844.609999999</v>
      </c>
      <c r="M10" s="1006">
        <v>8415744.9700000007</v>
      </c>
      <c r="N10" s="1006">
        <v>77998731.5</v>
      </c>
    </row>
    <row r="11" spans="1:16" ht="14.25" customHeight="1">
      <c r="A11" s="322" t="s">
        <v>492</v>
      </c>
      <c r="B11" s="1006">
        <v>2662725.06</v>
      </c>
      <c r="C11" s="1006">
        <v>1865196.65</v>
      </c>
      <c r="D11" s="1006">
        <v>2108168.0699999998</v>
      </c>
      <c r="E11" s="1006">
        <v>2555585.96</v>
      </c>
      <c r="F11" s="1006">
        <v>2187407.94</v>
      </c>
      <c r="G11" s="1006">
        <v>2138540.9500000002</v>
      </c>
      <c r="H11" s="1006">
        <v>2078567.13</v>
      </c>
      <c r="I11" s="1006">
        <v>2103404.21</v>
      </c>
      <c r="J11" s="1006">
        <v>2408009.2599999998</v>
      </c>
      <c r="K11" s="1006">
        <v>1926161.18</v>
      </c>
      <c r="L11" s="1006">
        <v>2009560.19</v>
      </c>
      <c r="M11" s="1006">
        <v>2414813.9</v>
      </c>
      <c r="N11" s="1006">
        <v>26458140.499999996</v>
      </c>
    </row>
    <row r="12" spans="1:16" ht="14.25" customHeight="1">
      <c r="A12" s="322" t="s">
        <v>493</v>
      </c>
      <c r="B12" s="1006">
        <v>0</v>
      </c>
      <c r="C12" s="1006">
        <v>33333.339999999997</v>
      </c>
      <c r="D12" s="1006">
        <v>0</v>
      </c>
      <c r="E12" s="1006">
        <v>0</v>
      </c>
      <c r="F12" s="1006">
        <v>246348.54</v>
      </c>
      <c r="G12" s="1006">
        <v>243750</v>
      </c>
      <c r="H12" s="1006">
        <v>262500</v>
      </c>
      <c r="I12" s="1006">
        <v>0</v>
      </c>
      <c r="J12" s="1006">
        <v>0</v>
      </c>
      <c r="K12" s="1006">
        <v>0</v>
      </c>
      <c r="L12" s="1006">
        <v>0</v>
      </c>
      <c r="M12" s="1006">
        <v>0</v>
      </c>
      <c r="N12" s="1006">
        <v>785931.88</v>
      </c>
    </row>
    <row r="13" spans="1:16" ht="14.25" customHeight="1">
      <c r="A13" s="322" t="s">
        <v>494</v>
      </c>
      <c r="B13" s="1006">
        <v>104983.4</v>
      </c>
      <c r="C13" s="1006">
        <v>92951.53</v>
      </c>
      <c r="D13" s="1006">
        <v>82911.259999999995</v>
      </c>
      <c r="E13" s="1006">
        <v>106465.11</v>
      </c>
      <c r="F13" s="1006">
        <v>92576.81</v>
      </c>
      <c r="G13" s="1006">
        <v>84774.73</v>
      </c>
      <c r="H13" s="1006">
        <v>161474.66</v>
      </c>
      <c r="I13" s="1006">
        <v>116589.47</v>
      </c>
      <c r="J13" s="1006">
        <v>123341.56</v>
      </c>
      <c r="K13" s="1006">
        <v>110558.87</v>
      </c>
      <c r="L13" s="1006">
        <v>106630.58</v>
      </c>
      <c r="M13" s="1006">
        <v>113732.03</v>
      </c>
      <c r="N13" s="1006">
        <v>1296990.01</v>
      </c>
    </row>
    <row r="14" spans="1:16" ht="14.25" customHeight="1">
      <c r="A14" s="322" t="s">
        <v>495</v>
      </c>
      <c r="B14" s="1006">
        <v>17555.939999999999</v>
      </c>
      <c r="C14" s="1006">
        <v>40277.550000000003</v>
      </c>
      <c r="D14" s="1006">
        <v>27736.93</v>
      </c>
      <c r="E14" s="1006">
        <v>32042.79</v>
      </c>
      <c r="F14" s="1006">
        <v>39308.43</v>
      </c>
      <c r="G14" s="1006">
        <v>68882.77</v>
      </c>
      <c r="H14" s="1006">
        <v>29076.13</v>
      </c>
      <c r="I14" s="1006">
        <v>55566.65</v>
      </c>
      <c r="J14" s="1006">
        <v>28495.56</v>
      </c>
      <c r="K14" s="1006">
        <v>28981.56</v>
      </c>
      <c r="L14" s="1006">
        <v>29175.96</v>
      </c>
      <c r="M14" s="1006">
        <v>30631.73</v>
      </c>
      <c r="N14" s="1006">
        <v>427732.00000000006</v>
      </c>
    </row>
    <row r="15" spans="1:16" ht="14.25" customHeight="1">
      <c r="A15" s="322" t="s">
        <v>496</v>
      </c>
      <c r="B15" s="1006">
        <v>1476050.85</v>
      </c>
      <c r="C15" s="1006">
        <v>1483984.07</v>
      </c>
      <c r="D15" s="1006">
        <v>1524155.69</v>
      </c>
      <c r="E15" s="1006">
        <v>1549013.9</v>
      </c>
      <c r="F15" s="1006">
        <v>1576721.83</v>
      </c>
      <c r="G15" s="1006">
        <v>1474975</v>
      </c>
      <c r="H15" s="1006">
        <v>1479062.29</v>
      </c>
      <c r="I15" s="1006">
        <v>1488003.59</v>
      </c>
      <c r="J15" s="1006">
        <v>1500903.13</v>
      </c>
      <c r="K15" s="1006">
        <v>1515255.55</v>
      </c>
      <c r="L15" s="1006">
        <v>1540674.39</v>
      </c>
      <c r="M15" s="1006">
        <v>1539157.56</v>
      </c>
      <c r="N15" s="1006">
        <v>18147957.849999998</v>
      </c>
    </row>
    <row r="16" spans="1:16" ht="14.25" customHeight="1">
      <c r="A16" s="321" t="s">
        <v>277</v>
      </c>
      <c r="B16" s="1005">
        <v>20159782.030000001</v>
      </c>
      <c r="C16" s="1005">
        <v>19697931.470000003</v>
      </c>
      <c r="D16" s="1005">
        <v>22810082.689999998</v>
      </c>
      <c r="E16" s="1005">
        <v>50291203.979999997</v>
      </c>
      <c r="F16" s="1005">
        <v>26858280.530000001</v>
      </c>
      <c r="G16" s="1005">
        <v>21203791.289999999</v>
      </c>
      <c r="H16" s="1005">
        <v>21779388.77</v>
      </c>
      <c r="I16" s="1005">
        <v>19972503.540000003</v>
      </c>
      <c r="J16" s="1005">
        <v>27816188.879999999</v>
      </c>
      <c r="K16" s="1005">
        <v>23155599.170000002</v>
      </c>
      <c r="L16" s="1005">
        <v>20276581.389999997</v>
      </c>
      <c r="M16" s="1005">
        <v>22360757.670000002</v>
      </c>
      <c r="N16" s="1005">
        <v>296382091.41000003</v>
      </c>
    </row>
    <row r="17" spans="1:14" ht="14.25" customHeight="1">
      <c r="A17" s="322" t="s">
        <v>497</v>
      </c>
      <c r="B17" s="1006">
        <v>20069999.23</v>
      </c>
      <c r="C17" s="1006">
        <v>19686737.870000001</v>
      </c>
      <c r="D17" s="1006">
        <v>22785377.289999999</v>
      </c>
      <c r="E17" s="1006">
        <v>50281378.409999996</v>
      </c>
      <c r="F17" s="1006">
        <v>26848222.91</v>
      </c>
      <c r="G17" s="1006">
        <v>21178466.739999998</v>
      </c>
      <c r="H17" s="1006">
        <v>21659027.289999999</v>
      </c>
      <c r="I17" s="1006">
        <v>19962237.870000001</v>
      </c>
      <c r="J17" s="1006">
        <v>27778445.949999999</v>
      </c>
      <c r="K17" s="1006">
        <v>23118031.010000002</v>
      </c>
      <c r="L17" s="1006">
        <v>20263038.559999999</v>
      </c>
      <c r="M17" s="1006">
        <v>22346592.800000001</v>
      </c>
      <c r="N17" s="1006">
        <v>295977555.93000001</v>
      </c>
    </row>
    <row r="18" spans="1:14" ht="14.25" customHeight="1">
      <c r="A18" s="322" t="s">
        <v>498</v>
      </c>
      <c r="B18" s="1006">
        <v>0</v>
      </c>
      <c r="C18" s="1006">
        <v>0</v>
      </c>
      <c r="D18" s="1006">
        <v>0</v>
      </c>
      <c r="E18" s="1006">
        <v>0</v>
      </c>
      <c r="F18" s="1006">
        <v>0</v>
      </c>
      <c r="G18" s="1006">
        <v>0</v>
      </c>
      <c r="H18" s="1006">
        <v>0</v>
      </c>
      <c r="I18" s="1006">
        <v>0</v>
      </c>
      <c r="J18" s="1006">
        <v>0</v>
      </c>
      <c r="K18" s="1006">
        <v>0</v>
      </c>
      <c r="L18" s="1006">
        <v>0</v>
      </c>
      <c r="M18" s="1006">
        <v>0</v>
      </c>
      <c r="N18" s="1006">
        <v>0</v>
      </c>
    </row>
    <row r="19" spans="1:14" ht="14.25" customHeight="1">
      <c r="A19" s="322" t="s">
        <v>499</v>
      </c>
      <c r="B19" s="1006">
        <v>0</v>
      </c>
      <c r="C19" s="1006">
        <v>0</v>
      </c>
      <c r="D19" s="1006">
        <v>0</v>
      </c>
      <c r="E19" s="1006">
        <v>0</v>
      </c>
      <c r="F19" s="1006">
        <v>0</v>
      </c>
      <c r="G19" s="1006">
        <v>0</v>
      </c>
      <c r="H19" s="1006">
        <v>0</v>
      </c>
      <c r="I19" s="1006">
        <v>0</v>
      </c>
      <c r="J19" s="1006">
        <v>0</v>
      </c>
      <c r="K19" s="1006">
        <v>0</v>
      </c>
      <c r="L19" s="1006">
        <v>0</v>
      </c>
      <c r="M19" s="1006">
        <v>0</v>
      </c>
      <c r="N19" s="1006">
        <v>0</v>
      </c>
    </row>
    <row r="20" spans="1:14" ht="14.25" customHeight="1">
      <c r="A20" s="322" t="s">
        <v>500</v>
      </c>
      <c r="B20" s="1006">
        <v>80034.13</v>
      </c>
      <c r="C20" s="1006">
        <v>0</v>
      </c>
      <c r="D20" s="1006">
        <v>0</v>
      </c>
      <c r="E20" s="1006">
        <v>0</v>
      </c>
      <c r="F20" s="1006">
        <v>0</v>
      </c>
      <c r="G20" s="1006">
        <v>15190.44</v>
      </c>
      <c r="H20" s="1006">
        <v>109667.95</v>
      </c>
      <c r="I20" s="1006">
        <v>0</v>
      </c>
      <c r="J20" s="1006">
        <v>26383.46</v>
      </c>
      <c r="K20" s="1006">
        <v>23367.88</v>
      </c>
      <c r="L20" s="1006">
        <v>0</v>
      </c>
      <c r="M20" s="1006">
        <v>0</v>
      </c>
      <c r="N20" s="1006">
        <v>254643.86000000002</v>
      </c>
    </row>
    <row r="21" spans="1:14" ht="14.25" customHeight="1">
      <c r="A21" s="322" t="s">
        <v>501</v>
      </c>
      <c r="B21" s="1006">
        <v>0</v>
      </c>
      <c r="C21" s="1006">
        <v>0</v>
      </c>
      <c r="D21" s="1006">
        <v>0</v>
      </c>
      <c r="E21" s="1006">
        <v>0</v>
      </c>
      <c r="F21" s="1006">
        <v>0</v>
      </c>
      <c r="G21" s="1006">
        <v>0</v>
      </c>
      <c r="H21" s="1006">
        <v>0</v>
      </c>
      <c r="I21" s="1006">
        <v>0</v>
      </c>
      <c r="J21" s="1006">
        <v>0</v>
      </c>
      <c r="K21" s="1006">
        <v>0</v>
      </c>
      <c r="L21" s="1006">
        <v>0</v>
      </c>
      <c r="M21" s="1006">
        <v>0</v>
      </c>
      <c r="N21" s="1006">
        <v>0</v>
      </c>
    </row>
    <row r="22" spans="1:14" ht="14.25" customHeight="1">
      <c r="A22" s="322" t="s">
        <v>502</v>
      </c>
      <c r="B22" s="1006">
        <v>0</v>
      </c>
      <c r="C22" s="1006">
        <v>0</v>
      </c>
      <c r="D22" s="1006">
        <v>0</v>
      </c>
      <c r="E22" s="1006">
        <v>0</v>
      </c>
      <c r="F22" s="1006">
        <v>0</v>
      </c>
      <c r="G22" s="1006">
        <v>0</v>
      </c>
      <c r="H22" s="1006">
        <v>0</v>
      </c>
      <c r="I22" s="1006">
        <v>0</v>
      </c>
      <c r="J22" s="1006">
        <v>0</v>
      </c>
      <c r="K22" s="1006">
        <v>0</v>
      </c>
      <c r="L22" s="1006">
        <v>0</v>
      </c>
      <c r="M22" s="1006">
        <v>0</v>
      </c>
      <c r="N22" s="1006">
        <v>0</v>
      </c>
    </row>
    <row r="23" spans="1:14" ht="14.25" customHeight="1">
      <c r="A23" s="322" t="s">
        <v>503</v>
      </c>
      <c r="B23" s="1006">
        <v>0</v>
      </c>
      <c r="C23" s="1006">
        <v>0</v>
      </c>
      <c r="D23" s="1006">
        <v>0</v>
      </c>
      <c r="E23" s="1006">
        <v>0</v>
      </c>
      <c r="F23" s="1006">
        <v>0</v>
      </c>
      <c r="G23" s="1006">
        <v>0</v>
      </c>
      <c r="H23" s="1006">
        <v>497.76</v>
      </c>
      <c r="I23" s="1006">
        <v>0</v>
      </c>
      <c r="J23" s="1006">
        <v>0</v>
      </c>
      <c r="K23" s="1006">
        <v>0</v>
      </c>
      <c r="L23" s="1006">
        <v>0</v>
      </c>
      <c r="M23" s="1006">
        <v>981</v>
      </c>
      <c r="N23" s="1006">
        <v>1478.76</v>
      </c>
    </row>
    <row r="24" spans="1:14" ht="14.25" customHeight="1">
      <c r="A24" s="322" t="s">
        <v>504</v>
      </c>
      <c r="B24" s="1006">
        <v>0</v>
      </c>
      <c r="C24" s="1006">
        <v>0</v>
      </c>
      <c r="D24" s="1006">
        <v>14450</v>
      </c>
      <c r="E24" s="1006">
        <v>0</v>
      </c>
      <c r="F24" s="1006">
        <v>0</v>
      </c>
      <c r="G24" s="1006">
        <v>0</v>
      </c>
      <c r="H24" s="1006">
        <v>0</v>
      </c>
      <c r="I24" s="1006">
        <v>0</v>
      </c>
      <c r="J24" s="1006">
        <v>0</v>
      </c>
      <c r="K24" s="1006">
        <v>0</v>
      </c>
      <c r="L24" s="1006">
        <v>0</v>
      </c>
      <c r="M24" s="1006">
        <v>0</v>
      </c>
      <c r="N24" s="1006">
        <v>14450</v>
      </c>
    </row>
    <row r="25" spans="1:14" ht="14.25" customHeight="1">
      <c r="A25" s="322" t="s">
        <v>505</v>
      </c>
      <c r="B25" s="1006">
        <v>9748.67</v>
      </c>
      <c r="C25" s="1006">
        <v>11193.6</v>
      </c>
      <c r="D25" s="1006">
        <v>10255.4</v>
      </c>
      <c r="E25" s="1006">
        <v>9825.57</v>
      </c>
      <c r="F25" s="1006">
        <v>10057.620000000001</v>
      </c>
      <c r="G25" s="1006">
        <v>10134.11</v>
      </c>
      <c r="H25" s="1006">
        <v>10195.77</v>
      </c>
      <c r="I25" s="1006">
        <v>10265.67</v>
      </c>
      <c r="J25" s="1006">
        <v>11359.47</v>
      </c>
      <c r="K25" s="1006">
        <v>14200.28</v>
      </c>
      <c r="L25" s="1006">
        <v>13542.83</v>
      </c>
      <c r="M25" s="1006">
        <v>13183.87</v>
      </c>
      <c r="N25" s="1006">
        <v>133962.86000000002</v>
      </c>
    </row>
    <row r="26" spans="1:14" ht="14.25" customHeight="1">
      <c r="A26" s="321" t="s">
        <v>276</v>
      </c>
      <c r="B26" s="1005">
        <v>6127540.9199999999</v>
      </c>
      <c r="C26" s="1005">
        <v>3914713.3899999997</v>
      </c>
      <c r="D26" s="1005">
        <v>3660640.1399999997</v>
      </c>
      <c r="E26" s="1005">
        <v>9661724.5700000003</v>
      </c>
      <c r="F26" s="1005">
        <v>7194725.2000000002</v>
      </c>
      <c r="G26" s="1005">
        <v>5663243.2100000009</v>
      </c>
      <c r="H26" s="1005">
        <v>5407373.9199999999</v>
      </c>
      <c r="I26" s="1005">
        <v>3639785.6</v>
      </c>
      <c r="J26" s="1005">
        <v>5310701.1399999997</v>
      </c>
      <c r="K26" s="1005">
        <v>4024418.1499999994</v>
      </c>
      <c r="L26" s="1005">
        <v>7490638.7999999998</v>
      </c>
      <c r="M26" s="1005">
        <v>6437672.6799999997</v>
      </c>
      <c r="N26" s="1005">
        <v>68533177.719999999</v>
      </c>
    </row>
    <row r="27" spans="1:14" ht="14.25" customHeight="1">
      <c r="A27" s="322" t="s">
        <v>506</v>
      </c>
      <c r="B27" s="1006">
        <v>278307.3</v>
      </c>
      <c r="C27" s="1006">
        <v>0</v>
      </c>
      <c r="D27" s="1006">
        <v>0</v>
      </c>
      <c r="E27" s="1006">
        <v>4932185.2</v>
      </c>
      <c r="F27" s="1006">
        <v>428291.45</v>
      </c>
      <c r="G27" s="1006">
        <v>1669222.37</v>
      </c>
      <c r="H27" s="1006">
        <v>586995.4</v>
      </c>
      <c r="I27" s="1006">
        <v>269570</v>
      </c>
      <c r="J27" s="1006">
        <v>708474.3</v>
      </c>
      <c r="K27" s="1006">
        <v>465382.6</v>
      </c>
      <c r="L27" s="1006">
        <v>1274898.24</v>
      </c>
      <c r="M27" s="1006">
        <v>744377.8</v>
      </c>
      <c r="N27" s="1006">
        <v>11357704.660000002</v>
      </c>
    </row>
    <row r="28" spans="1:14" ht="14.25" customHeight="1">
      <c r="A28" s="322" t="s">
        <v>507</v>
      </c>
      <c r="B28" s="1006">
        <v>338410.75</v>
      </c>
      <c r="C28" s="1006">
        <v>888.9</v>
      </c>
      <c r="D28" s="1006">
        <v>888.9</v>
      </c>
      <c r="E28" s="1006">
        <v>0</v>
      </c>
      <c r="F28" s="1006">
        <v>0</v>
      </c>
      <c r="G28" s="1006">
        <v>0</v>
      </c>
      <c r="H28" s="1006">
        <v>1000</v>
      </c>
      <c r="I28" s="1006">
        <v>0</v>
      </c>
      <c r="J28" s="1006">
        <v>0</v>
      </c>
      <c r="K28" s="1006">
        <v>112499.31</v>
      </c>
      <c r="L28" s="1006">
        <v>0</v>
      </c>
      <c r="M28" s="1006">
        <v>0</v>
      </c>
      <c r="N28" s="1006">
        <v>453687.86000000004</v>
      </c>
    </row>
    <row r="29" spans="1:14" ht="14.25" customHeight="1">
      <c r="A29" s="322" t="s">
        <v>508</v>
      </c>
      <c r="B29" s="1006">
        <v>270171.02</v>
      </c>
      <c r="C29" s="1006">
        <v>189733.69</v>
      </c>
      <c r="D29" s="1006">
        <v>616959.42000000004</v>
      </c>
      <c r="E29" s="1006">
        <v>811570.07</v>
      </c>
      <c r="F29" s="1006">
        <v>174155.92</v>
      </c>
      <c r="G29" s="1006">
        <v>766284.18</v>
      </c>
      <c r="H29" s="1006">
        <v>488740.32</v>
      </c>
      <c r="I29" s="1006">
        <v>346468.42</v>
      </c>
      <c r="J29" s="1006">
        <v>819772.31</v>
      </c>
      <c r="K29" s="1006">
        <v>483608.01</v>
      </c>
      <c r="L29" s="1006">
        <v>1842970.67</v>
      </c>
      <c r="M29" s="1006">
        <v>234203.95</v>
      </c>
      <c r="N29" s="1006">
        <v>7044637.9799999995</v>
      </c>
    </row>
    <row r="30" spans="1:14" ht="14.25" customHeight="1">
      <c r="A30" s="322" t="s">
        <v>509</v>
      </c>
      <c r="B30" s="1006">
        <v>547365.92000000004</v>
      </c>
      <c r="C30" s="1006">
        <v>554894.31000000006</v>
      </c>
      <c r="D30" s="1006">
        <v>537415.49</v>
      </c>
      <c r="E30" s="1006">
        <v>542911.96</v>
      </c>
      <c r="F30" s="1006">
        <v>565275.32000000007</v>
      </c>
      <c r="G30" s="1006">
        <v>594092.66999999993</v>
      </c>
      <c r="H30" s="1006">
        <v>544159.57999999996</v>
      </c>
      <c r="I30" s="1006">
        <v>542229.29</v>
      </c>
      <c r="J30" s="1006">
        <v>540608.77</v>
      </c>
      <c r="K30" s="1006">
        <v>509652.65</v>
      </c>
      <c r="L30" s="1006">
        <v>563363.44000000006</v>
      </c>
      <c r="M30" s="1006">
        <v>504213.56</v>
      </c>
      <c r="N30" s="1006">
        <v>6546182.9600000009</v>
      </c>
    </row>
    <row r="31" spans="1:14" ht="14.25" customHeight="1">
      <c r="A31" s="322" t="s">
        <v>510</v>
      </c>
      <c r="B31" s="1006">
        <v>212600</v>
      </c>
      <c r="C31" s="1006">
        <v>219720</v>
      </c>
      <c r="D31" s="1006">
        <v>219720</v>
      </c>
      <c r="E31" s="1006">
        <v>219720</v>
      </c>
      <c r="F31" s="1006">
        <v>219720</v>
      </c>
      <c r="G31" s="1006">
        <v>219720</v>
      </c>
      <c r="H31" s="1006">
        <v>219720</v>
      </c>
      <c r="I31" s="1006">
        <v>219720</v>
      </c>
      <c r="J31" s="1006">
        <v>219720</v>
      </c>
      <c r="K31" s="1006">
        <v>219720</v>
      </c>
      <c r="L31" s="1006">
        <v>219720</v>
      </c>
      <c r="M31" s="1006">
        <v>219720</v>
      </c>
      <c r="N31" s="1006">
        <v>2629520</v>
      </c>
    </row>
    <row r="32" spans="1:14" ht="14.25" customHeight="1">
      <c r="A32" s="322" t="s">
        <v>511</v>
      </c>
      <c r="B32" s="1006">
        <v>935410.77</v>
      </c>
      <c r="C32" s="1006">
        <v>1325867.25</v>
      </c>
      <c r="D32" s="1006">
        <v>918630.07</v>
      </c>
      <c r="E32" s="1006">
        <v>1293233.27</v>
      </c>
      <c r="F32" s="1006">
        <v>3459532.88</v>
      </c>
      <c r="G32" s="1006">
        <v>786199.68</v>
      </c>
      <c r="H32" s="1006">
        <v>2005426.23</v>
      </c>
      <c r="I32" s="1006">
        <v>926047.25</v>
      </c>
      <c r="J32" s="1006">
        <v>1420895.15</v>
      </c>
      <c r="K32" s="1006">
        <v>1026167.32</v>
      </c>
      <c r="L32" s="1006">
        <v>1460493.57</v>
      </c>
      <c r="M32" s="1006">
        <v>1456756.99</v>
      </c>
      <c r="N32" s="1006">
        <v>17014660.43</v>
      </c>
    </row>
    <row r="33" spans="1:14" ht="14.25" customHeight="1">
      <c r="A33" s="322" t="s">
        <v>512</v>
      </c>
      <c r="B33" s="1006">
        <v>0</v>
      </c>
      <c r="C33" s="1006">
        <v>0</v>
      </c>
      <c r="D33" s="1006">
        <v>0</v>
      </c>
      <c r="E33" s="1006">
        <v>0</v>
      </c>
      <c r="F33" s="1006">
        <v>0</v>
      </c>
      <c r="G33" s="1006">
        <v>0</v>
      </c>
      <c r="H33" s="1006">
        <v>0</v>
      </c>
      <c r="I33" s="1006">
        <v>0</v>
      </c>
      <c r="J33" s="1006">
        <v>0</v>
      </c>
      <c r="K33" s="1006">
        <v>0</v>
      </c>
      <c r="L33" s="1006">
        <v>0</v>
      </c>
      <c r="M33" s="1006">
        <v>0</v>
      </c>
      <c r="N33" s="1006">
        <v>0</v>
      </c>
    </row>
    <row r="34" spans="1:14" ht="14.25" customHeight="1">
      <c r="A34" s="322" t="s">
        <v>513</v>
      </c>
      <c r="B34" s="1006">
        <v>3545275.16</v>
      </c>
      <c r="C34" s="1006">
        <v>1623609.24</v>
      </c>
      <c r="D34" s="1006">
        <v>1367026.26</v>
      </c>
      <c r="E34" s="1006">
        <v>1862104.07</v>
      </c>
      <c r="F34" s="1006">
        <v>2347749.63</v>
      </c>
      <c r="G34" s="1006">
        <v>1627724.31</v>
      </c>
      <c r="H34" s="1006">
        <v>1561332.3900000001</v>
      </c>
      <c r="I34" s="1006">
        <v>1335750.6400000001</v>
      </c>
      <c r="J34" s="1006">
        <v>1601230.6099999999</v>
      </c>
      <c r="K34" s="1006">
        <v>1207388.26</v>
      </c>
      <c r="L34" s="1006">
        <v>2129192.88</v>
      </c>
      <c r="M34" s="1006">
        <v>3278400.38</v>
      </c>
      <c r="N34" s="1006">
        <v>23486783.830000002</v>
      </c>
    </row>
    <row r="35" spans="1:14" ht="14.25" customHeight="1">
      <c r="A35" s="321" t="s">
        <v>274</v>
      </c>
      <c r="B35" s="1005">
        <v>926049.72000000009</v>
      </c>
      <c r="C35" s="1005">
        <v>1240864.3599999999</v>
      </c>
      <c r="D35" s="1005">
        <v>2559287.9699999997</v>
      </c>
      <c r="E35" s="1005">
        <v>1932807.54</v>
      </c>
      <c r="F35" s="1005">
        <v>1616420.28</v>
      </c>
      <c r="G35" s="1005">
        <v>1105674.01</v>
      </c>
      <c r="H35" s="1005">
        <v>2016173.6300000001</v>
      </c>
      <c r="I35" s="1005">
        <v>3389765.63</v>
      </c>
      <c r="J35" s="1005">
        <v>3627520.3</v>
      </c>
      <c r="K35" s="1005">
        <v>1897996.92</v>
      </c>
      <c r="L35" s="1005">
        <v>1527880.26</v>
      </c>
      <c r="M35" s="1005">
        <v>2110204.79</v>
      </c>
      <c r="N35" s="1005">
        <v>23950645.41</v>
      </c>
    </row>
    <row r="36" spans="1:14" ht="14.25" customHeight="1">
      <c r="A36" s="320" t="s">
        <v>180</v>
      </c>
      <c r="B36" s="1004">
        <v>27294205.159999996</v>
      </c>
      <c r="C36" s="1004">
        <v>24398759.620000001</v>
      </c>
      <c r="D36" s="1004">
        <v>48456371.75</v>
      </c>
      <c r="E36" s="1004">
        <v>34410147.460000001</v>
      </c>
      <c r="F36" s="1004">
        <v>31914998.969999995</v>
      </c>
      <c r="G36" s="1004">
        <v>25434332.370000001</v>
      </c>
      <c r="H36" s="1004">
        <v>27062162.040000003</v>
      </c>
      <c r="I36" s="1004">
        <v>37545642.019999996</v>
      </c>
      <c r="J36" s="1004">
        <v>52945439.789999999</v>
      </c>
      <c r="K36" s="1004">
        <v>37393863.079999998</v>
      </c>
      <c r="L36" s="1004">
        <v>35548221.140000001</v>
      </c>
      <c r="M36" s="1004">
        <v>28026777.779999997</v>
      </c>
      <c r="N36" s="1004">
        <v>410430921.17999995</v>
      </c>
    </row>
    <row r="37" spans="1:14" ht="14.25" customHeight="1">
      <c r="A37" s="322" t="s">
        <v>514</v>
      </c>
      <c r="B37" s="1006">
        <v>10818274.619999999</v>
      </c>
      <c r="C37" s="1006">
        <v>15328185.16</v>
      </c>
      <c r="D37" s="1006">
        <v>15478062.75</v>
      </c>
      <c r="E37" s="1006">
        <v>16695789.939999999</v>
      </c>
      <c r="F37" s="1006">
        <v>18429298.329999998</v>
      </c>
      <c r="G37" s="1006">
        <v>15801253.65</v>
      </c>
      <c r="H37" s="1006">
        <v>14853479.810000001</v>
      </c>
      <c r="I37" s="1006">
        <v>14825693.07</v>
      </c>
      <c r="J37" s="1006">
        <v>19058923.359999999</v>
      </c>
      <c r="K37" s="1006">
        <v>16492775.710000001</v>
      </c>
      <c r="L37" s="1006">
        <v>18948920.140000001</v>
      </c>
      <c r="M37" s="1006">
        <v>17102627.800000001</v>
      </c>
      <c r="N37" s="1006">
        <v>193833284.34000003</v>
      </c>
    </row>
    <row r="38" spans="1:14" ht="14.25" customHeight="1">
      <c r="A38" s="322" t="s">
        <v>515</v>
      </c>
      <c r="B38" s="1006">
        <v>148840.34</v>
      </c>
      <c r="C38" s="1006">
        <v>490910.35</v>
      </c>
      <c r="D38" s="1006">
        <v>657709.02</v>
      </c>
      <c r="E38" s="1006">
        <v>6981845.5999999996</v>
      </c>
      <c r="F38" s="1006">
        <v>1685781.37</v>
      </c>
      <c r="G38" s="1006">
        <v>664668.35</v>
      </c>
      <c r="H38" s="1006">
        <v>646598.29</v>
      </c>
      <c r="I38" s="1006">
        <v>451295.77</v>
      </c>
      <c r="J38" s="1006">
        <v>326405.11</v>
      </c>
      <c r="K38" s="1006">
        <v>6288524.8799999999</v>
      </c>
      <c r="L38" s="1006">
        <v>610898.06000000006</v>
      </c>
      <c r="M38" s="1006">
        <v>499342.82</v>
      </c>
      <c r="N38" s="1006">
        <v>19452819.959999997</v>
      </c>
    </row>
    <row r="39" spans="1:14" ht="14.25" customHeight="1">
      <c r="A39" s="322" t="s">
        <v>516</v>
      </c>
      <c r="B39" s="1006">
        <v>1746208.47</v>
      </c>
      <c r="C39" s="1006">
        <v>3006754.47</v>
      </c>
      <c r="D39" s="1006">
        <v>23074180.260000002</v>
      </c>
      <c r="E39" s="1006">
        <v>1900835.54</v>
      </c>
      <c r="F39" s="1006">
        <v>4743872.88</v>
      </c>
      <c r="G39" s="1006">
        <v>1646118.7</v>
      </c>
      <c r="H39" s="1006">
        <v>1733446.56</v>
      </c>
      <c r="I39" s="1006">
        <v>5540760.8399999999</v>
      </c>
      <c r="J39" s="1006">
        <v>20470092.640000001</v>
      </c>
      <c r="K39" s="1006">
        <v>3256706.99</v>
      </c>
      <c r="L39" s="1006">
        <v>1203666.6299999999</v>
      </c>
      <c r="M39" s="1006">
        <v>1008410.43</v>
      </c>
      <c r="N39" s="1006">
        <v>69331054.410000011</v>
      </c>
    </row>
    <row r="40" spans="1:14" ht="14.25" customHeight="1">
      <c r="A40" s="322" t="s">
        <v>517</v>
      </c>
      <c r="B40" s="1006">
        <v>7862936.8099999996</v>
      </c>
      <c r="C40" s="1006">
        <v>897928.14</v>
      </c>
      <c r="D40" s="1006">
        <v>2678863.4500000002</v>
      </c>
      <c r="E40" s="1006">
        <v>2976543.85</v>
      </c>
      <c r="F40" s="1006">
        <v>1304699.8</v>
      </c>
      <c r="G40" s="1006">
        <v>1235750.7</v>
      </c>
      <c r="H40" s="1006">
        <v>2837076.44</v>
      </c>
      <c r="I40" s="1006">
        <v>5199249.93</v>
      </c>
      <c r="J40" s="1006">
        <v>2393006.73</v>
      </c>
      <c r="K40" s="1006">
        <v>3535403.62</v>
      </c>
      <c r="L40" s="1006">
        <v>7875426.2199999997</v>
      </c>
      <c r="M40" s="1006">
        <v>2644435.9</v>
      </c>
      <c r="N40" s="1006">
        <v>41441321.590000004</v>
      </c>
    </row>
    <row r="41" spans="1:14" ht="14.25" customHeight="1">
      <c r="A41" s="322" t="s">
        <v>518</v>
      </c>
      <c r="B41" s="1006">
        <v>0</v>
      </c>
      <c r="C41" s="1006">
        <v>0</v>
      </c>
      <c r="D41" s="1006">
        <v>0</v>
      </c>
      <c r="E41" s="1006">
        <v>0</v>
      </c>
      <c r="F41" s="1006">
        <v>0</v>
      </c>
      <c r="G41" s="1006">
        <v>0</v>
      </c>
      <c r="H41" s="1006">
        <v>0</v>
      </c>
      <c r="I41" s="1006">
        <v>0</v>
      </c>
      <c r="J41" s="1006">
        <v>0</v>
      </c>
      <c r="K41" s="1006">
        <v>0</v>
      </c>
      <c r="L41" s="1006">
        <v>0</v>
      </c>
      <c r="M41" s="1006">
        <v>0</v>
      </c>
      <c r="N41" s="1006">
        <v>0</v>
      </c>
    </row>
    <row r="42" spans="1:14" ht="14.25" customHeight="1">
      <c r="A42" s="322" t="s">
        <v>709</v>
      </c>
      <c r="B42" s="1006">
        <v>1574465.75</v>
      </c>
      <c r="C42" s="1006">
        <v>1273720</v>
      </c>
      <c r="D42" s="1006">
        <v>1354825.11</v>
      </c>
      <c r="E42" s="1006">
        <v>985918.17</v>
      </c>
      <c r="F42" s="1006">
        <v>1349584.02</v>
      </c>
      <c r="G42" s="1006">
        <v>1205005.6000000001</v>
      </c>
      <c r="H42" s="1006">
        <v>1836334.16</v>
      </c>
      <c r="I42" s="1006">
        <v>1571901.76</v>
      </c>
      <c r="J42" s="1006">
        <v>1545065.96</v>
      </c>
      <c r="K42" s="1006">
        <v>1749291.57</v>
      </c>
      <c r="L42" s="1006">
        <v>1570104</v>
      </c>
      <c r="M42" s="1006">
        <v>1466811.22</v>
      </c>
      <c r="N42" s="1006">
        <v>17483027.32</v>
      </c>
    </row>
    <row r="43" spans="1:14" ht="14.25" customHeight="1">
      <c r="A43" s="322" t="s">
        <v>520</v>
      </c>
      <c r="B43" s="1006">
        <v>123000</v>
      </c>
      <c r="C43" s="1006">
        <v>59500</v>
      </c>
      <c r="D43" s="1006">
        <v>106000</v>
      </c>
      <c r="E43" s="1006">
        <v>56000</v>
      </c>
      <c r="F43" s="1006">
        <v>88000</v>
      </c>
      <c r="G43" s="1006">
        <v>168339</v>
      </c>
      <c r="H43" s="1006">
        <v>30400</v>
      </c>
      <c r="I43" s="1006">
        <v>66000</v>
      </c>
      <c r="J43" s="1006">
        <v>48000</v>
      </c>
      <c r="K43" s="1006">
        <v>25000</v>
      </c>
      <c r="L43" s="1006">
        <v>73500</v>
      </c>
      <c r="M43" s="1006">
        <v>798070</v>
      </c>
      <c r="N43" s="1006">
        <v>1641809</v>
      </c>
    </row>
    <row r="44" spans="1:14" ht="14.25" customHeight="1">
      <c r="A44" s="322" t="s">
        <v>521</v>
      </c>
      <c r="B44" s="1006">
        <v>323705.65999999997</v>
      </c>
      <c r="C44" s="1006">
        <v>349977.78</v>
      </c>
      <c r="D44" s="1006">
        <v>312751.43</v>
      </c>
      <c r="E44" s="1006">
        <v>241569.58</v>
      </c>
      <c r="F44" s="1006">
        <v>335578.99</v>
      </c>
      <c r="G44" s="1006">
        <v>301259.95</v>
      </c>
      <c r="H44" s="1006">
        <v>294983.05</v>
      </c>
      <c r="I44" s="1006">
        <v>424410.15</v>
      </c>
      <c r="J44" s="1006">
        <v>360116.77</v>
      </c>
      <c r="K44" s="1006">
        <v>403145.84</v>
      </c>
      <c r="L44" s="1006">
        <v>342339.17</v>
      </c>
      <c r="M44" s="1006">
        <v>411182.61</v>
      </c>
      <c r="N44" s="1006">
        <v>4101020.9799999995</v>
      </c>
    </row>
    <row r="45" spans="1:14" ht="14.25" customHeight="1">
      <c r="A45" s="322" t="s">
        <v>522</v>
      </c>
      <c r="B45" s="1006">
        <v>4696773.51</v>
      </c>
      <c r="C45" s="1006">
        <v>2991783.72</v>
      </c>
      <c r="D45" s="1006">
        <v>4793979.7300000004</v>
      </c>
      <c r="E45" s="1006">
        <v>4571644.7799999993</v>
      </c>
      <c r="F45" s="1006">
        <v>3978183.5799999996</v>
      </c>
      <c r="G45" s="1006">
        <v>4411936.4200000009</v>
      </c>
      <c r="H45" s="1006">
        <v>4829843.7300000004</v>
      </c>
      <c r="I45" s="1006">
        <v>9466330.5</v>
      </c>
      <c r="J45" s="1006">
        <v>8743829.2200000007</v>
      </c>
      <c r="K45" s="1006">
        <v>5643014.4699999997</v>
      </c>
      <c r="L45" s="1006">
        <v>4923366.9200000009</v>
      </c>
      <c r="M45" s="1006">
        <v>4095897</v>
      </c>
      <c r="N45" s="1006">
        <v>63146583.579999998</v>
      </c>
    </row>
    <row r="46" spans="1:14" ht="14.25" customHeight="1">
      <c r="A46" s="320" t="s">
        <v>288</v>
      </c>
      <c r="B46" s="1004">
        <v>40923129.500000007</v>
      </c>
      <c r="C46" s="1004">
        <v>30657731.119999997</v>
      </c>
      <c r="D46" s="1004">
        <v>31163116.209999997</v>
      </c>
      <c r="E46" s="1004">
        <v>26659024.899999999</v>
      </c>
      <c r="F46" s="1004">
        <v>28752762.620000001</v>
      </c>
      <c r="G46" s="1004">
        <v>32868797.579999998</v>
      </c>
      <c r="H46" s="1004">
        <v>29860440.43</v>
      </c>
      <c r="I46" s="1004">
        <v>31543615.209999997</v>
      </c>
      <c r="J46" s="1004">
        <v>33051209.399999999</v>
      </c>
      <c r="K46" s="1004">
        <v>37058245.150000006</v>
      </c>
      <c r="L46" s="1004">
        <v>51092807.609999999</v>
      </c>
      <c r="M46" s="1004">
        <v>30067195.210000001</v>
      </c>
      <c r="N46" s="1004">
        <v>403698074.94</v>
      </c>
    </row>
    <row r="47" spans="1:14" ht="14.25" customHeight="1">
      <c r="A47" s="321" t="s">
        <v>289</v>
      </c>
      <c r="B47" s="1005">
        <v>24064009.59</v>
      </c>
      <c r="C47" s="1005">
        <v>18523979.379999999</v>
      </c>
      <c r="D47" s="1005">
        <v>20162391.079999998</v>
      </c>
      <c r="E47" s="1005">
        <v>20808878.239999998</v>
      </c>
      <c r="F47" s="1005">
        <v>21043283.91</v>
      </c>
      <c r="G47" s="1005">
        <v>25175985.609999999</v>
      </c>
      <c r="H47" s="1005">
        <v>21339922.32</v>
      </c>
      <c r="I47" s="1005">
        <v>24916800.390000001</v>
      </c>
      <c r="J47" s="1005">
        <v>26572890.800000001</v>
      </c>
      <c r="K47" s="1005">
        <v>27717056.379999999</v>
      </c>
      <c r="L47" s="1005">
        <v>37131244</v>
      </c>
      <c r="M47" s="1005">
        <v>18367108.760000002</v>
      </c>
      <c r="N47" s="1005">
        <v>285823550.45999998</v>
      </c>
    </row>
    <row r="48" spans="1:14" ht="14.25" customHeight="1">
      <c r="A48" s="322" t="s">
        <v>523</v>
      </c>
      <c r="B48" s="1006">
        <v>24064009.59</v>
      </c>
      <c r="C48" s="1006">
        <v>18523979.379999999</v>
      </c>
      <c r="D48" s="1006">
        <v>20162391.079999998</v>
      </c>
      <c r="E48" s="1006">
        <v>20808878.239999998</v>
      </c>
      <c r="F48" s="1006">
        <v>21043283.91</v>
      </c>
      <c r="G48" s="1006">
        <v>25175985.609999999</v>
      </c>
      <c r="H48" s="1006">
        <v>21339922.32</v>
      </c>
      <c r="I48" s="1006">
        <v>24916800.390000001</v>
      </c>
      <c r="J48" s="1006">
        <v>26572890.800000001</v>
      </c>
      <c r="K48" s="1006">
        <v>27717056.379999999</v>
      </c>
      <c r="L48" s="1006">
        <v>37131244</v>
      </c>
      <c r="M48" s="1006">
        <v>18367108.760000002</v>
      </c>
      <c r="N48" s="1006">
        <v>285823550.45999998</v>
      </c>
    </row>
    <row r="49" spans="1:14" ht="14.25" customHeight="1">
      <c r="A49" s="321" t="s">
        <v>279</v>
      </c>
      <c r="B49" s="1005">
        <v>396580.87</v>
      </c>
      <c r="C49" s="1005">
        <v>392753.49</v>
      </c>
      <c r="D49" s="1005">
        <v>168618.4</v>
      </c>
      <c r="E49" s="1005">
        <v>207756.21</v>
      </c>
      <c r="F49" s="1005">
        <v>380366.28</v>
      </c>
      <c r="G49" s="1005">
        <v>577566.29</v>
      </c>
      <c r="H49" s="1005">
        <v>427210.72</v>
      </c>
      <c r="I49" s="1005">
        <v>414424.68</v>
      </c>
      <c r="J49" s="1005">
        <v>427109.25</v>
      </c>
      <c r="K49" s="1005">
        <v>362854.12</v>
      </c>
      <c r="L49" s="1005">
        <v>399160.14</v>
      </c>
      <c r="M49" s="1005">
        <v>477554.05</v>
      </c>
      <c r="N49" s="1005">
        <v>4631954.5</v>
      </c>
    </row>
    <row r="50" spans="1:14" ht="14.25" customHeight="1">
      <c r="A50" s="322" t="s">
        <v>524</v>
      </c>
      <c r="B50" s="1006">
        <v>0</v>
      </c>
      <c r="C50" s="1006">
        <v>0</v>
      </c>
      <c r="D50" s="1006">
        <v>0</v>
      </c>
      <c r="E50" s="1006">
        <v>0</v>
      </c>
      <c r="F50" s="1006">
        <v>0</v>
      </c>
      <c r="G50" s="1006">
        <v>0</v>
      </c>
      <c r="H50" s="1006">
        <v>0</v>
      </c>
      <c r="I50" s="1006">
        <v>0</v>
      </c>
      <c r="J50" s="1006">
        <v>0</v>
      </c>
      <c r="K50" s="1006">
        <v>0</v>
      </c>
      <c r="L50" s="1006">
        <v>0</v>
      </c>
      <c r="M50" s="1006">
        <v>0</v>
      </c>
      <c r="N50" s="1006">
        <v>0</v>
      </c>
    </row>
    <row r="51" spans="1:14" ht="14.25" customHeight="1">
      <c r="A51" s="322" t="s">
        <v>525</v>
      </c>
      <c r="B51" s="1006">
        <v>0</v>
      </c>
      <c r="C51" s="1006">
        <v>0</v>
      </c>
      <c r="D51" s="1006">
        <v>0</v>
      </c>
      <c r="E51" s="1006">
        <v>0</v>
      </c>
      <c r="F51" s="1006">
        <v>0</v>
      </c>
      <c r="G51" s="1006">
        <v>0</v>
      </c>
      <c r="H51" s="1006">
        <v>0</v>
      </c>
      <c r="I51" s="1006">
        <v>0</v>
      </c>
      <c r="J51" s="1006">
        <v>0</v>
      </c>
      <c r="K51" s="1006">
        <v>0</v>
      </c>
      <c r="L51" s="1006">
        <v>0</v>
      </c>
      <c r="M51" s="1006">
        <v>0</v>
      </c>
      <c r="N51" s="1006">
        <v>0</v>
      </c>
    </row>
    <row r="52" spans="1:14" ht="14.25" customHeight="1">
      <c r="A52" s="322" t="s">
        <v>526</v>
      </c>
      <c r="B52" s="1006">
        <v>0</v>
      </c>
      <c r="C52" s="1006">
        <v>0</v>
      </c>
      <c r="D52" s="1006">
        <v>0</v>
      </c>
      <c r="E52" s="1006">
        <v>0</v>
      </c>
      <c r="F52" s="1006">
        <v>0</v>
      </c>
      <c r="G52" s="1006">
        <v>0</v>
      </c>
      <c r="H52" s="1006">
        <v>0</v>
      </c>
      <c r="I52" s="1006">
        <v>0</v>
      </c>
      <c r="J52" s="1006">
        <v>0</v>
      </c>
      <c r="K52" s="1006">
        <v>0</v>
      </c>
      <c r="L52" s="1006">
        <v>0</v>
      </c>
      <c r="M52" s="1006">
        <v>0</v>
      </c>
      <c r="N52" s="1006">
        <v>0</v>
      </c>
    </row>
    <row r="53" spans="1:14" ht="14.25" customHeight="1">
      <c r="A53" s="322" t="s">
        <v>527</v>
      </c>
      <c r="B53" s="1006">
        <v>0</v>
      </c>
      <c r="C53" s="1006">
        <v>0</v>
      </c>
      <c r="D53" s="1006">
        <v>0</v>
      </c>
      <c r="E53" s="1006">
        <v>0</v>
      </c>
      <c r="F53" s="1006">
        <v>0</v>
      </c>
      <c r="G53" s="1006">
        <v>0</v>
      </c>
      <c r="H53" s="1006">
        <v>0</v>
      </c>
      <c r="I53" s="1006">
        <v>0</v>
      </c>
      <c r="J53" s="1006">
        <v>0</v>
      </c>
      <c r="K53" s="1006">
        <v>0</v>
      </c>
      <c r="L53" s="1006">
        <v>0</v>
      </c>
      <c r="M53" s="1006">
        <v>0</v>
      </c>
      <c r="N53" s="1006">
        <v>0</v>
      </c>
    </row>
    <row r="54" spans="1:14" ht="14.25" customHeight="1">
      <c r="A54" s="322" t="s">
        <v>528</v>
      </c>
      <c r="B54" s="1006">
        <v>0</v>
      </c>
      <c r="C54" s="1006">
        <v>0</v>
      </c>
      <c r="D54" s="1006">
        <v>0</v>
      </c>
      <c r="E54" s="1006">
        <v>0</v>
      </c>
      <c r="F54" s="1006">
        <v>0</v>
      </c>
      <c r="G54" s="1006">
        <v>0</v>
      </c>
      <c r="H54" s="1006">
        <v>0</v>
      </c>
      <c r="I54" s="1006">
        <v>0</v>
      </c>
      <c r="J54" s="1006">
        <v>0</v>
      </c>
      <c r="K54" s="1006">
        <v>0</v>
      </c>
      <c r="L54" s="1006">
        <v>0</v>
      </c>
      <c r="M54" s="1006">
        <v>0</v>
      </c>
      <c r="N54" s="1006">
        <v>0</v>
      </c>
    </row>
    <row r="55" spans="1:14" ht="14.25" customHeight="1">
      <c r="A55" s="322" t="s">
        <v>529</v>
      </c>
      <c r="B55" s="1006">
        <v>396580.87</v>
      </c>
      <c r="C55" s="1006">
        <v>392753.49</v>
      </c>
      <c r="D55" s="1006">
        <v>168618.4</v>
      </c>
      <c r="E55" s="1006">
        <v>207756.21</v>
      </c>
      <c r="F55" s="1006">
        <v>380366.28</v>
      </c>
      <c r="G55" s="1006">
        <v>577566.29</v>
      </c>
      <c r="H55" s="1006">
        <v>427210.72</v>
      </c>
      <c r="I55" s="1006">
        <v>414424.68</v>
      </c>
      <c r="J55" s="1006">
        <v>427109.25</v>
      </c>
      <c r="K55" s="1006">
        <v>362854.12</v>
      </c>
      <c r="L55" s="1006">
        <v>399160.14</v>
      </c>
      <c r="M55" s="1006">
        <v>477554.05</v>
      </c>
      <c r="N55" s="1006">
        <v>4631954.5</v>
      </c>
    </row>
    <row r="56" spans="1:14" ht="14.25" customHeight="1">
      <c r="A56" s="322" t="s">
        <v>530</v>
      </c>
      <c r="B56" s="1006">
        <v>0</v>
      </c>
      <c r="C56" s="1006">
        <v>0</v>
      </c>
      <c r="D56" s="1006">
        <v>0</v>
      </c>
      <c r="E56" s="1006">
        <v>0</v>
      </c>
      <c r="F56" s="1006">
        <v>0</v>
      </c>
      <c r="G56" s="1006">
        <v>0</v>
      </c>
      <c r="H56" s="1006">
        <v>0</v>
      </c>
      <c r="I56" s="1006">
        <v>0</v>
      </c>
      <c r="J56" s="1006">
        <v>0</v>
      </c>
      <c r="K56" s="1006">
        <v>0</v>
      </c>
      <c r="L56" s="1006">
        <v>0</v>
      </c>
      <c r="M56" s="1006">
        <v>0</v>
      </c>
      <c r="N56" s="1006">
        <v>0</v>
      </c>
    </row>
    <row r="57" spans="1:14" ht="14.25" customHeight="1">
      <c r="A57" s="322" t="s">
        <v>513</v>
      </c>
      <c r="B57" s="1006">
        <v>0</v>
      </c>
      <c r="C57" s="1006">
        <v>0</v>
      </c>
      <c r="D57" s="1006">
        <v>0</v>
      </c>
      <c r="E57" s="1006">
        <v>0</v>
      </c>
      <c r="F57" s="1006">
        <v>0</v>
      </c>
      <c r="G57" s="1006">
        <v>0</v>
      </c>
      <c r="H57" s="1006">
        <v>0</v>
      </c>
      <c r="I57" s="1006">
        <v>0</v>
      </c>
      <c r="J57" s="1006">
        <v>0</v>
      </c>
      <c r="K57" s="1006">
        <v>0</v>
      </c>
      <c r="L57" s="1006">
        <v>0</v>
      </c>
      <c r="M57" s="1006">
        <v>0</v>
      </c>
      <c r="N57" s="1006">
        <v>0</v>
      </c>
    </row>
    <row r="58" spans="1:14" ht="14.25" customHeight="1">
      <c r="A58" s="321" t="s">
        <v>4</v>
      </c>
      <c r="B58" s="1005">
        <v>16004515.02</v>
      </c>
      <c r="C58" s="1005">
        <v>11315336.77</v>
      </c>
      <c r="D58" s="1005">
        <v>7686014.5300000003</v>
      </c>
      <c r="E58" s="1005">
        <v>5116081.95</v>
      </c>
      <c r="F58" s="1005">
        <v>6472229.8200000003</v>
      </c>
      <c r="G58" s="1005">
        <v>6216906.8200000003</v>
      </c>
      <c r="H58" s="1005">
        <v>6624851.0499999998</v>
      </c>
      <c r="I58" s="1005">
        <v>5606064.7599999998</v>
      </c>
      <c r="J58" s="1005">
        <v>5273521.63</v>
      </c>
      <c r="K58" s="1005">
        <v>7186179.8099999996</v>
      </c>
      <c r="L58" s="1005">
        <v>7640041.8599999994</v>
      </c>
      <c r="M58" s="1005">
        <v>10275780.18</v>
      </c>
      <c r="N58" s="1005">
        <v>95417524.199999988</v>
      </c>
    </row>
    <row r="59" spans="1:14" ht="14.25" customHeight="1">
      <c r="A59" s="322" t="s">
        <v>531</v>
      </c>
      <c r="B59" s="1006">
        <v>2886048.85</v>
      </c>
      <c r="C59" s="1006">
        <v>3234553.28</v>
      </c>
      <c r="D59" s="1006">
        <v>3799443.27</v>
      </c>
      <c r="E59" s="1006">
        <v>1453342.32</v>
      </c>
      <c r="F59" s="1006">
        <v>2766177.74</v>
      </c>
      <c r="G59" s="1006">
        <v>2382621.85</v>
      </c>
      <c r="H59" s="1006">
        <v>3025922.08</v>
      </c>
      <c r="I59" s="1006">
        <v>2030355.54</v>
      </c>
      <c r="J59" s="1006">
        <v>1715252.15</v>
      </c>
      <c r="K59" s="1006">
        <v>3613695.92</v>
      </c>
      <c r="L59" s="1006">
        <v>1880522.64</v>
      </c>
      <c r="M59" s="1006">
        <v>1872447.56</v>
      </c>
      <c r="N59" s="1006">
        <v>30660383.199999999</v>
      </c>
    </row>
    <row r="60" spans="1:14" ht="14.25" customHeight="1">
      <c r="A60" s="322" t="s">
        <v>532</v>
      </c>
      <c r="B60" s="1006">
        <v>9735300</v>
      </c>
      <c r="C60" s="1006">
        <v>4715300</v>
      </c>
      <c r="D60" s="1006">
        <v>405500</v>
      </c>
      <c r="E60" s="1006">
        <v>174000</v>
      </c>
      <c r="F60" s="1006">
        <v>173050</v>
      </c>
      <c r="G60" s="1006">
        <v>119650</v>
      </c>
      <c r="H60" s="1006">
        <v>136300</v>
      </c>
      <c r="I60" s="1006">
        <v>107900</v>
      </c>
      <c r="J60" s="1006">
        <v>80100</v>
      </c>
      <c r="K60" s="1006">
        <v>260250</v>
      </c>
      <c r="L60" s="1006">
        <v>2131600</v>
      </c>
      <c r="M60" s="1006">
        <v>5117000</v>
      </c>
      <c r="N60" s="1006">
        <v>23155950</v>
      </c>
    </row>
    <row r="61" spans="1:14" ht="14.25" customHeight="1">
      <c r="A61" s="322" t="s">
        <v>546</v>
      </c>
      <c r="B61" s="1006">
        <v>0</v>
      </c>
      <c r="C61" s="1006">
        <v>0</v>
      </c>
      <c r="D61" s="1006">
        <v>0</v>
      </c>
      <c r="E61" s="1006">
        <v>0</v>
      </c>
      <c r="F61" s="1006">
        <v>0</v>
      </c>
      <c r="G61" s="1006">
        <v>0</v>
      </c>
      <c r="H61" s="1006">
        <v>0</v>
      </c>
      <c r="I61" s="1006">
        <v>0</v>
      </c>
      <c r="J61" s="1006">
        <v>0</v>
      </c>
      <c r="K61" s="1006">
        <v>0</v>
      </c>
      <c r="L61" s="1006">
        <v>0</v>
      </c>
      <c r="M61" s="1006">
        <v>0</v>
      </c>
      <c r="N61" s="1006">
        <v>0</v>
      </c>
    </row>
    <row r="62" spans="1:14" ht="14.25" customHeight="1">
      <c r="A62" s="322" t="s">
        <v>533</v>
      </c>
      <c r="B62" s="1006">
        <v>3383166.17</v>
      </c>
      <c r="C62" s="1006">
        <v>3365483.49</v>
      </c>
      <c r="D62" s="1006">
        <v>3480651.5300000003</v>
      </c>
      <c r="E62" s="1006">
        <v>3488695.63</v>
      </c>
      <c r="F62" s="1006">
        <v>3532982.08</v>
      </c>
      <c r="G62" s="1006">
        <v>3714614.9699999997</v>
      </c>
      <c r="H62" s="1006">
        <v>3462628.9699999997</v>
      </c>
      <c r="I62" s="1006">
        <v>3467809.2199999997</v>
      </c>
      <c r="J62" s="1006">
        <v>3478169.48</v>
      </c>
      <c r="K62" s="1006">
        <v>3312233.8899999997</v>
      </c>
      <c r="L62" s="1006">
        <v>3627893.2699999996</v>
      </c>
      <c r="M62" s="1006">
        <v>3286332.62</v>
      </c>
      <c r="N62" s="1006">
        <v>41600661.319999985</v>
      </c>
    </row>
    <row r="63" spans="1:14" ht="14.25" customHeight="1">
      <c r="A63" s="322" t="s">
        <v>534</v>
      </c>
      <c r="B63" s="1006">
        <v>0</v>
      </c>
      <c r="C63" s="1006">
        <v>0</v>
      </c>
      <c r="D63" s="1006">
        <v>419.73</v>
      </c>
      <c r="E63" s="1006">
        <v>44</v>
      </c>
      <c r="F63" s="1006">
        <v>20</v>
      </c>
      <c r="G63" s="1006">
        <v>20</v>
      </c>
      <c r="H63" s="1006">
        <v>0</v>
      </c>
      <c r="I63" s="1006">
        <v>0</v>
      </c>
      <c r="J63" s="1006">
        <v>0</v>
      </c>
      <c r="K63" s="1006">
        <v>0</v>
      </c>
      <c r="L63" s="1006">
        <v>25.95</v>
      </c>
      <c r="M63" s="1006">
        <v>0</v>
      </c>
      <c r="N63" s="1006">
        <v>529.68000000000006</v>
      </c>
    </row>
    <row r="64" spans="1:14" ht="14.25" customHeight="1">
      <c r="A64" s="321" t="s">
        <v>280</v>
      </c>
      <c r="B64" s="1005">
        <v>458024.02</v>
      </c>
      <c r="C64" s="1006">
        <v>425661.48</v>
      </c>
      <c r="D64" s="1006">
        <v>3146092.2</v>
      </c>
      <c r="E64" s="1006">
        <v>526308.5</v>
      </c>
      <c r="F64" s="1006">
        <v>856882.6100000001</v>
      </c>
      <c r="G64" s="1006">
        <v>898338.8600000001</v>
      </c>
      <c r="H64" s="1006">
        <v>1468456.3399999999</v>
      </c>
      <c r="I64" s="1006">
        <v>606325.38</v>
      </c>
      <c r="J64" s="1006">
        <v>777687.72</v>
      </c>
      <c r="K64" s="1006">
        <v>1792154.8399999999</v>
      </c>
      <c r="L64" s="1006">
        <v>5922361.6100000003</v>
      </c>
      <c r="M64" s="1006">
        <v>946752.22000000009</v>
      </c>
      <c r="N64" s="1006">
        <v>17825045.780000001</v>
      </c>
    </row>
    <row r="65" spans="1:14" ht="14.25" customHeight="1">
      <c r="A65" s="320" t="s">
        <v>281</v>
      </c>
      <c r="B65" s="1004">
        <v>0</v>
      </c>
      <c r="C65" s="1004">
        <v>0</v>
      </c>
      <c r="D65" s="1004">
        <v>0</v>
      </c>
      <c r="E65" s="1004">
        <v>0</v>
      </c>
      <c r="F65" s="1004">
        <v>0</v>
      </c>
      <c r="G65" s="1004">
        <v>0</v>
      </c>
      <c r="H65" s="1004">
        <v>0</v>
      </c>
      <c r="I65" s="1004">
        <v>0</v>
      </c>
      <c r="J65" s="1004">
        <v>0</v>
      </c>
      <c r="K65" s="1004">
        <v>0</v>
      </c>
      <c r="L65" s="1004">
        <v>0</v>
      </c>
      <c r="M65" s="1004">
        <v>0</v>
      </c>
      <c r="N65" s="1004">
        <v>0</v>
      </c>
    </row>
    <row r="66" spans="1:14" ht="14.25" customHeight="1">
      <c r="A66" s="322" t="s">
        <v>535</v>
      </c>
      <c r="B66" s="1006">
        <v>0</v>
      </c>
      <c r="C66" s="1006">
        <v>0</v>
      </c>
      <c r="D66" s="1006">
        <v>0</v>
      </c>
      <c r="E66" s="1006">
        <v>0</v>
      </c>
      <c r="F66" s="1006">
        <v>0</v>
      </c>
      <c r="G66" s="1006">
        <v>0</v>
      </c>
      <c r="H66" s="1006">
        <v>0</v>
      </c>
      <c r="I66" s="1006">
        <v>0</v>
      </c>
      <c r="J66" s="1006">
        <v>0</v>
      </c>
      <c r="K66" s="1006">
        <v>0</v>
      </c>
      <c r="L66" s="1006">
        <v>0</v>
      </c>
      <c r="M66" s="1006">
        <v>0</v>
      </c>
      <c r="N66" s="1006">
        <v>0</v>
      </c>
    </row>
    <row r="67" spans="1:14" ht="14.25" customHeight="1">
      <c r="A67" s="322" t="s">
        <v>513</v>
      </c>
      <c r="B67" s="1006">
        <v>0</v>
      </c>
      <c r="C67" s="1006">
        <v>0</v>
      </c>
      <c r="D67" s="1006">
        <v>0</v>
      </c>
      <c r="E67" s="1006">
        <v>0</v>
      </c>
      <c r="F67" s="1006">
        <v>0</v>
      </c>
      <c r="G67" s="1006">
        <v>0</v>
      </c>
      <c r="H67" s="1006">
        <v>0</v>
      </c>
      <c r="I67" s="1006">
        <v>0</v>
      </c>
      <c r="J67" s="1006">
        <v>0</v>
      </c>
      <c r="K67" s="1006">
        <v>0</v>
      </c>
      <c r="L67" s="1006">
        <v>0</v>
      </c>
      <c r="M67" s="1006">
        <v>0</v>
      </c>
      <c r="N67" s="1006">
        <v>0</v>
      </c>
    </row>
    <row r="68" spans="1:14" ht="14.25" customHeight="1">
      <c r="A68" s="320" t="s">
        <v>282</v>
      </c>
      <c r="B68" s="1004">
        <v>257792.43</v>
      </c>
      <c r="C68" s="1004">
        <v>281441.63</v>
      </c>
      <c r="D68" s="1004">
        <v>337624.15</v>
      </c>
      <c r="E68" s="1004">
        <v>86479.75</v>
      </c>
      <c r="F68" s="1004">
        <v>209092.5</v>
      </c>
      <c r="G68" s="1004">
        <v>157574.79999999999</v>
      </c>
      <c r="H68" s="1004">
        <v>213534.48</v>
      </c>
      <c r="I68" s="1004">
        <v>159705.79999999999</v>
      </c>
      <c r="J68" s="1004">
        <v>101340.82</v>
      </c>
      <c r="K68" s="1004">
        <v>296625.46999999997</v>
      </c>
      <c r="L68" s="1004">
        <v>118615.32</v>
      </c>
      <c r="M68" s="1004">
        <v>172906.85</v>
      </c>
      <c r="N68" s="1004">
        <v>2392734</v>
      </c>
    </row>
    <row r="69" spans="1:14" ht="14.25" customHeight="1">
      <c r="A69" s="322" t="s">
        <v>536</v>
      </c>
      <c r="B69" s="1006">
        <v>257792.43</v>
      </c>
      <c r="C69" s="1006">
        <v>281441.63</v>
      </c>
      <c r="D69" s="1006">
        <v>337624.15</v>
      </c>
      <c r="E69" s="1006">
        <v>86479.75</v>
      </c>
      <c r="F69" s="1006">
        <v>209092.5</v>
      </c>
      <c r="G69" s="1006">
        <v>157574.79999999999</v>
      </c>
      <c r="H69" s="1006">
        <v>213534.48</v>
      </c>
      <c r="I69" s="1006">
        <v>159705.79999999999</v>
      </c>
      <c r="J69" s="1006">
        <v>101340.82</v>
      </c>
      <c r="K69" s="1006">
        <v>296625.46999999997</v>
      </c>
      <c r="L69" s="1006">
        <v>118615.32</v>
      </c>
      <c r="M69" s="1006">
        <v>172906.85</v>
      </c>
      <c r="N69" s="1006">
        <v>2392734</v>
      </c>
    </row>
    <row r="70" spans="1:14" ht="14.25" customHeight="1">
      <c r="A70" s="320" t="s">
        <v>283</v>
      </c>
      <c r="B70" s="1004">
        <v>91053</v>
      </c>
      <c r="C70" s="1004">
        <v>117250</v>
      </c>
      <c r="D70" s="1004">
        <v>113151</v>
      </c>
      <c r="E70" s="1004">
        <v>95251</v>
      </c>
      <c r="F70" s="1004">
        <v>124317</v>
      </c>
      <c r="G70" s="1004">
        <v>104855</v>
      </c>
      <c r="H70" s="1004">
        <v>125942</v>
      </c>
      <c r="I70" s="1004">
        <v>103847</v>
      </c>
      <c r="J70" s="1004">
        <v>112828.32</v>
      </c>
      <c r="K70" s="1004">
        <v>106161</v>
      </c>
      <c r="L70" s="1004">
        <v>87073.290000000008</v>
      </c>
      <c r="M70" s="1004">
        <v>91887</v>
      </c>
      <c r="N70" s="1004">
        <v>1273615.6100000001</v>
      </c>
    </row>
    <row r="71" spans="1:14" ht="14.25" customHeight="1">
      <c r="A71" s="322" t="s">
        <v>537</v>
      </c>
      <c r="B71" s="1006">
        <v>0</v>
      </c>
      <c r="C71" s="1006">
        <v>0</v>
      </c>
      <c r="D71" s="1006">
        <v>0</v>
      </c>
      <c r="E71" s="1006">
        <v>0</v>
      </c>
      <c r="F71" s="1006">
        <v>0</v>
      </c>
      <c r="G71" s="1006">
        <v>0</v>
      </c>
      <c r="H71" s="1006">
        <v>0</v>
      </c>
      <c r="I71" s="1006">
        <v>0</v>
      </c>
      <c r="J71" s="1006">
        <v>0</v>
      </c>
      <c r="K71" s="1006">
        <v>0</v>
      </c>
      <c r="L71" s="1006">
        <v>0</v>
      </c>
      <c r="M71" s="1006">
        <v>0</v>
      </c>
      <c r="N71" s="1006">
        <v>0</v>
      </c>
    </row>
    <row r="72" spans="1:14" ht="14.25" customHeight="1">
      <c r="A72" s="322" t="s">
        <v>538</v>
      </c>
      <c r="B72" s="1006">
        <v>0</v>
      </c>
      <c r="C72" s="1006">
        <v>0</v>
      </c>
      <c r="D72" s="1006">
        <v>0</v>
      </c>
      <c r="E72" s="1006">
        <v>0</v>
      </c>
      <c r="F72" s="1006">
        <v>0</v>
      </c>
      <c r="G72" s="1006">
        <v>0</v>
      </c>
      <c r="H72" s="1006">
        <v>0</v>
      </c>
      <c r="I72" s="1006">
        <v>0</v>
      </c>
      <c r="J72" s="1006">
        <v>0</v>
      </c>
      <c r="K72" s="1006">
        <v>0</v>
      </c>
      <c r="L72" s="1006">
        <v>0</v>
      </c>
      <c r="M72" s="1006">
        <v>0</v>
      </c>
      <c r="N72" s="1006">
        <v>0</v>
      </c>
    </row>
    <row r="73" spans="1:14" ht="14.25" customHeight="1">
      <c r="A73" s="322" t="s">
        <v>290</v>
      </c>
      <c r="B73" s="1006">
        <v>91053</v>
      </c>
      <c r="C73" s="1006">
        <v>117250</v>
      </c>
      <c r="D73" s="1006">
        <v>113151</v>
      </c>
      <c r="E73" s="1006">
        <v>95251</v>
      </c>
      <c r="F73" s="1006">
        <v>124317</v>
      </c>
      <c r="G73" s="1006">
        <v>104855</v>
      </c>
      <c r="H73" s="1006">
        <v>125942</v>
      </c>
      <c r="I73" s="1006">
        <v>103847</v>
      </c>
      <c r="J73" s="1006">
        <v>112828.32</v>
      </c>
      <c r="K73" s="1006">
        <v>106161</v>
      </c>
      <c r="L73" s="1006">
        <v>87073.290000000008</v>
      </c>
      <c r="M73" s="1006">
        <v>91887</v>
      </c>
      <c r="N73" s="1006">
        <v>1273615.6100000001</v>
      </c>
    </row>
    <row r="74" spans="1:14" ht="14.25" customHeight="1">
      <c r="A74" s="322" t="s">
        <v>539</v>
      </c>
      <c r="B74" s="1006">
        <v>0</v>
      </c>
      <c r="C74" s="1006">
        <v>0</v>
      </c>
      <c r="D74" s="1006">
        <v>0</v>
      </c>
      <c r="E74" s="1006">
        <v>0</v>
      </c>
      <c r="F74" s="1006">
        <v>0</v>
      </c>
      <c r="G74" s="1006">
        <v>0</v>
      </c>
      <c r="H74" s="1006">
        <v>0</v>
      </c>
      <c r="I74" s="1006">
        <v>0</v>
      </c>
      <c r="J74" s="1006">
        <v>0</v>
      </c>
      <c r="K74" s="1006">
        <v>0</v>
      </c>
      <c r="L74" s="1006">
        <v>0</v>
      </c>
      <c r="M74" s="1006">
        <v>0</v>
      </c>
      <c r="N74" s="1006">
        <v>0</v>
      </c>
    </row>
    <row r="75" spans="1:14" ht="14.25" customHeight="1">
      <c r="A75" s="320" t="s">
        <v>291</v>
      </c>
      <c r="B75" s="1004">
        <v>343712.20999999996</v>
      </c>
      <c r="C75" s="1004">
        <v>2143.5700000000002</v>
      </c>
      <c r="D75" s="1004">
        <v>417221.7</v>
      </c>
      <c r="E75" s="1004">
        <v>3572.7200000000003</v>
      </c>
      <c r="F75" s="1004">
        <v>57022.68</v>
      </c>
      <c r="G75" s="1004">
        <v>5056336.79</v>
      </c>
      <c r="H75" s="1004">
        <v>516762.91000000003</v>
      </c>
      <c r="I75" s="1004">
        <v>320106.41000000003</v>
      </c>
      <c r="J75" s="1004">
        <v>1569.16</v>
      </c>
      <c r="K75" s="1004">
        <v>193793.73</v>
      </c>
      <c r="L75" s="1004">
        <v>68820.820000000007</v>
      </c>
      <c r="M75" s="1004">
        <v>1718.17</v>
      </c>
      <c r="N75" s="1004">
        <v>6982780.870000001</v>
      </c>
    </row>
    <row r="76" spans="1:14" ht="14.25" customHeight="1">
      <c r="A76" s="322" t="s">
        <v>540</v>
      </c>
      <c r="B76" s="1006">
        <v>0</v>
      </c>
      <c r="C76" s="1006">
        <v>0</v>
      </c>
      <c r="D76" s="1006">
        <v>0</v>
      </c>
      <c r="E76" s="1006">
        <v>0</v>
      </c>
      <c r="F76" s="1006">
        <v>0</v>
      </c>
      <c r="G76" s="1006">
        <v>0</v>
      </c>
      <c r="H76" s="1006">
        <v>0</v>
      </c>
      <c r="I76" s="1006">
        <v>0</v>
      </c>
      <c r="J76" s="1006">
        <v>0</v>
      </c>
      <c r="K76" s="1006">
        <v>0</v>
      </c>
      <c r="L76" s="1006">
        <v>0</v>
      </c>
      <c r="M76" s="1006">
        <v>0</v>
      </c>
      <c r="N76" s="1006">
        <v>0</v>
      </c>
    </row>
    <row r="77" spans="1:14" ht="14.25" customHeight="1">
      <c r="A77" s="322" t="s">
        <v>420</v>
      </c>
      <c r="B77" s="1006">
        <v>343424.61</v>
      </c>
      <c r="C77" s="1006">
        <v>0</v>
      </c>
      <c r="D77" s="1006">
        <v>403247</v>
      </c>
      <c r="E77" s="1006">
        <v>0</v>
      </c>
      <c r="F77" s="1006">
        <v>56738</v>
      </c>
      <c r="G77" s="1006">
        <v>5055111.2</v>
      </c>
      <c r="H77" s="1006">
        <v>516454.40000000002</v>
      </c>
      <c r="I77" s="1006">
        <v>317206.40000000002</v>
      </c>
      <c r="J77" s="1006">
        <v>0</v>
      </c>
      <c r="K77" s="1006">
        <v>191590</v>
      </c>
      <c r="L77" s="1006">
        <v>68425</v>
      </c>
      <c r="M77" s="1006">
        <v>0</v>
      </c>
      <c r="N77" s="1006">
        <v>6952196.6100000013</v>
      </c>
    </row>
    <row r="78" spans="1:14" ht="14.25" customHeight="1">
      <c r="A78" s="323" t="s">
        <v>541</v>
      </c>
      <c r="B78" s="1006">
        <v>164.68</v>
      </c>
      <c r="C78" s="1006">
        <v>310.06</v>
      </c>
      <c r="D78" s="1006">
        <v>13974.7</v>
      </c>
      <c r="E78" s="1006">
        <v>997.72</v>
      </c>
      <c r="F78" s="1006">
        <v>284.68</v>
      </c>
      <c r="G78" s="1006">
        <v>225.59</v>
      </c>
      <c r="H78" s="1006">
        <v>308.51</v>
      </c>
      <c r="I78" s="1006">
        <v>2900.01</v>
      </c>
      <c r="J78" s="1006">
        <v>1569.16</v>
      </c>
      <c r="K78" s="1006">
        <v>2203.73</v>
      </c>
      <c r="L78" s="1006">
        <v>395.82</v>
      </c>
      <c r="M78" s="1006">
        <v>1546.67</v>
      </c>
      <c r="N78" s="1006">
        <v>24881.33</v>
      </c>
    </row>
    <row r="79" spans="1:14" ht="14.25" customHeight="1">
      <c r="A79" s="322" t="s">
        <v>542</v>
      </c>
      <c r="B79" s="1006">
        <v>0</v>
      </c>
      <c r="C79" s="1006">
        <v>0</v>
      </c>
      <c r="D79" s="1006">
        <v>0</v>
      </c>
      <c r="E79" s="1006">
        <v>0</v>
      </c>
      <c r="F79" s="1006">
        <v>0</v>
      </c>
      <c r="G79" s="1006">
        <v>0</v>
      </c>
      <c r="H79" s="1006">
        <v>0</v>
      </c>
      <c r="I79" s="1006">
        <v>0</v>
      </c>
      <c r="J79" s="1006">
        <v>0</v>
      </c>
      <c r="K79" s="1006">
        <v>0</v>
      </c>
      <c r="L79" s="1006">
        <v>0</v>
      </c>
      <c r="M79" s="1006">
        <v>0</v>
      </c>
      <c r="N79" s="1006">
        <v>0</v>
      </c>
    </row>
    <row r="80" spans="1:14" ht="14.25" customHeight="1">
      <c r="A80" s="322" t="s">
        <v>543</v>
      </c>
      <c r="B80" s="1006">
        <v>122.92</v>
      </c>
      <c r="C80" s="1006">
        <v>1833.5100000000002</v>
      </c>
      <c r="D80" s="1006">
        <v>0</v>
      </c>
      <c r="E80" s="1006">
        <v>2575</v>
      </c>
      <c r="F80" s="1006">
        <v>0</v>
      </c>
      <c r="G80" s="1006">
        <v>1000</v>
      </c>
      <c r="H80" s="1006">
        <v>0</v>
      </c>
      <c r="I80" s="1006">
        <v>0</v>
      </c>
      <c r="J80" s="1006">
        <v>0</v>
      </c>
      <c r="K80" s="1006">
        <v>0</v>
      </c>
      <c r="L80" s="1006">
        <v>0</v>
      </c>
      <c r="M80" s="1006">
        <v>171.5</v>
      </c>
      <c r="N80" s="1006">
        <v>5702.93</v>
      </c>
    </row>
    <row r="81" spans="1:14" ht="14.25" customHeight="1">
      <c r="A81" s="324" t="s">
        <v>118</v>
      </c>
      <c r="B81" s="970">
        <v>107202952.95</v>
      </c>
      <c r="C81" s="970">
        <v>93973906.469999999</v>
      </c>
      <c r="D81" s="970">
        <v>134783478.17999998</v>
      </c>
      <c r="E81" s="970">
        <v>138510143.61000001</v>
      </c>
      <c r="F81" s="970">
        <v>108476277.29000001</v>
      </c>
      <c r="G81" s="970">
        <v>113751295.23999999</v>
      </c>
      <c r="H81" s="970">
        <v>96738726.790000007</v>
      </c>
      <c r="I81" s="970">
        <v>108213681.29999998</v>
      </c>
      <c r="J81" s="970">
        <v>143249767.88999999</v>
      </c>
      <c r="K81" s="970">
        <v>118658859.51000001</v>
      </c>
      <c r="L81" s="970">
        <v>133384800.09999999</v>
      </c>
      <c r="M81" s="970">
        <v>107771028.01000001</v>
      </c>
      <c r="N81" s="970">
        <v>1404714917.3399999</v>
      </c>
    </row>
    <row r="82" spans="1:14" ht="14.25" customHeight="1">
      <c r="A82" s="189" t="s">
        <v>430</v>
      </c>
    </row>
    <row r="83" spans="1:14" ht="14.25" customHeight="1">
      <c r="A83" s="111" t="s">
        <v>1671</v>
      </c>
    </row>
    <row r="84" spans="1:14" ht="14.25" customHeight="1">
      <c r="A84" s="88" t="s">
        <v>544</v>
      </c>
    </row>
  </sheetData>
  <customSheetViews>
    <customSheetView guid="{51F1D52B-5D55-4FCC-809B-9B4CC86C88B9}" showGridLines="0" topLeftCell="D1">
      <selection activeCell="N2" sqref="N2"/>
      <pageMargins left="1.04" right="0.52" top="0.56999999999999995" bottom="0.52" header="0" footer="0"/>
      <pageSetup scale="71" orientation="landscape" r:id="rId1"/>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2"/>
      <headerFooter alignWithMargins="0"/>
    </customSheetView>
    <customSheetView guid="{B297ACE3-C144-4411-A206-EE5C8D41CE1C}" topLeftCell="B40">
      <selection activeCell="H39" sqref="H39"/>
      <pageMargins left="1.04" right="0.52" top="0.56999999999999995" bottom="0.52" header="0" footer="0"/>
      <pageSetup scale="71" orientation="landscape" r:id="rId3"/>
      <headerFooter alignWithMargins="0"/>
    </customSheetView>
    <customSheetView guid="{45E423DD-7FD2-487F-8372-5798D7D06C15}" showPageBreaks="1" showGridLines="0" printArea="1"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N86"/>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71" style="77" customWidth="1"/>
    <col min="2" max="7" width="10.7109375" style="77" customWidth="1"/>
    <col min="8" max="12" width="9.140625" style="77"/>
    <col min="14" max="14" width="13.5703125" bestFit="1" customWidth="1"/>
    <col min="15" max="16384" width="9.140625" style="77"/>
  </cols>
  <sheetData>
    <row r="1" spans="1:12">
      <c r="A1" s="91" t="s">
        <v>112</v>
      </c>
      <c r="B1" s="93"/>
      <c r="C1" s="93"/>
      <c r="D1" s="93"/>
      <c r="E1" s="93"/>
      <c r="F1" s="95"/>
      <c r="G1" s="95"/>
      <c r="H1" s="94"/>
      <c r="I1" s="94"/>
      <c r="J1" s="94"/>
      <c r="K1" s="94" t="s">
        <v>182</v>
      </c>
      <c r="L1" s="94">
        <v>32</v>
      </c>
    </row>
    <row r="2" spans="1:12">
      <c r="A2" s="181"/>
    </row>
    <row r="3" spans="1:12">
      <c r="A3" s="181"/>
      <c r="B3" s="181"/>
      <c r="C3" s="181"/>
      <c r="D3" s="181"/>
      <c r="E3" s="181"/>
      <c r="F3" s="181"/>
      <c r="G3" s="181"/>
    </row>
    <row r="4" spans="1:12">
      <c r="A4" s="182" t="s">
        <v>304</v>
      </c>
      <c r="B4" s="181"/>
      <c r="C4" s="181"/>
      <c r="D4" s="181"/>
      <c r="E4" s="181"/>
      <c r="F4" s="181"/>
      <c r="G4" s="181"/>
    </row>
    <row r="5" spans="1:12">
      <c r="A5" s="182" t="s">
        <v>1677</v>
      </c>
      <c r="B5" s="181"/>
      <c r="C5" s="181"/>
      <c r="D5" s="181"/>
      <c r="E5" s="181"/>
      <c r="F5" s="181"/>
      <c r="G5" s="181"/>
    </row>
    <row r="6" spans="1:12">
      <c r="A6" s="181" t="s">
        <v>177</v>
      </c>
      <c r="B6" s="181"/>
      <c r="C6" s="181"/>
      <c r="D6" s="181"/>
      <c r="E6" s="181"/>
      <c r="F6" s="181"/>
      <c r="G6" s="181"/>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144064964.24000001</v>
      </c>
      <c r="C8" s="1004">
        <v>166281553.64999998</v>
      </c>
      <c r="D8" s="1004">
        <v>218143076.00000003</v>
      </c>
      <c r="E8" s="1004">
        <v>272359056.64999998</v>
      </c>
      <c r="F8" s="1004">
        <v>324344939.93000001</v>
      </c>
      <c r="G8" s="1004">
        <v>215249819.88000005</v>
      </c>
      <c r="H8" s="1004">
        <v>470935910.18999988</v>
      </c>
      <c r="I8" s="1004">
        <v>514818453.02999997</v>
      </c>
      <c r="J8" s="1004">
        <v>523540795.29000008</v>
      </c>
      <c r="K8" s="1004">
        <v>530845107.03000003</v>
      </c>
      <c r="L8" s="1004">
        <v>579936790.74000001</v>
      </c>
    </row>
    <row r="9" spans="1:12">
      <c r="A9" s="321" t="s">
        <v>286</v>
      </c>
      <c r="B9" s="1005">
        <v>50883465.400000006</v>
      </c>
      <c r="C9" s="1005">
        <v>51071946.080000006</v>
      </c>
      <c r="D9" s="1005">
        <v>79426075.13000001</v>
      </c>
      <c r="E9" s="1005">
        <v>95198083.400000006</v>
      </c>
      <c r="F9" s="1005">
        <v>118727008.28999999</v>
      </c>
      <c r="G9" s="1005">
        <v>86140476.690000013</v>
      </c>
      <c r="H9" s="1005">
        <v>142674990.91</v>
      </c>
      <c r="I9" s="1005">
        <v>134742941.63</v>
      </c>
      <c r="J9" s="1005">
        <v>153869760.04000002</v>
      </c>
      <c r="K9" s="1005">
        <v>154106888.79999998</v>
      </c>
      <c r="L9" s="1005">
        <v>191070876.19999999</v>
      </c>
    </row>
    <row r="10" spans="1:12">
      <c r="A10" s="322" t="s">
        <v>490</v>
      </c>
      <c r="B10" s="1006">
        <v>23054373.77</v>
      </c>
      <c r="C10" s="1006">
        <v>23576828.600000005</v>
      </c>
      <c r="D10" s="1006">
        <v>44894767.870000005</v>
      </c>
      <c r="E10" s="1006">
        <v>53759011.429999992</v>
      </c>
      <c r="F10" s="1006">
        <v>70610576.200000003</v>
      </c>
      <c r="G10" s="1006">
        <v>40873543.109999999</v>
      </c>
      <c r="H10" s="1006">
        <v>81556851.390000001</v>
      </c>
      <c r="I10" s="1006">
        <v>62553630.790000007</v>
      </c>
      <c r="J10" s="1006">
        <v>70246855.070000008</v>
      </c>
      <c r="K10" s="1006">
        <v>58619279.320000008</v>
      </c>
      <c r="L10" s="1006">
        <v>65955392.460000001</v>
      </c>
    </row>
    <row r="11" spans="1:12">
      <c r="A11" s="322" t="s">
        <v>491</v>
      </c>
      <c r="B11" s="1006">
        <v>12299422.760000004</v>
      </c>
      <c r="C11" s="1006">
        <v>10463093.289999999</v>
      </c>
      <c r="D11" s="1006">
        <v>13423639.629999999</v>
      </c>
      <c r="E11" s="1006">
        <v>18382908.999999996</v>
      </c>
      <c r="F11" s="1006">
        <v>21674247.569999997</v>
      </c>
      <c r="G11" s="1006">
        <v>20015922.760000002</v>
      </c>
      <c r="H11" s="1006">
        <v>32119923.32</v>
      </c>
      <c r="I11" s="1006">
        <v>37985232.620000005</v>
      </c>
      <c r="J11" s="1006">
        <v>45420978.810000002</v>
      </c>
      <c r="K11" s="1006">
        <v>52362712.739999995</v>
      </c>
      <c r="L11" s="1006">
        <v>77998731.5</v>
      </c>
    </row>
    <row r="12" spans="1:12">
      <c r="A12" s="322" t="s">
        <v>492</v>
      </c>
      <c r="B12" s="1006">
        <v>7820045.3899999987</v>
      </c>
      <c r="C12" s="1006">
        <v>8215260.7800000003</v>
      </c>
      <c r="D12" s="1006">
        <v>10995000.460000001</v>
      </c>
      <c r="E12" s="1006">
        <v>14244709.050000001</v>
      </c>
      <c r="F12" s="1006">
        <v>15009548</v>
      </c>
      <c r="G12" s="1006">
        <v>14195283.169999998</v>
      </c>
      <c r="H12" s="1006">
        <v>18637826.059999999</v>
      </c>
      <c r="I12" s="1006">
        <v>22740571.329999998</v>
      </c>
      <c r="J12" s="1006">
        <v>23940991.859999999</v>
      </c>
      <c r="K12" s="1006">
        <v>26094877.349999998</v>
      </c>
      <c r="L12" s="1006">
        <v>26458140.499999996</v>
      </c>
    </row>
    <row r="13" spans="1:12">
      <c r="A13" s="322" t="s">
        <v>493</v>
      </c>
      <c r="B13" s="1006">
        <v>414902.69999999995</v>
      </c>
      <c r="C13" s="1006">
        <v>513817.82</v>
      </c>
      <c r="D13" s="1006">
        <v>1559986.39</v>
      </c>
      <c r="E13" s="1006">
        <v>1503355.18</v>
      </c>
      <c r="F13" s="1006">
        <v>1967738.5999999999</v>
      </c>
      <c r="G13" s="1006">
        <v>1286431.92</v>
      </c>
      <c r="H13" s="1006">
        <v>861978.98</v>
      </c>
      <c r="I13" s="1006">
        <v>941046.01</v>
      </c>
      <c r="J13" s="1006">
        <v>1379799.87</v>
      </c>
      <c r="K13" s="1006">
        <v>0</v>
      </c>
      <c r="L13" s="1006">
        <v>785931.88</v>
      </c>
    </row>
    <row r="14" spans="1:12">
      <c r="A14" s="322" t="s">
        <v>494</v>
      </c>
      <c r="B14" s="1006">
        <v>477878.88</v>
      </c>
      <c r="C14" s="1006">
        <v>540211.41999999993</v>
      </c>
      <c r="D14" s="1006">
        <v>596189.66999999993</v>
      </c>
      <c r="E14" s="1006">
        <v>1187157.4500000002</v>
      </c>
      <c r="F14" s="1006">
        <v>2577448.3100000005</v>
      </c>
      <c r="G14" s="1006">
        <v>1074558.76</v>
      </c>
      <c r="H14" s="1006">
        <v>954578.7</v>
      </c>
      <c r="I14" s="1006">
        <v>2094236.95</v>
      </c>
      <c r="J14" s="1006">
        <v>1157364.1400000001</v>
      </c>
      <c r="K14" s="1006">
        <v>1113492.42</v>
      </c>
      <c r="L14" s="1006">
        <v>1296990.01</v>
      </c>
    </row>
    <row r="15" spans="1:12">
      <c r="A15" s="322" t="s">
        <v>495</v>
      </c>
      <c r="B15" s="1006">
        <v>778229.75</v>
      </c>
      <c r="C15" s="1006">
        <v>444266.31999999995</v>
      </c>
      <c r="D15" s="1006">
        <v>484732.02999999997</v>
      </c>
      <c r="E15" s="1006">
        <v>3826</v>
      </c>
      <c r="F15" s="1006">
        <v>34361.469999999994</v>
      </c>
      <c r="G15" s="1006">
        <v>272606.17000000004</v>
      </c>
      <c r="H15" s="1006">
        <v>395395.89</v>
      </c>
      <c r="I15" s="1006">
        <v>297599.59999999998</v>
      </c>
      <c r="J15" s="1006">
        <v>266312.90000000002</v>
      </c>
      <c r="K15" s="1006">
        <v>287571.95</v>
      </c>
      <c r="L15" s="1006">
        <v>427732.00000000006</v>
      </c>
    </row>
    <row r="16" spans="1:12">
      <c r="A16" s="322" t="s">
        <v>496</v>
      </c>
      <c r="B16" s="1006">
        <v>6038612.1500000004</v>
      </c>
      <c r="C16" s="1006">
        <v>7318467.8499999996</v>
      </c>
      <c r="D16" s="1006">
        <v>7471759.080000001</v>
      </c>
      <c r="E16" s="1006">
        <v>6117115.29</v>
      </c>
      <c r="F16" s="1006">
        <v>6853088.1400000006</v>
      </c>
      <c r="G16" s="1006">
        <v>8422130.7999999989</v>
      </c>
      <c r="H16" s="1006">
        <v>8148436.5700000003</v>
      </c>
      <c r="I16" s="1006">
        <v>8130624.3299999991</v>
      </c>
      <c r="J16" s="1006">
        <v>11457457.390000001</v>
      </c>
      <c r="K16" s="1006">
        <v>15628955.02</v>
      </c>
      <c r="L16" s="1006">
        <v>18147957.849999998</v>
      </c>
    </row>
    <row r="17" spans="1:12">
      <c r="A17" s="321" t="s">
        <v>277</v>
      </c>
      <c r="B17" s="1005">
        <v>65730274.800000004</v>
      </c>
      <c r="C17" s="1005">
        <v>85405583.999999985</v>
      </c>
      <c r="D17" s="1005">
        <v>97566546.099999994</v>
      </c>
      <c r="E17" s="1005">
        <v>131274067.38999999</v>
      </c>
      <c r="F17" s="1005">
        <v>161429906.47999999</v>
      </c>
      <c r="G17" s="1005">
        <v>99650066.51000002</v>
      </c>
      <c r="H17" s="1005">
        <v>272041142.5999999</v>
      </c>
      <c r="I17" s="1005">
        <v>314275815.53999996</v>
      </c>
      <c r="J17" s="1005">
        <v>302073071.35000002</v>
      </c>
      <c r="K17" s="1005">
        <v>300162986.08999997</v>
      </c>
      <c r="L17" s="1005">
        <v>296382091.41000003</v>
      </c>
    </row>
    <row r="18" spans="1:12">
      <c r="A18" s="322" t="s">
        <v>497</v>
      </c>
      <c r="B18" s="1006">
        <v>64360726.410000004</v>
      </c>
      <c r="C18" s="1006">
        <v>84345192.799999982</v>
      </c>
      <c r="D18" s="1006">
        <v>97264129.909999996</v>
      </c>
      <c r="E18" s="1006">
        <v>130800961.92999999</v>
      </c>
      <c r="F18" s="1006">
        <v>161140922.97999999</v>
      </c>
      <c r="G18" s="1006">
        <v>99484214.26000002</v>
      </c>
      <c r="H18" s="1006">
        <v>271944507.00999993</v>
      </c>
      <c r="I18" s="1006">
        <v>314170164.73999995</v>
      </c>
      <c r="J18" s="1006">
        <v>301779377.50999999</v>
      </c>
      <c r="K18" s="1006">
        <v>299951266.53999996</v>
      </c>
      <c r="L18" s="1006">
        <v>295977555.93000001</v>
      </c>
    </row>
    <row r="19" spans="1:12">
      <c r="A19" s="322" t="s">
        <v>498</v>
      </c>
      <c r="B19" s="1006">
        <v>0</v>
      </c>
      <c r="C19" s="1006">
        <v>0</v>
      </c>
      <c r="D19" s="1006">
        <v>0</v>
      </c>
      <c r="E19" s="1006">
        <v>0</v>
      </c>
      <c r="F19" s="1006">
        <v>0</v>
      </c>
      <c r="G19" s="1006">
        <v>0</v>
      </c>
      <c r="H19" s="1006">
        <v>0</v>
      </c>
      <c r="I19" s="1006">
        <v>0</v>
      </c>
      <c r="J19" s="1006">
        <v>0</v>
      </c>
      <c r="K19" s="1006">
        <v>0</v>
      </c>
      <c r="L19" s="1006">
        <v>0</v>
      </c>
    </row>
    <row r="20" spans="1:12">
      <c r="A20" s="322" t="s">
        <v>499</v>
      </c>
      <c r="B20" s="1006">
        <v>0</v>
      </c>
      <c r="C20" s="1006">
        <v>0</v>
      </c>
      <c r="D20" s="1006">
        <v>0</v>
      </c>
      <c r="E20" s="1006">
        <v>0</v>
      </c>
      <c r="F20" s="1006">
        <v>0</v>
      </c>
      <c r="G20" s="1006">
        <v>0</v>
      </c>
      <c r="H20" s="1006">
        <v>0</v>
      </c>
      <c r="I20" s="1006">
        <v>0</v>
      </c>
      <c r="J20" s="1006">
        <v>0</v>
      </c>
      <c r="K20" s="1006">
        <v>0</v>
      </c>
      <c r="L20" s="1006">
        <v>0</v>
      </c>
    </row>
    <row r="21" spans="1:12">
      <c r="A21" s="322" t="s">
        <v>500</v>
      </c>
      <c r="B21" s="1006">
        <v>1020390.2399999999</v>
      </c>
      <c r="C21" s="1006">
        <v>73639.47</v>
      </c>
      <c r="D21" s="1006">
        <v>57658.57</v>
      </c>
      <c r="E21" s="1006">
        <v>85765.28</v>
      </c>
      <c r="F21" s="1006">
        <v>86330.3</v>
      </c>
      <c r="G21" s="1006">
        <v>1601.56</v>
      </c>
      <c r="H21" s="1006">
        <v>18855.009999999998</v>
      </c>
      <c r="I21" s="1006">
        <v>37171.679999999993</v>
      </c>
      <c r="J21" s="1006">
        <v>203495.09999999998</v>
      </c>
      <c r="K21" s="1006">
        <v>104129.85999999999</v>
      </c>
      <c r="L21" s="1006">
        <v>254643.86000000002</v>
      </c>
    </row>
    <row r="22" spans="1:12">
      <c r="A22" s="322" t="s">
        <v>501</v>
      </c>
      <c r="B22" s="1006">
        <v>0</v>
      </c>
      <c r="C22" s="1006">
        <v>0</v>
      </c>
      <c r="D22" s="1006">
        <v>0</v>
      </c>
      <c r="E22" s="1006">
        <v>0</v>
      </c>
      <c r="F22" s="1006">
        <v>0</v>
      </c>
      <c r="G22" s="1006">
        <v>0</v>
      </c>
      <c r="H22" s="1006">
        <v>0</v>
      </c>
      <c r="I22" s="1006">
        <v>0</v>
      </c>
      <c r="J22" s="1006">
        <v>0</v>
      </c>
      <c r="K22" s="1006">
        <v>0</v>
      </c>
      <c r="L22" s="1006">
        <v>0</v>
      </c>
    </row>
    <row r="23" spans="1:12">
      <c r="A23" s="322" t="s">
        <v>502</v>
      </c>
      <c r="B23" s="1006">
        <v>0</v>
      </c>
      <c r="C23" s="1006">
        <v>0</v>
      </c>
      <c r="D23" s="1006">
        <v>0</v>
      </c>
      <c r="E23" s="1006">
        <v>0</v>
      </c>
      <c r="F23" s="1006">
        <v>0</v>
      </c>
      <c r="G23" s="1006">
        <v>0</v>
      </c>
      <c r="H23" s="1006">
        <v>0</v>
      </c>
      <c r="I23" s="1006">
        <v>0</v>
      </c>
      <c r="J23" s="1006">
        <v>0</v>
      </c>
      <c r="K23" s="1006">
        <v>0</v>
      </c>
      <c r="L23" s="1006">
        <v>0</v>
      </c>
    </row>
    <row r="24" spans="1:12">
      <c r="A24" s="322" t="s">
        <v>503</v>
      </c>
      <c r="B24" s="1006">
        <v>186100.75</v>
      </c>
      <c r="C24" s="1006">
        <v>681398.47</v>
      </c>
      <c r="D24" s="1006">
        <v>30536.87</v>
      </c>
      <c r="E24" s="1006">
        <v>152846.51999999999</v>
      </c>
      <c r="F24" s="1006">
        <v>1837.76</v>
      </c>
      <c r="G24" s="1006">
        <v>981</v>
      </c>
      <c r="H24" s="1006">
        <v>2560.12</v>
      </c>
      <c r="I24" s="1006">
        <v>1900.34</v>
      </c>
      <c r="J24" s="1006">
        <v>945.42000000000007</v>
      </c>
      <c r="K24" s="1006">
        <v>0</v>
      </c>
      <c r="L24" s="1006">
        <v>1478.76</v>
      </c>
    </row>
    <row r="25" spans="1:12">
      <c r="A25" s="322" t="s">
        <v>504</v>
      </c>
      <c r="B25" s="1006">
        <v>38224.980000000003</v>
      </c>
      <c r="C25" s="1006">
        <v>101942.62000000002</v>
      </c>
      <c r="D25" s="1006">
        <v>30536.87</v>
      </c>
      <c r="E25" s="1006">
        <v>1194.75</v>
      </c>
      <c r="F25" s="1006">
        <v>918.88</v>
      </c>
      <c r="G25" s="1006">
        <v>92694</v>
      </c>
      <c r="H25" s="1006">
        <v>23738</v>
      </c>
      <c r="I25" s="1006">
        <v>9004.27</v>
      </c>
      <c r="J25" s="1006">
        <v>472.71000000000004</v>
      </c>
      <c r="K25" s="1006">
        <v>0</v>
      </c>
      <c r="L25" s="1006">
        <v>14450</v>
      </c>
    </row>
    <row r="26" spans="1:12">
      <c r="A26" s="322" t="s">
        <v>505</v>
      </c>
      <c r="B26" s="1006">
        <v>124832.42000000001</v>
      </c>
      <c r="C26" s="1006">
        <v>203410.63999999996</v>
      </c>
      <c r="D26" s="1006">
        <v>183683.88</v>
      </c>
      <c r="E26" s="1006">
        <v>233298.90999999997</v>
      </c>
      <c r="F26" s="1006">
        <v>199896.56</v>
      </c>
      <c r="G26" s="1006">
        <v>70575.69</v>
      </c>
      <c r="H26" s="1006">
        <v>51482.459999999992</v>
      </c>
      <c r="I26" s="1006">
        <v>57574.509999999995</v>
      </c>
      <c r="J26" s="1006">
        <v>88780.61</v>
      </c>
      <c r="K26" s="1006">
        <v>107589.69</v>
      </c>
      <c r="L26" s="1006">
        <v>133962.86000000002</v>
      </c>
    </row>
    <row r="27" spans="1:12">
      <c r="A27" s="321" t="s">
        <v>276</v>
      </c>
      <c r="B27" s="1005">
        <v>20315175.099999998</v>
      </c>
      <c r="C27" s="1005">
        <v>20891677.869999997</v>
      </c>
      <c r="D27" s="1005">
        <v>25835943.150000006</v>
      </c>
      <c r="E27" s="1005">
        <v>29131401.250000004</v>
      </c>
      <c r="F27" s="1005">
        <v>26966453.68</v>
      </c>
      <c r="G27" s="1005">
        <v>24170184.100000001</v>
      </c>
      <c r="H27" s="1005">
        <v>45756135.990000002</v>
      </c>
      <c r="I27" s="1005">
        <v>53985336.350000009</v>
      </c>
      <c r="J27" s="1005">
        <v>56792470.979999997</v>
      </c>
      <c r="K27" s="1005">
        <v>62765386.970000006</v>
      </c>
      <c r="L27" s="1005">
        <v>68533177.719999999</v>
      </c>
    </row>
    <row r="28" spans="1:12">
      <c r="A28" s="322" t="s">
        <v>506</v>
      </c>
      <c r="B28" s="1006">
        <v>219907.42</v>
      </c>
      <c r="C28" s="1006">
        <v>1661906.45</v>
      </c>
      <c r="D28" s="1006">
        <v>1819726.1500000001</v>
      </c>
      <c r="E28" s="1006">
        <v>3028636.58</v>
      </c>
      <c r="F28" s="1006">
        <v>3706869.04</v>
      </c>
      <c r="G28" s="1006">
        <v>2355155.2799999998</v>
      </c>
      <c r="H28" s="1006">
        <v>6262689.7300000004</v>
      </c>
      <c r="I28" s="1006">
        <v>6866623.6699999999</v>
      </c>
      <c r="J28" s="1006">
        <v>5091155.93</v>
      </c>
      <c r="K28" s="1006">
        <v>7110515.129999999</v>
      </c>
      <c r="L28" s="1006">
        <v>11357704.660000002</v>
      </c>
    </row>
    <row r="29" spans="1:12">
      <c r="A29" s="322" t="s">
        <v>507</v>
      </c>
      <c r="B29" s="1006">
        <v>95857.54</v>
      </c>
      <c r="C29" s="1006">
        <v>237801.54</v>
      </c>
      <c r="D29" s="1006">
        <v>120649.97</v>
      </c>
      <c r="E29" s="1006">
        <v>14385.24</v>
      </c>
      <c r="F29" s="1006">
        <v>23080.959999999999</v>
      </c>
      <c r="G29" s="1006">
        <v>0</v>
      </c>
      <c r="H29" s="1006">
        <v>1787.05</v>
      </c>
      <c r="I29" s="1006">
        <v>12136.19</v>
      </c>
      <c r="J29" s="1006">
        <v>422720.84</v>
      </c>
      <c r="K29" s="1006">
        <v>86771.859999999986</v>
      </c>
      <c r="L29" s="1006">
        <v>453687.86000000004</v>
      </c>
    </row>
    <row r="30" spans="1:12">
      <c r="A30" s="322" t="s">
        <v>508</v>
      </c>
      <c r="B30" s="1006">
        <v>76449.960000000006</v>
      </c>
      <c r="C30" s="1006">
        <v>384692.06</v>
      </c>
      <c r="D30" s="1006">
        <v>142877.98000000001</v>
      </c>
      <c r="E30" s="1006">
        <v>1030241.7899999999</v>
      </c>
      <c r="F30" s="1006">
        <v>1543120.68</v>
      </c>
      <c r="G30" s="1006">
        <v>2594904.09</v>
      </c>
      <c r="H30" s="1006">
        <v>1099691.76</v>
      </c>
      <c r="I30" s="1006">
        <v>1349623.22</v>
      </c>
      <c r="J30" s="1006">
        <v>4586467.93</v>
      </c>
      <c r="K30" s="1006">
        <v>4897812.8100000005</v>
      </c>
      <c r="L30" s="1006">
        <v>7044637.9799999995</v>
      </c>
    </row>
    <row r="31" spans="1:12">
      <c r="A31" s="322" t="s">
        <v>509</v>
      </c>
      <c r="B31" s="1006">
        <v>7559067.2299999986</v>
      </c>
      <c r="C31" s="1006">
        <v>7170339.3199999994</v>
      </c>
      <c r="D31" s="1006">
        <v>7394201.9099999992</v>
      </c>
      <c r="E31" s="1006">
        <v>7782979.4300000025</v>
      </c>
      <c r="F31" s="1006">
        <v>7659820.75</v>
      </c>
      <c r="G31" s="1006">
        <v>5387412.1100000013</v>
      </c>
      <c r="H31" s="1006">
        <v>13624460.830000002</v>
      </c>
      <c r="I31" s="1006">
        <v>7420023.4099999983</v>
      </c>
      <c r="J31" s="1006">
        <v>6838594.2200000007</v>
      </c>
      <c r="K31" s="1006">
        <v>6553978.9799999986</v>
      </c>
      <c r="L31" s="1006">
        <v>6546182.9600000009</v>
      </c>
    </row>
    <row r="32" spans="1:12">
      <c r="A32" s="322" t="s">
        <v>510</v>
      </c>
      <c r="B32" s="1006">
        <v>2586817</v>
      </c>
      <c r="C32" s="1006">
        <v>2524653</v>
      </c>
      <c r="D32" s="1006">
        <v>2639522</v>
      </c>
      <c r="E32" s="1006">
        <v>2460432</v>
      </c>
      <c r="F32" s="1006">
        <v>2322920</v>
      </c>
      <c r="G32" s="1006">
        <v>1752148</v>
      </c>
      <c r="H32" s="1006">
        <v>1930104</v>
      </c>
      <c r="I32" s="1006">
        <v>2269644</v>
      </c>
      <c r="J32" s="1006">
        <v>2448460</v>
      </c>
      <c r="K32" s="1006">
        <v>2543880</v>
      </c>
      <c r="L32" s="1006">
        <v>2629520</v>
      </c>
    </row>
    <row r="33" spans="1:12">
      <c r="A33" s="322" t="s">
        <v>511</v>
      </c>
      <c r="B33" s="1006">
        <v>5613548.0899999999</v>
      </c>
      <c r="C33" s="1006">
        <v>4228958.42</v>
      </c>
      <c r="D33" s="1006">
        <v>7009070.1600000001</v>
      </c>
      <c r="E33" s="1006">
        <v>8901135.8300000001</v>
      </c>
      <c r="F33" s="1006">
        <v>6197757.0300000003</v>
      </c>
      <c r="G33" s="1006">
        <v>7429849.4299999997</v>
      </c>
      <c r="H33" s="1006">
        <v>12518638.940000001</v>
      </c>
      <c r="I33" s="1006">
        <v>21957420.180000003</v>
      </c>
      <c r="J33" s="1006">
        <v>17229526.190000001</v>
      </c>
      <c r="K33" s="1006">
        <v>16900916.800000001</v>
      </c>
      <c r="L33" s="1006">
        <v>17014660.43</v>
      </c>
    </row>
    <row r="34" spans="1:12">
      <c r="A34" s="322" t="s">
        <v>512</v>
      </c>
      <c r="B34" s="1006">
        <v>3233769.0099999993</v>
      </c>
      <c r="C34" s="1006">
        <v>3877248.6799999997</v>
      </c>
      <c r="D34" s="1006">
        <v>5716499.8800000008</v>
      </c>
      <c r="E34" s="1006">
        <v>2424047.7200000002</v>
      </c>
      <c r="F34" s="1006">
        <v>1993451.12</v>
      </c>
      <c r="G34" s="1006">
        <v>1211475.73</v>
      </c>
      <c r="H34" s="1006">
        <v>3288163.5799999996</v>
      </c>
      <c r="I34" s="1006">
        <v>2315385.9499999997</v>
      </c>
      <c r="J34" s="1006">
        <v>0</v>
      </c>
      <c r="K34" s="1006">
        <v>0</v>
      </c>
      <c r="L34" s="1006">
        <v>0</v>
      </c>
    </row>
    <row r="35" spans="1:12">
      <c r="A35" s="322" t="s">
        <v>513</v>
      </c>
      <c r="B35" s="1006">
        <v>929758.85</v>
      </c>
      <c r="C35" s="1006">
        <v>806078.4</v>
      </c>
      <c r="D35" s="1006">
        <v>993395.10000000009</v>
      </c>
      <c r="E35" s="1006">
        <v>3489542.66</v>
      </c>
      <c r="F35" s="1006">
        <v>3519434.0999999996</v>
      </c>
      <c r="G35" s="1006">
        <v>3439239.46</v>
      </c>
      <c r="H35" s="1006">
        <v>7030600.1000000006</v>
      </c>
      <c r="I35" s="1006">
        <v>11794479.729999999</v>
      </c>
      <c r="J35" s="1006">
        <v>20175545.869999997</v>
      </c>
      <c r="K35" s="1006">
        <v>24671511.390000004</v>
      </c>
      <c r="L35" s="1006">
        <v>23486783.830000002</v>
      </c>
    </row>
    <row r="36" spans="1:12">
      <c r="A36" s="321" t="s">
        <v>274</v>
      </c>
      <c r="B36" s="1005">
        <v>7136048.9400000023</v>
      </c>
      <c r="C36" s="1005">
        <v>8912345.7000000011</v>
      </c>
      <c r="D36" s="1005">
        <v>15314511.620000001</v>
      </c>
      <c r="E36" s="1005">
        <v>16755504.609999999</v>
      </c>
      <c r="F36" s="1005">
        <v>17221571.479999997</v>
      </c>
      <c r="G36" s="1005">
        <v>5289092.5799999991</v>
      </c>
      <c r="H36" s="1005">
        <v>10463640.690000001</v>
      </c>
      <c r="I36" s="1005">
        <v>11814359.51</v>
      </c>
      <c r="J36" s="1005">
        <v>10805492.92</v>
      </c>
      <c r="K36" s="1005">
        <v>13809845.17</v>
      </c>
      <c r="L36" s="1005">
        <v>23950645.41</v>
      </c>
    </row>
    <row r="37" spans="1:12">
      <c r="A37" s="320" t="s">
        <v>180</v>
      </c>
      <c r="B37" s="1004">
        <v>109769582.76000002</v>
      </c>
      <c r="C37" s="1004">
        <v>120071892.22000003</v>
      </c>
      <c r="D37" s="1004">
        <v>144166137.32000002</v>
      </c>
      <c r="E37" s="1004">
        <v>173420540.56999999</v>
      </c>
      <c r="F37" s="1004">
        <v>231933830.73000002</v>
      </c>
      <c r="G37" s="1004">
        <v>140656516.17999998</v>
      </c>
      <c r="H37" s="1004">
        <v>319475909.25999999</v>
      </c>
      <c r="I37" s="1004">
        <v>299455080.18000001</v>
      </c>
      <c r="J37" s="1004">
        <v>309132027.69000006</v>
      </c>
      <c r="K37" s="1004">
        <v>333486783.40999997</v>
      </c>
      <c r="L37" s="1004">
        <v>410430921.17999995</v>
      </c>
    </row>
    <row r="38" spans="1:12">
      <c r="A38" s="322" t="s">
        <v>514</v>
      </c>
      <c r="B38" s="1006">
        <v>59748768.289999999</v>
      </c>
      <c r="C38" s="1006">
        <v>61295813.550000004</v>
      </c>
      <c r="D38" s="1006">
        <v>73759883.370000005</v>
      </c>
      <c r="E38" s="1006">
        <v>78270900.00999999</v>
      </c>
      <c r="F38" s="1006">
        <v>108215979.90000001</v>
      </c>
      <c r="G38" s="1006">
        <v>49093947.979999997</v>
      </c>
      <c r="H38" s="1006">
        <v>154374644.28999999</v>
      </c>
      <c r="I38" s="1006">
        <v>155273393.90000001</v>
      </c>
      <c r="J38" s="1006">
        <v>152873675.59000003</v>
      </c>
      <c r="K38" s="1006">
        <v>165431534.31999996</v>
      </c>
      <c r="L38" s="1006">
        <v>193833284.34000003</v>
      </c>
    </row>
    <row r="39" spans="1:12">
      <c r="A39" s="322" t="s">
        <v>515</v>
      </c>
      <c r="B39" s="1006">
        <v>6188561.21</v>
      </c>
      <c r="C39" s="1006">
        <v>8421170.4100000001</v>
      </c>
      <c r="D39" s="1006">
        <v>7955139.7599999998</v>
      </c>
      <c r="E39" s="1006">
        <v>13385239.73</v>
      </c>
      <c r="F39" s="1006">
        <v>14527616.23</v>
      </c>
      <c r="G39" s="1006">
        <v>10153016.290000001</v>
      </c>
      <c r="H39" s="1006">
        <v>32762711.150000002</v>
      </c>
      <c r="I39" s="1006">
        <v>13760507.959999999</v>
      </c>
      <c r="J39" s="1006">
        <v>18242967.160000004</v>
      </c>
      <c r="K39" s="1006">
        <v>18600606.119999997</v>
      </c>
      <c r="L39" s="1006">
        <v>19452819.959999997</v>
      </c>
    </row>
    <row r="40" spans="1:12">
      <c r="A40" s="322" t="s">
        <v>516</v>
      </c>
      <c r="B40" s="1006">
        <v>20387787.719999999</v>
      </c>
      <c r="C40" s="1006">
        <v>25442889.060000002</v>
      </c>
      <c r="D40" s="1006">
        <v>27846375.359999999</v>
      </c>
      <c r="E40" s="1006">
        <v>37267932.829999998</v>
      </c>
      <c r="F40" s="1006">
        <v>41552233.809999995</v>
      </c>
      <c r="G40" s="1006">
        <v>43783081.429999992</v>
      </c>
      <c r="H40" s="1006">
        <v>50548161.120000005</v>
      </c>
      <c r="I40" s="1006">
        <v>49577195.63000001</v>
      </c>
      <c r="J40" s="1006">
        <v>60017097.400000006</v>
      </c>
      <c r="K40" s="1006">
        <v>59466547.659999996</v>
      </c>
      <c r="L40" s="1006">
        <v>69331054.410000011</v>
      </c>
    </row>
    <row r="41" spans="1:12">
      <c r="A41" s="322" t="s">
        <v>517</v>
      </c>
      <c r="B41" s="1006">
        <v>8425252.5300000012</v>
      </c>
      <c r="C41" s="1006">
        <v>8478888.1999999993</v>
      </c>
      <c r="D41" s="1006">
        <v>12374887.730000002</v>
      </c>
      <c r="E41" s="1006">
        <v>13945936.770000001</v>
      </c>
      <c r="F41" s="1006">
        <v>15605591.469999999</v>
      </c>
      <c r="G41" s="1006">
        <v>15101300.93</v>
      </c>
      <c r="H41" s="1006">
        <v>33266323.409999996</v>
      </c>
      <c r="I41" s="1006">
        <v>31201713.59</v>
      </c>
      <c r="J41" s="1006">
        <v>29633258.960000001</v>
      </c>
      <c r="K41" s="1006">
        <v>25802477.68</v>
      </c>
      <c r="L41" s="1006">
        <v>41441321.590000004</v>
      </c>
    </row>
    <row r="42" spans="1:12">
      <c r="A42" s="322" t="s">
        <v>518</v>
      </c>
      <c r="B42" s="1006">
        <v>0</v>
      </c>
      <c r="C42" s="1006">
        <v>0</v>
      </c>
      <c r="D42" s="1006">
        <v>0</v>
      </c>
      <c r="E42" s="1006">
        <v>0</v>
      </c>
      <c r="F42" s="1006">
        <v>0</v>
      </c>
      <c r="G42" s="1006">
        <v>0</v>
      </c>
      <c r="H42" s="1006">
        <v>0</v>
      </c>
      <c r="I42" s="1006">
        <v>0</v>
      </c>
      <c r="J42" s="1006">
        <v>0</v>
      </c>
      <c r="K42" s="1006">
        <v>0</v>
      </c>
      <c r="L42" s="1006">
        <v>0</v>
      </c>
    </row>
    <row r="43" spans="1:12">
      <c r="A43" s="322" t="s">
        <v>519</v>
      </c>
      <c r="B43" s="1006">
        <v>2263352.65</v>
      </c>
      <c r="C43" s="1006">
        <v>2687976.23</v>
      </c>
      <c r="D43" s="1006">
        <v>3573717.2600000002</v>
      </c>
      <c r="E43" s="1006">
        <v>4328698.4399999995</v>
      </c>
      <c r="F43" s="1006">
        <v>5230890.88</v>
      </c>
      <c r="G43" s="1006">
        <v>3533847.7399999998</v>
      </c>
      <c r="H43" s="1006">
        <v>9293010.0700000003</v>
      </c>
      <c r="I43" s="1006">
        <v>8672220.5600000005</v>
      </c>
      <c r="J43" s="1006">
        <v>9871358.3199999984</v>
      </c>
      <c r="K43" s="1006">
        <v>11735825.189999998</v>
      </c>
      <c r="L43" s="1006">
        <v>17483027.32</v>
      </c>
    </row>
    <row r="44" spans="1:12">
      <c r="A44" s="322" t="s">
        <v>520</v>
      </c>
      <c r="B44" s="1006">
        <v>877000</v>
      </c>
      <c r="C44" s="1006">
        <v>223710</v>
      </c>
      <c r="D44" s="1006">
        <v>803500</v>
      </c>
      <c r="E44" s="1006">
        <v>2113110</v>
      </c>
      <c r="F44" s="1006">
        <v>633600</v>
      </c>
      <c r="G44" s="1006">
        <v>3031872</v>
      </c>
      <c r="H44" s="1006">
        <v>4992719.01</v>
      </c>
      <c r="I44" s="1006">
        <v>1013389</v>
      </c>
      <c r="J44" s="1006">
        <v>1710868.22</v>
      </c>
      <c r="K44" s="1006">
        <v>852210.1</v>
      </c>
      <c r="L44" s="1006">
        <v>1641809</v>
      </c>
    </row>
    <row r="45" spans="1:12">
      <c r="A45" s="322" t="s">
        <v>521</v>
      </c>
      <c r="B45" s="1006">
        <v>2660297.62</v>
      </c>
      <c r="C45" s="1006">
        <v>2551864.2600000002</v>
      </c>
      <c r="D45" s="1006">
        <v>2448336.3599999994</v>
      </c>
      <c r="E45" s="1006">
        <v>2620366.4000000004</v>
      </c>
      <c r="F45" s="1006">
        <v>2329481.41</v>
      </c>
      <c r="G45" s="1006">
        <v>1850433.8</v>
      </c>
      <c r="H45" s="1006">
        <v>2637026.6500000004</v>
      </c>
      <c r="I45" s="1006">
        <v>3559907.01</v>
      </c>
      <c r="J45" s="1006">
        <v>4188119.84</v>
      </c>
      <c r="K45" s="1006">
        <v>4803950.0299999993</v>
      </c>
      <c r="L45" s="1006">
        <v>4101020.9799999995</v>
      </c>
    </row>
    <row r="46" spans="1:12">
      <c r="A46" s="322" t="s">
        <v>522</v>
      </c>
      <c r="B46" s="1006">
        <v>9218562.7400000039</v>
      </c>
      <c r="C46" s="1006">
        <v>10969580.51</v>
      </c>
      <c r="D46" s="1006">
        <v>15404297.479999993</v>
      </c>
      <c r="E46" s="1006">
        <v>21488356.390000001</v>
      </c>
      <c r="F46" s="1006">
        <v>43838437.030000016</v>
      </c>
      <c r="G46" s="1006">
        <v>14109016.010000004</v>
      </c>
      <c r="H46" s="1006">
        <v>31601313.560000014</v>
      </c>
      <c r="I46" s="1006">
        <v>36396752.530000001</v>
      </c>
      <c r="J46" s="1006">
        <v>32594682.200000003</v>
      </c>
      <c r="K46" s="1006">
        <v>46793632.309999987</v>
      </c>
      <c r="L46" s="1006">
        <v>63146583.579999998</v>
      </c>
    </row>
    <row r="47" spans="1:12">
      <c r="A47" s="320" t="s">
        <v>288</v>
      </c>
      <c r="B47" s="1004">
        <v>133774403.88999999</v>
      </c>
      <c r="C47" s="1004">
        <v>153171823.96000001</v>
      </c>
      <c r="D47" s="1004">
        <v>178547363.08999997</v>
      </c>
      <c r="E47" s="1004">
        <v>229394916.31</v>
      </c>
      <c r="F47" s="1004">
        <v>261877732.84</v>
      </c>
      <c r="G47" s="1004">
        <v>201290358.16999996</v>
      </c>
      <c r="H47" s="1004">
        <v>294959076.56</v>
      </c>
      <c r="I47" s="1004">
        <v>306328521.19</v>
      </c>
      <c r="J47" s="1004">
        <v>364048710.56</v>
      </c>
      <c r="K47" s="1004">
        <v>402163900.35000002</v>
      </c>
      <c r="L47" s="1004">
        <v>403698074.94</v>
      </c>
    </row>
    <row r="48" spans="1:12">
      <c r="A48" s="321" t="s">
        <v>289</v>
      </c>
      <c r="B48" s="1005">
        <v>81720011.359999985</v>
      </c>
      <c r="C48" s="1005">
        <v>97366857.679999992</v>
      </c>
      <c r="D48" s="1005">
        <v>120907883.69999997</v>
      </c>
      <c r="E48" s="1005">
        <v>165740971.81</v>
      </c>
      <c r="F48" s="1005">
        <v>183827328.91</v>
      </c>
      <c r="G48" s="1005">
        <v>163365522.28999996</v>
      </c>
      <c r="H48" s="1005">
        <v>213919110.04000002</v>
      </c>
      <c r="I48" s="1005">
        <v>216789987.62</v>
      </c>
      <c r="J48" s="1005">
        <v>239034023.44999999</v>
      </c>
      <c r="K48" s="1005">
        <v>249583608.25999999</v>
      </c>
      <c r="L48" s="1005">
        <v>285823550.45999998</v>
      </c>
    </row>
    <row r="49" spans="1:12">
      <c r="A49" s="322" t="s">
        <v>523</v>
      </c>
      <c r="B49" s="1006">
        <v>81720011.359999985</v>
      </c>
      <c r="C49" s="1006">
        <v>97366857.679999992</v>
      </c>
      <c r="D49" s="1006">
        <v>120907883.69999997</v>
      </c>
      <c r="E49" s="1006">
        <v>165740971.81</v>
      </c>
      <c r="F49" s="1006">
        <v>183827328.91</v>
      </c>
      <c r="G49" s="1006">
        <v>163365522.28999996</v>
      </c>
      <c r="H49" s="1006">
        <v>213919110.04000002</v>
      </c>
      <c r="I49" s="1006">
        <v>216789987.62</v>
      </c>
      <c r="J49" s="1006">
        <v>239034023.44999999</v>
      </c>
      <c r="K49" s="1006">
        <v>249583608.25999999</v>
      </c>
      <c r="L49" s="1006">
        <v>285823550.45999998</v>
      </c>
    </row>
    <row r="50" spans="1:12">
      <c r="A50" s="321" t="s">
        <v>279</v>
      </c>
      <c r="B50" s="1005">
        <v>3412541.1399999997</v>
      </c>
      <c r="C50" s="1005">
        <v>3631797.5500000003</v>
      </c>
      <c r="D50" s="1005">
        <v>3988446.87</v>
      </c>
      <c r="E50" s="1005">
        <v>4812979.6399999987</v>
      </c>
      <c r="F50" s="1005">
        <v>5733694.7600000007</v>
      </c>
      <c r="G50" s="1005">
        <v>5269472.08</v>
      </c>
      <c r="H50" s="1005">
        <v>9798320.3200000003</v>
      </c>
      <c r="I50" s="1005">
        <v>6630028.04</v>
      </c>
      <c r="J50" s="1005">
        <v>6372477.5899999999</v>
      </c>
      <c r="K50" s="1005">
        <v>5643849.2299999995</v>
      </c>
      <c r="L50" s="1005">
        <v>4631954.5</v>
      </c>
    </row>
    <row r="51" spans="1:12">
      <c r="A51" s="322" t="s">
        <v>524</v>
      </c>
      <c r="B51" s="1006">
        <v>0</v>
      </c>
      <c r="C51" s="1006">
        <v>0</v>
      </c>
      <c r="D51" s="1006">
        <v>0</v>
      </c>
      <c r="E51" s="1006">
        <v>0</v>
      </c>
      <c r="F51" s="1006">
        <v>0</v>
      </c>
      <c r="G51" s="1006">
        <v>0</v>
      </c>
      <c r="H51" s="1006">
        <v>0</v>
      </c>
      <c r="I51" s="1006">
        <v>0</v>
      </c>
      <c r="J51" s="1006">
        <v>0</v>
      </c>
      <c r="K51" s="1006">
        <v>0</v>
      </c>
      <c r="L51" s="1006">
        <v>0</v>
      </c>
    </row>
    <row r="52" spans="1:12">
      <c r="A52" s="322" t="s">
        <v>525</v>
      </c>
      <c r="B52" s="1006">
        <v>0</v>
      </c>
      <c r="C52" s="1006">
        <v>0</v>
      </c>
      <c r="D52" s="1006">
        <v>0</v>
      </c>
      <c r="E52" s="1006">
        <v>0</v>
      </c>
      <c r="F52" s="1006">
        <v>0</v>
      </c>
      <c r="G52" s="1006">
        <v>0</v>
      </c>
      <c r="H52" s="1006">
        <v>0</v>
      </c>
      <c r="I52" s="1006">
        <v>0</v>
      </c>
      <c r="J52" s="1006">
        <v>0</v>
      </c>
      <c r="K52" s="1006">
        <v>0</v>
      </c>
      <c r="L52" s="1006">
        <v>0</v>
      </c>
    </row>
    <row r="53" spans="1:12">
      <c r="A53" s="322" t="s">
        <v>526</v>
      </c>
      <c r="B53" s="1006">
        <v>0</v>
      </c>
      <c r="C53" s="1006">
        <v>0</v>
      </c>
      <c r="D53" s="1006">
        <v>0</v>
      </c>
      <c r="E53" s="1006">
        <v>0</v>
      </c>
      <c r="F53" s="1006">
        <v>0</v>
      </c>
      <c r="G53" s="1006">
        <v>0</v>
      </c>
      <c r="H53" s="1006">
        <v>0</v>
      </c>
      <c r="I53" s="1006">
        <v>0</v>
      </c>
      <c r="J53" s="1006">
        <v>0</v>
      </c>
      <c r="K53" s="1006">
        <v>0</v>
      </c>
      <c r="L53" s="1006">
        <v>0</v>
      </c>
    </row>
    <row r="54" spans="1:12">
      <c r="A54" s="322" t="s">
        <v>527</v>
      </c>
      <c r="B54" s="1006">
        <v>0</v>
      </c>
      <c r="C54" s="1006">
        <v>0</v>
      </c>
      <c r="D54" s="1006">
        <v>0</v>
      </c>
      <c r="E54" s="1006">
        <v>0</v>
      </c>
      <c r="F54" s="1006">
        <v>0</v>
      </c>
      <c r="G54" s="1006">
        <v>0</v>
      </c>
      <c r="H54" s="1006">
        <v>0</v>
      </c>
      <c r="I54" s="1006">
        <v>0</v>
      </c>
      <c r="J54" s="1006">
        <v>0</v>
      </c>
      <c r="K54" s="1006">
        <v>0</v>
      </c>
      <c r="L54" s="1006">
        <v>0</v>
      </c>
    </row>
    <row r="55" spans="1:12">
      <c r="A55" s="322" t="s">
        <v>528</v>
      </c>
      <c r="B55" s="1006">
        <v>0</v>
      </c>
      <c r="C55" s="1006">
        <v>0</v>
      </c>
      <c r="D55" s="1006">
        <v>0</v>
      </c>
      <c r="E55" s="1006">
        <v>0</v>
      </c>
      <c r="F55" s="1006">
        <v>0</v>
      </c>
      <c r="G55" s="1006">
        <v>0</v>
      </c>
      <c r="H55" s="1006">
        <v>0</v>
      </c>
      <c r="I55" s="1006">
        <v>0</v>
      </c>
      <c r="J55" s="1006">
        <v>0</v>
      </c>
      <c r="K55" s="1006">
        <v>0</v>
      </c>
      <c r="L55" s="1006">
        <v>0</v>
      </c>
    </row>
    <row r="56" spans="1:12">
      <c r="A56" s="322" t="s">
        <v>529</v>
      </c>
      <c r="B56" s="1006">
        <v>3412541.1399999997</v>
      </c>
      <c r="C56" s="1006">
        <v>3631797.5500000003</v>
      </c>
      <c r="D56" s="1006">
        <v>3988446.87</v>
      </c>
      <c r="E56" s="1006">
        <v>4812979.6399999987</v>
      </c>
      <c r="F56" s="1006">
        <v>5733694.7600000007</v>
      </c>
      <c r="G56" s="1006">
        <v>5269472.08</v>
      </c>
      <c r="H56" s="1006">
        <v>9798320.3200000003</v>
      </c>
      <c r="I56" s="1006">
        <v>6630028.04</v>
      </c>
      <c r="J56" s="1006">
        <v>6372477.5899999999</v>
      </c>
      <c r="K56" s="1006">
        <v>5643849.2299999995</v>
      </c>
      <c r="L56" s="1006">
        <v>4631954.5</v>
      </c>
    </row>
    <row r="57" spans="1:12">
      <c r="A57" s="322" t="s">
        <v>530</v>
      </c>
      <c r="B57" s="1006">
        <v>0</v>
      </c>
      <c r="C57" s="1006">
        <v>0</v>
      </c>
      <c r="D57" s="1006">
        <v>0</v>
      </c>
      <c r="E57" s="1006">
        <v>0</v>
      </c>
      <c r="F57" s="1006">
        <v>0</v>
      </c>
      <c r="G57" s="1006">
        <v>0</v>
      </c>
      <c r="H57" s="1006">
        <v>0</v>
      </c>
      <c r="I57" s="1006">
        <v>0</v>
      </c>
      <c r="J57" s="1006">
        <v>0</v>
      </c>
      <c r="K57" s="1006">
        <v>0</v>
      </c>
      <c r="L57" s="1006">
        <v>0</v>
      </c>
    </row>
    <row r="58" spans="1:12" ht="14.25" customHeight="1">
      <c r="A58" s="322" t="s">
        <v>513</v>
      </c>
      <c r="B58" s="1006">
        <v>0</v>
      </c>
      <c r="C58" s="1006">
        <v>0</v>
      </c>
      <c r="D58" s="1006">
        <v>0</v>
      </c>
      <c r="E58" s="1006">
        <v>0</v>
      </c>
      <c r="F58" s="1006">
        <v>0</v>
      </c>
      <c r="G58" s="1006">
        <v>0</v>
      </c>
      <c r="H58" s="1006">
        <v>0</v>
      </c>
      <c r="I58" s="1006">
        <v>0</v>
      </c>
      <c r="J58" s="1006">
        <v>0</v>
      </c>
      <c r="K58" s="1006">
        <v>0</v>
      </c>
      <c r="L58" s="1006">
        <v>0</v>
      </c>
    </row>
    <row r="59" spans="1:12">
      <c r="A59" s="321" t="s">
        <v>4</v>
      </c>
      <c r="B59" s="1005">
        <v>46850059.040000007</v>
      </c>
      <c r="C59" s="1005">
        <v>49678645.270000003</v>
      </c>
      <c r="D59" s="1005">
        <v>50255747.990000002</v>
      </c>
      <c r="E59" s="1005">
        <v>55065951.590000004</v>
      </c>
      <c r="F59" s="1005">
        <v>67638014.079999998</v>
      </c>
      <c r="G59" s="1005">
        <v>31528736.379999999</v>
      </c>
      <c r="H59" s="1005">
        <v>68759579.62999998</v>
      </c>
      <c r="I59" s="1005">
        <v>80251548.760000005</v>
      </c>
      <c r="J59" s="1005">
        <v>113770452.94999999</v>
      </c>
      <c r="K59" s="1005">
        <v>137462613.30000001</v>
      </c>
      <c r="L59" s="1005">
        <v>95417524.199999988</v>
      </c>
    </row>
    <row r="60" spans="1:12">
      <c r="A60" s="322" t="s">
        <v>531</v>
      </c>
      <c r="B60" s="1006">
        <v>676149.60000000009</v>
      </c>
      <c r="C60" s="1006">
        <v>1403608.7</v>
      </c>
      <c r="D60" s="1006">
        <v>19872.05</v>
      </c>
      <c r="E60" s="1006">
        <v>154910.62</v>
      </c>
      <c r="F60" s="1006">
        <v>1837094.8900000001</v>
      </c>
      <c r="G60" s="1006">
        <v>2466698.94</v>
      </c>
      <c r="H60" s="1006">
        <v>2967468.47</v>
      </c>
      <c r="I60" s="1006">
        <v>14578537.389999999</v>
      </c>
      <c r="J60" s="1006">
        <v>51146375.080000006</v>
      </c>
      <c r="K60" s="1006">
        <v>70824509.11999999</v>
      </c>
      <c r="L60" s="1006">
        <v>30660383.199999999</v>
      </c>
    </row>
    <row r="61" spans="1:12">
      <c r="A61" s="322" t="s">
        <v>532</v>
      </c>
      <c r="B61" s="1006">
        <v>15402300</v>
      </c>
      <c r="C61" s="1006">
        <v>17943600</v>
      </c>
      <c r="D61" s="1006">
        <v>19081000</v>
      </c>
      <c r="E61" s="1006">
        <v>21749200</v>
      </c>
      <c r="F61" s="1006">
        <v>33423600</v>
      </c>
      <c r="G61" s="1006">
        <v>9326200</v>
      </c>
      <c r="H61" s="1006">
        <v>24747300</v>
      </c>
      <c r="I61" s="1006">
        <v>28220326</v>
      </c>
      <c r="J61" s="1006">
        <v>23349200</v>
      </c>
      <c r="K61" s="1006">
        <v>26906900</v>
      </c>
      <c r="L61" s="1006">
        <v>23155950</v>
      </c>
    </row>
    <row r="62" spans="1:12">
      <c r="A62" s="322" t="s">
        <v>546</v>
      </c>
      <c r="B62" s="1006">
        <v>0</v>
      </c>
      <c r="C62" s="1006">
        <v>0</v>
      </c>
      <c r="D62" s="1006">
        <v>0</v>
      </c>
      <c r="E62" s="1006">
        <v>0</v>
      </c>
      <c r="F62" s="1006">
        <v>0</v>
      </c>
      <c r="G62" s="1006">
        <v>0</v>
      </c>
      <c r="H62" s="1006">
        <v>0</v>
      </c>
      <c r="I62" s="1006">
        <v>0</v>
      </c>
      <c r="J62" s="1006">
        <v>0</v>
      </c>
      <c r="K62" s="1006">
        <v>0</v>
      </c>
      <c r="L62" s="1006">
        <v>0</v>
      </c>
    </row>
    <row r="63" spans="1:12">
      <c r="A63" s="322" t="s">
        <v>533</v>
      </c>
      <c r="B63" s="1006">
        <v>30771421.360000007</v>
      </c>
      <c r="C63" s="1006">
        <v>30331189.969999999</v>
      </c>
      <c r="D63" s="1006">
        <v>31154367.930000003</v>
      </c>
      <c r="E63" s="1006">
        <v>33161700.969999999</v>
      </c>
      <c r="F63" s="1006">
        <v>32376295.189999998</v>
      </c>
      <c r="G63" s="1006">
        <v>19735620.200000003</v>
      </c>
      <c r="H63" s="1006">
        <v>41040544.919999994</v>
      </c>
      <c r="I63" s="1006">
        <v>37450438.590000004</v>
      </c>
      <c r="J63" s="1006">
        <v>39274733.870000005</v>
      </c>
      <c r="K63" s="1006">
        <v>39730980.530000001</v>
      </c>
      <c r="L63" s="1006">
        <v>41600661.319999985</v>
      </c>
    </row>
    <row r="64" spans="1:12">
      <c r="A64" s="322" t="s">
        <v>534</v>
      </c>
      <c r="B64" s="1006">
        <v>188.07999999999998</v>
      </c>
      <c r="C64" s="1006">
        <v>246.6</v>
      </c>
      <c r="D64" s="1006">
        <v>508.01</v>
      </c>
      <c r="E64" s="1006">
        <v>140</v>
      </c>
      <c r="F64" s="1006">
        <v>1024</v>
      </c>
      <c r="G64" s="1006">
        <v>217.24</v>
      </c>
      <c r="H64" s="1006">
        <v>4266.24</v>
      </c>
      <c r="I64" s="1006">
        <v>2246.7800000000002</v>
      </c>
      <c r="J64" s="1006">
        <v>144</v>
      </c>
      <c r="K64" s="1006">
        <v>223.65</v>
      </c>
      <c r="L64" s="1006">
        <v>529.68000000000006</v>
      </c>
    </row>
    <row r="65" spans="1:12">
      <c r="A65" s="321" t="s">
        <v>280</v>
      </c>
      <c r="B65" s="1005">
        <v>1791792.35</v>
      </c>
      <c r="C65" s="966">
        <v>2494523.4600000009</v>
      </c>
      <c r="D65" s="966">
        <v>3395284.5300000017</v>
      </c>
      <c r="E65" s="966">
        <v>3775013.2699999991</v>
      </c>
      <c r="F65" s="966">
        <v>4678695.0900000008</v>
      </c>
      <c r="G65" s="966">
        <v>1126627.42</v>
      </c>
      <c r="H65" s="966">
        <v>2482066.5699999998</v>
      </c>
      <c r="I65" s="966">
        <v>2656956.77</v>
      </c>
      <c r="J65" s="966">
        <v>4871756.57</v>
      </c>
      <c r="K65" s="966">
        <v>9473829.5600000005</v>
      </c>
      <c r="L65" s="966">
        <v>17825045.780000001</v>
      </c>
    </row>
    <row r="66" spans="1:12">
      <c r="A66" s="320" t="s">
        <v>281</v>
      </c>
      <c r="B66" s="1004">
        <v>0</v>
      </c>
      <c r="C66" s="1004">
        <v>0</v>
      </c>
      <c r="D66" s="1004">
        <v>0</v>
      </c>
      <c r="E66" s="1004">
        <v>0</v>
      </c>
      <c r="F66" s="1004">
        <v>0</v>
      </c>
      <c r="G66" s="1004">
        <v>0</v>
      </c>
      <c r="H66" s="1004">
        <v>0</v>
      </c>
      <c r="I66" s="1004">
        <v>0</v>
      </c>
      <c r="J66" s="1004">
        <v>20</v>
      </c>
      <c r="K66" s="1004">
        <v>0</v>
      </c>
      <c r="L66" s="1004">
        <v>0</v>
      </c>
    </row>
    <row r="67" spans="1:12">
      <c r="A67" s="322" t="s">
        <v>535</v>
      </c>
      <c r="B67" s="1006">
        <v>0</v>
      </c>
      <c r="C67" s="1006">
        <v>0</v>
      </c>
      <c r="D67" s="1006">
        <v>0</v>
      </c>
      <c r="E67" s="1006">
        <v>0</v>
      </c>
      <c r="F67" s="1006">
        <v>0</v>
      </c>
      <c r="G67" s="1006">
        <v>0</v>
      </c>
      <c r="H67" s="1006">
        <v>0</v>
      </c>
      <c r="I67" s="1006">
        <v>0</v>
      </c>
      <c r="J67" s="1006">
        <v>0</v>
      </c>
      <c r="K67" s="1006">
        <v>0</v>
      </c>
      <c r="L67" s="1006">
        <v>0</v>
      </c>
    </row>
    <row r="68" spans="1:12">
      <c r="A68" s="322" t="s">
        <v>513</v>
      </c>
      <c r="B68" s="1006">
        <v>0</v>
      </c>
      <c r="C68" s="1006">
        <v>0</v>
      </c>
      <c r="D68" s="1006">
        <v>0</v>
      </c>
      <c r="E68" s="1006">
        <v>0</v>
      </c>
      <c r="F68" s="1006">
        <v>0</v>
      </c>
      <c r="G68" s="1006">
        <v>0</v>
      </c>
      <c r="H68" s="1006">
        <v>0</v>
      </c>
      <c r="I68" s="1006">
        <v>0</v>
      </c>
      <c r="J68" s="1006">
        <v>20</v>
      </c>
      <c r="K68" s="1006">
        <v>0</v>
      </c>
      <c r="L68" s="1006">
        <v>0</v>
      </c>
    </row>
    <row r="69" spans="1:12">
      <c r="A69" s="320" t="s">
        <v>282</v>
      </c>
      <c r="B69" s="1004">
        <v>0</v>
      </c>
      <c r="C69" s="1004">
        <v>0</v>
      </c>
      <c r="D69" s="1004">
        <v>0</v>
      </c>
      <c r="E69" s="1004">
        <v>0</v>
      </c>
      <c r="F69" s="1004">
        <v>0</v>
      </c>
      <c r="G69" s="1004">
        <v>0</v>
      </c>
      <c r="H69" s="1004">
        <v>2907.58</v>
      </c>
      <c r="I69" s="1004">
        <v>1136696.04</v>
      </c>
      <c r="J69" s="1004">
        <v>4156690.4399999995</v>
      </c>
      <c r="K69" s="1004">
        <v>5946948.0199999986</v>
      </c>
      <c r="L69" s="1004">
        <v>2392734</v>
      </c>
    </row>
    <row r="70" spans="1:12">
      <c r="A70" s="322" t="s">
        <v>536</v>
      </c>
      <c r="B70" s="1006">
        <v>0</v>
      </c>
      <c r="C70" s="1006">
        <v>0</v>
      </c>
      <c r="D70" s="1006">
        <v>0</v>
      </c>
      <c r="E70" s="1006">
        <v>0</v>
      </c>
      <c r="F70" s="1006">
        <v>0</v>
      </c>
      <c r="G70" s="1006">
        <v>0</v>
      </c>
      <c r="H70" s="1006">
        <v>2907.58</v>
      </c>
      <c r="I70" s="1006">
        <v>1136696.04</v>
      </c>
      <c r="J70" s="1006">
        <v>4156690.4399999995</v>
      </c>
      <c r="K70" s="1006">
        <v>5946948.0199999986</v>
      </c>
      <c r="L70" s="1006">
        <v>2392734</v>
      </c>
    </row>
    <row r="71" spans="1:12">
      <c r="A71" s="320" t="s">
        <v>283</v>
      </c>
      <c r="B71" s="1004">
        <v>1163871</v>
      </c>
      <c r="C71" s="1004">
        <v>1176115</v>
      </c>
      <c r="D71" s="1004">
        <v>1419102.05</v>
      </c>
      <c r="E71" s="1004">
        <v>1256159</v>
      </c>
      <c r="F71" s="1004">
        <v>1561263.7599999998</v>
      </c>
      <c r="G71" s="1004">
        <v>437487.62000000005</v>
      </c>
      <c r="H71" s="1004">
        <v>1503273.17</v>
      </c>
      <c r="I71" s="1004">
        <v>1672403.74</v>
      </c>
      <c r="J71" s="1004">
        <v>1262777.6599999999</v>
      </c>
      <c r="K71" s="1004">
        <v>1275574.7</v>
      </c>
      <c r="L71" s="1004">
        <v>1273615.6100000001</v>
      </c>
    </row>
    <row r="72" spans="1:12">
      <c r="A72" s="322" t="s">
        <v>537</v>
      </c>
      <c r="B72" s="1006">
        <v>0</v>
      </c>
      <c r="C72" s="1006">
        <v>0</v>
      </c>
      <c r="D72" s="1006">
        <v>0</v>
      </c>
      <c r="E72" s="1006">
        <v>0</v>
      </c>
      <c r="F72" s="1006">
        <v>0</v>
      </c>
      <c r="G72" s="1006">
        <v>0</v>
      </c>
      <c r="H72" s="1006">
        <v>0</v>
      </c>
      <c r="I72" s="1006">
        <v>0</v>
      </c>
      <c r="J72" s="1006">
        <v>0</v>
      </c>
      <c r="K72" s="1006">
        <v>0</v>
      </c>
      <c r="L72" s="1006">
        <v>0</v>
      </c>
    </row>
    <row r="73" spans="1:12">
      <c r="A73" s="322" t="s">
        <v>538</v>
      </c>
      <c r="B73" s="1006">
        <v>0</v>
      </c>
      <c r="C73" s="1006">
        <v>0</v>
      </c>
      <c r="D73" s="1006">
        <v>0</v>
      </c>
      <c r="E73" s="1006">
        <v>0</v>
      </c>
      <c r="F73" s="1006">
        <v>0</v>
      </c>
      <c r="G73" s="1006">
        <v>0</v>
      </c>
      <c r="H73" s="1006">
        <v>0</v>
      </c>
      <c r="I73" s="1006">
        <v>0</v>
      </c>
      <c r="J73" s="1006">
        <v>0</v>
      </c>
      <c r="K73" s="1006">
        <v>0</v>
      </c>
      <c r="L73" s="1006">
        <v>0</v>
      </c>
    </row>
    <row r="74" spans="1:12">
      <c r="A74" s="322" t="s">
        <v>290</v>
      </c>
      <c r="B74" s="1006">
        <v>1163871</v>
      </c>
      <c r="C74" s="1006">
        <v>1176115</v>
      </c>
      <c r="D74" s="1006">
        <v>1419102.05</v>
      </c>
      <c r="E74" s="1006">
        <v>1256159</v>
      </c>
      <c r="F74" s="1006">
        <v>1561263.7599999998</v>
      </c>
      <c r="G74" s="1006">
        <v>437487.62000000005</v>
      </c>
      <c r="H74" s="1006">
        <v>1503273.17</v>
      </c>
      <c r="I74" s="1006">
        <v>1672403.74</v>
      </c>
      <c r="J74" s="1006">
        <v>1262777.6599999999</v>
      </c>
      <c r="K74" s="1006">
        <v>1275574.7</v>
      </c>
      <c r="L74" s="1006">
        <v>1273615.6100000001</v>
      </c>
    </row>
    <row r="75" spans="1:12">
      <c r="A75" s="322" t="s">
        <v>539</v>
      </c>
      <c r="B75" s="1006">
        <v>0</v>
      </c>
      <c r="C75" s="1006">
        <v>0</v>
      </c>
      <c r="D75" s="1006">
        <v>0</v>
      </c>
      <c r="E75" s="1006">
        <v>0</v>
      </c>
      <c r="F75" s="1006">
        <v>0</v>
      </c>
      <c r="G75" s="1006">
        <v>0</v>
      </c>
      <c r="H75" s="1006">
        <v>0</v>
      </c>
      <c r="I75" s="1006">
        <v>0</v>
      </c>
      <c r="J75" s="1006">
        <v>0</v>
      </c>
      <c r="K75" s="1006">
        <v>0</v>
      </c>
      <c r="L75" s="1006">
        <v>0</v>
      </c>
    </row>
    <row r="76" spans="1:12">
      <c r="A76" s="320" t="s">
        <v>291</v>
      </c>
      <c r="B76" s="1004">
        <v>3670550.1</v>
      </c>
      <c r="C76" s="1004">
        <v>490654.44</v>
      </c>
      <c r="D76" s="1004">
        <v>6110197.6000000006</v>
      </c>
      <c r="E76" s="1004">
        <v>1803899.72</v>
      </c>
      <c r="F76" s="1004">
        <v>2553380.9500000002</v>
      </c>
      <c r="G76" s="1004">
        <v>958883.97000000009</v>
      </c>
      <c r="H76" s="1004">
        <v>3142103.78</v>
      </c>
      <c r="I76" s="1004">
        <v>1679728.2899999998</v>
      </c>
      <c r="J76" s="1004">
        <v>1319033.78</v>
      </c>
      <c r="K76" s="1004">
        <v>2279692.8800000004</v>
      </c>
      <c r="L76" s="1004">
        <v>6982780.870000001</v>
      </c>
    </row>
    <row r="77" spans="1:12">
      <c r="A77" s="322" t="s">
        <v>540</v>
      </c>
      <c r="B77" s="1006">
        <v>0</v>
      </c>
      <c r="C77" s="1006">
        <v>0</v>
      </c>
      <c r="D77" s="1006">
        <v>0</v>
      </c>
      <c r="E77" s="1006">
        <v>0</v>
      </c>
      <c r="F77" s="1006">
        <v>0</v>
      </c>
      <c r="G77" s="1006">
        <v>0</v>
      </c>
      <c r="H77" s="1006">
        <v>0</v>
      </c>
      <c r="I77" s="1006">
        <v>0</v>
      </c>
      <c r="J77" s="1006">
        <v>0</v>
      </c>
      <c r="K77" s="1006">
        <v>0</v>
      </c>
      <c r="L77" s="1006">
        <v>0</v>
      </c>
    </row>
    <row r="78" spans="1:12">
      <c r="A78" s="322" t="s">
        <v>420</v>
      </c>
      <c r="B78" s="1006">
        <v>3605201.93</v>
      </c>
      <c r="C78" s="1006">
        <v>473635.5</v>
      </c>
      <c r="D78" s="1006">
        <v>6081881.9000000004</v>
      </c>
      <c r="E78" s="1006">
        <v>1772309.28</v>
      </c>
      <c r="F78" s="1006">
        <v>2518932.59</v>
      </c>
      <c r="G78" s="1006">
        <v>943558.75000000012</v>
      </c>
      <c r="H78" s="1006">
        <v>3091769.23</v>
      </c>
      <c r="I78" s="1006">
        <v>1640069.6199999999</v>
      </c>
      <c r="J78" s="1006">
        <v>1283480.74</v>
      </c>
      <c r="K78" s="1006">
        <v>2187568.15</v>
      </c>
      <c r="L78" s="1006">
        <v>6952196.6100000013</v>
      </c>
    </row>
    <row r="79" spans="1:12">
      <c r="A79" s="323" t="s">
        <v>541</v>
      </c>
      <c r="B79" s="1006">
        <v>16123.279999999999</v>
      </c>
      <c r="C79" s="1006">
        <v>14769.37</v>
      </c>
      <c r="D79" s="1006">
        <v>20954.329999999998</v>
      </c>
      <c r="E79" s="1006">
        <v>5249.23</v>
      </c>
      <c r="F79" s="1006">
        <v>11532.449999999999</v>
      </c>
      <c r="G79" s="1006">
        <v>8003.88</v>
      </c>
      <c r="H79" s="1006">
        <v>28294.07</v>
      </c>
      <c r="I79" s="1006">
        <v>12795.929999999998</v>
      </c>
      <c r="J79" s="1006">
        <v>19801.870000000003</v>
      </c>
      <c r="K79" s="1006">
        <v>16818.879999999997</v>
      </c>
      <c r="L79" s="1006">
        <v>24881.33</v>
      </c>
    </row>
    <row r="80" spans="1:12">
      <c r="A80" s="322" t="s">
        <v>542</v>
      </c>
      <c r="B80" s="1006">
        <v>0</v>
      </c>
      <c r="C80" s="1006">
        <v>0</v>
      </c>
      <c r="D80" s="1006">
        <v>0</v>
      </c>
      <c r="E80" s="1006">
        <v>0</v>
      </c>
      <c r="F80" s="1006">
        <v>0</v>
      </c>
      <c r="G80" s="1006">
        <v>0</v>
      </c>
      <c r="H80" s="1006">
        <v>0</v>
      </c>
      <c r="I80" s="1006">
        <v>0</v>
      </c>
      <c r="J80" s="1006">
        <v>0</v>
      </c>
      <c r="K80" s="1006">
        <v>0</v>
      </c>
      <c r="L80" s="1006">
        <v>0</v>
      </c>
    </row>
    <row r="81" spans="1:12">
      <c r="A81" s="322" t="s">
        <v>543</v>
      </c>
      <c r="B81" s="1006">
        <v>49224.89</v>
      </c>
      <c r="C81" s="1006">
        <v>2249.5699999999997</v>
      </c>
      <c r="D81" s="1006">
        <v>7361.37</v>
      </c>
      <c r="E81" s="1006">
        <v>26341.21</v>
      </c>
      <c r="F81" s="1006">
        <v>22915.910000000003</v>
      </c>
      <c r="G81" s="1006">
        <v>7321.34</v>
      </c>
      <c r="H81" s="1006">
        <v>22040.48</v>
      </c>
      <c r="I81" s="1006">
        <v>26862.74</v>
      </c>
      <c r="J81" s="1006">
        <v>15751.17</v>
      </c>
      <c r="K81" s="1006">
        <v>75305.850000000006</v>
      </c>
      <c r="L81" s="1006">
        <v>5702.93</v>
      </c>
    </row>
    <row r="82" spans="1:12">
      <c r="A82" s="324" t="s">
        <v>118</v>
      </c>
      <c r="B82" s="970">
        <v>392443371.99000001</v>
      </c>
      <c r="C82" s="970">
        <v>441192039.27000004</v>
      </c>
      <c r="D82" s="970">
        <v>548385876.06000006</v>
      </c>
      <c r="E82" s="970">
        <v>678234572.25</v>
      </c>
      <c r="F82" s="970">
        <v>822271148.21000016</v>
      </c>
      <c r="G82" s="970">
        <v>558593065.82000005</v>
      </c>
      <c r="H82" s="970">
        <v>1090019180.5399997</v>
      </c>
      <c r="I82" s="970">
        <v>1125090882.47</v>
      </c>
      <c r="J82" s="970">
        <v>1203460055.4200003</v>
      </c>
      <c r="K82" s="970">
        <v>1275998006.3899999</v>
      </c>
      <c r="L82" s="970">
        <v>1404714917.3399999</v>
      </c>
    </row>
    <row r="83" spans="1:12">
      <c r="A83" s="85" t="s">
        <v>430</v>
      </c>
      <c r="H83"/>
      <c r="I83"/>
      <c r="J83"/>
      <c r="K83"/>
      <c r="L83"/>
    </row>
    <row r="84" spans="1:12">
      <c r="A84" s="224" t="s">
        <v>1423</v>
      </c>
      <c r="H84"/>
      <c r="I84"/>
      <c r="J84"/>
      <c r="K84"/>
      <c r="L84"/>
    </row>
    <row r="85" spans="1:12">
      <c r="A85" s="111" t="s">
        <v>1671</v>
      </c>
      <c r="H85"/>
      <c r="I85"/>
      <c r="J85"/>
      <c r="K85"/>
      <c r="L85"/>
    </row>
    <row r="86" spans="1:12">
      <c r="A86" s="166" t="s">
        <v>544</v>
      </c>
    </row>
  </sheetData>
  <pageMargins left="1.1100000000000001" right="0.78" top="1.26" bottom="0.74803149606299213" header="0.31496062992125984" footer="0.31496062992125984"/>
  <pageSetup scale="5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5"/>
  <sheetViews>
    <sheetView showGridLines="0" zoomScaleNormal="100" workbookViewId="0">
      <pane xSplit="1" ySplit="7" topLeftCell="B29" activePane="bottomRight" state="frozen"/>
      <selection pane="topRight" activeCell="B1" sqref="B1"/>
      <selection pane="bottomLeft" activeCell="A12" sqref="A12"/>
      <selection pane="bottomRight" activeCell="N2" sqref="N2"/>
    </sheetView>
  </sheetViews>
  <sheetFormatPr defaultColWidth="11.42578125" defaultRowHeight="12.75"/>
  <cols>
    <col min="1" max="1" width="68" style="181" customWidth="1"/>
    <col min="2" max="14" width="11.140625" style="181" customWidth="1"/>
    <col min="15" max="15" width="39.28515625" style="181" customWidth="1"/>
    <col min="16" max="16" width="15.5703125" style="181" customWidth="1"/>
    <col min="17" max="17" width="11.42578125" style="181"/>
    <col min="18" max="18" width="12.85546875" style="181" bestFit="1" customWidth="1"/>
    <col min="19" max="16384" width="11.42578125" style="181"/>
  </cols>
  <sheetData>
    <row r="1" spans="1:16" ht="12.75" customHeight="1">
      <c r="A1" s="91" t="s">
        <v>112</v>
      </c>
      <c r="B1" s="94"/>
      <c r="C1" s="94"/>
      <c r="D1" s="94"/>
      <c r="E1" s="94"/>
      <c r="F1" s="94"/>
      <c r="G1" s="94"/>
      <c r="H1" s="94"/>
      <c r="I1" s="94"/>
      <c r="J1" s="94"/>
      <c r="K1" s="94"/>
      <c r="L1" s="94"/>
      <c r="M1" s="94"/>
      <c r="N1" s="94">
        <v>33</v>
      </c>
    </row>
    <row r="2" spans="1:16" s="141" customFormat="1" ht="12.75" customHeight="1">
      <c r="A2" s="658"/>
      <c r="B2" s="658"/>
      <c r="C2" s="658"/>
      <c r="D2" s="658"/>
      <c r="E2" s="658"/>
      <c r="F2" s="658"/>
      <c r="G2" s="658"/>
      <c r="H2" s="658"/>
      <c r="I2" s="658"/>
      <c r="J2" s="658"/>
      <c r="K2" s="658"/>
      <c r="L2" s="658"/>
      <c r="M2" s="658"/>
      <c r="N2" s="660"/>
    </row>
    <row r="4" spans="1:16">
      <c r="A4" s="182" t="s">
        <v>11</v>
      </c>
    </row>
    <row r="5" spans="1:16">
      <c r="A5" s="182" t="s">
        <v>1678</v>
      </c>
    </row>
    <row r="6" spans="1:16">
      <c r="A6" s="181" t="s">
        <v>177</v>
      </c>
    </row>
    <row r="7" spans="1:16">
      <c r="A7" s="318" t="s">
        <v>564</v>
      </c>
      <c r="B7" s="327" t="s">
        <v>181</v>
      </c>
      <c r="C7" s="327" t="s">
        <v>149</v>
      </c>
      <c r="D7" s="327" t="s">
        <v>150</v>
      </c>
      <c r="E7" s="327" t="s">
        <v>151</v>
      </c>
      <c r="F7" s="327" t="s">
        <v>152</v>
      </c>
      <c r="G7" s="327" t="s">
        <v>153</v>
      </c>
      <c r="H7" s="327" t="s">
        <v>154</v>
      </c>
      <c r="I7" s="327" t="s">
        <v>155</v>
      </c>
      <c r="J7" s="327" t="s">
        <v>156</v>
      </c>
      <c r="K7" s="327" t="s">
        <v>157</v>
      </c>
      <c r="L7" s="327" t="s">
        <v>158</v>
      </c>
      <c r="M7" s="327" t="s">
        <v>159</v>
      </c>
      <c r="N7" s="327" t="s">
        <v>75</v>
      </c>
    </row>
    <row r="8" spans="1:16" s="182" customFormat="1">
      <c r="A8" s="320" t="s">
        <v>178</v>
      </c>
      <c r="B8" s="1004">
        <v>28116653.649999999</v>
      </c>
      <c r="C8" s="1004">
        <v>26408175.140000001</v>
      </c>
      <c r="D8" s="1004">
        <v>35255826.350000001</v>
      </c>
      <c r="E8" s="1004">
        <v>66803608.920000002</v>
      </c>
      <c r="F8" s="1004">
        <v>30732828.439999998</v>
      </c>
      <c r="G8" s="1004">
        <v>42681841.600000001</v>
      </c>
      <c r="H8" s="1004">
        <v>33892957.280000001</v>
      </c>
      <c r="I8" s="1004">
        <v>28073660.710000005</v>
      </c>
      <c r="J8" s="1004">
        <v>49498346.869999997</v>
      </c>
      <c r="K8" s="1004">
        <v>29913390.18</v>
      </c>
      <c r="L8" s="1004">
        <v>28173393.439999998</v>
      </c>
      <c r="M8" s="1004">
        <v>34304875.500000007</v>
      </c>
      <c r="N8" s="1004">
        <v>433855558.07999998</v>
      </c>
      <c r="O8" s="328"/>
    </row>
    <row r="9" spans="1:16">
      <c r="A9" s="321" t="s">
        <v>286</v>
      </c>
      <c r="B9" s="1005">
        <v>7118483.5899999999</v>
      </c>
      <c r="C9" s="1005">
        <v>6648600.2200000007</v>
      </c>
      <c r="D9" s="1005">
        <v>13976073.619999997</v>
      </c>
      <c r="E9" s="1005">
        <v>7691498.1499999994</v>
      </c>
      <c r="F9" s="1005">
        <v>7293374.0300000003</v>
      </c>
      <c r="G9" s="1005">
        <v>16418378.470000001</v>
      </c>
      <c r="H9" s="1005">
        <v>9639924.0299999993</v>
      </c>
      <c r="I9" s="1005">
        <v>8642194.6799999997</v>
      </c>
      <c r="J9" s="1005">
        <v>12724828.65</v>
      </c>
      <c r="K9" s="1005">
        <v>6641661.0300000003</v>
      </c>
      <c r="L9" s="1005">
        <v>6300481.1100000003</v>
      </c>
      <c r="M9" s="1005">
        <v>12355127.530000001</v>
      </c>
      <c r="N9" s="1005">
        <v>115450625.11000001</v>
      </c>
      <c r="O9" s="214"/>
    </row>
    <row r="10" spans="1:16">
      <c r="A10" s="322" t="s">
        <v>490</v>
      </c>
      <c r="B10" s="1006">
        <v>1200083.27</v>
      </c>
      <c r="C10" s="1006">
        <v>2169547.41</v>
      </c>
      <c r="D10" s="1006">
        <v>8714987.3900000006</v>
      </c>
      <c r="E10" s="1006">
        <v>1683580.41</v>
      </c>
      <c r="F10" s="1006">
        <v>1300966.53</v>
      </c>
      <c r="G10" s="1006">
        <v>11360508.08</v>
      </c>
      <c r="H10" s="1006">
        <v>4488171.1399999997</v>
      </c>
      <c r="I10" s="1006">
        <v>1916952.25</v>
      </c>
      <c r="J10" s="1006">
        <v>7386486.3499999996</v>
      </c>
      <c r="K10" s="1006">
        <v>1624535.26</v>
      </c>
      <c r="L10" s="1006">
        <v>1046143.11</v>
      </c>
      <c r="M10" s="1006">
        <v>5996440.3499999996</v>
      </c>
      <c r="N10" s="1006">
        <v>48888401.549999997</v>
      </c>
      <c r="O10" s="329"/>
    </row>
    <row r="11" spans="1:16">
      <c r="A11" s="322" t="s">
        <v>491</v>
      </c>
      <c r="B11" s="1006">
        <v>3014982.57</v>
      </c>
      <c r="C11" s="1006">
        <v>2539870.46</v>
      </c>
      <c r="D11" s="1006">
        <v>2745923.04</v>
      </c>
      <c r="E11" s="1006">
        <v>3476370.02</v>
      </c>
      <c r="F11" s="1006">
        <v>3810654.26</v>
      </c>
      <c r="G11" s="1006">
        <v>2549081.0099999998</v>
      </c>
      <c r="H11" s="1006">
        <v>2849465.81</v>
      </c>
      <c r="I11" s="1006">
        <v>2797935.78</v>
      </c>
      <c r="J11" s="1006">
        <v>2770106.33</v>
      </c>
      <c r="K11" s="1006">
        <v>2689443.31</v>
      </c>
      <c r="L11" s="1006">
        <v>2792470.57</v>
      </c>
      <c r="M11" s="1006">
        <v>3589370.47</v>
      </c>
      <c r="N11" s="1006">
        <v>35625673.630000003</v>
      </c>
      <c r="O11" s="329"/>
    </row>
    <row r="12" spans="1:16">
      <c r="A12" s="322" t="s">
        <v>492</v>
      </c>
      <c r="B12" s="1006">
        <v>1320795.56</v>
      </c>
      <c r="C12" s="1006">
        <v>412441.46</v>
      </c>
      <c r="D12" s="1006">
        <v>1099353.54</v>
      </c>
      <c r="E12" s="1006">
        <v>1066576.1000000001</v>
      </c>
      <c r="F12" s="1006">
        <v>699091.28</v>
      </c>
      <c r="G12" s="1006">
        <v>1098623.8400000001</v>
      </c>
      <c r="H12" s="1006">
        <v>757565.79</v>
      </c>
      <c r="I12" s="1006">
        <v>840030.67</v>
      </c>
      <c r="J12" s="1006">
        <v>1213703.5900000001</v>
      </c>
      <c r="K12" s="1006">
        <v>1137559.29</v>
      </c>
      <c r="L12" s="1006">
        <v>754662.73</v>
      </c>
      <c r="M12" s="1006">
        <v>936586.15</v>
      </c>
      <c r="N12" s="1006">
        <v>11336990.000000002</v>
      </c>
      <c r="O12" s="214"/>
    </row>
    <row r="13" spans="1:16">
      <c r="A13" s="322" t="s">
        <v>493</v>
      </c>
      <c r="B13" s="1006">
        <v>0</v>
      </c>
      <c r="C13" s="1006">
        <v>0</v>
      </c>
      <c r="D13" s="1006">
        <v>8432.2900000000009</v>
      </c>
      <c r="E13" s="1006">
        <v>0</v>
      </c>
      <c r="F13" s="1006">
        <v>498.01</v>
      </c>
      <c r="G13" s="1006">
        <v>0</v>
      </c>
      <c r="H13" s="1006">
        <v>159712.32999999999</v>
      </c>
      <c r="I13" s="1006">
        <v>0</v>
      </c>
      <c r="J13" s="1006">
        <v>286.95999999999998</v>
      </c>
      <c r="K13" s="1006">
        <v>0</v>
      </c>
      <c r="L13" s="1006">
        <v>0</v>
      </c>
      <c r="M13" s="1006">
        <v>0</v>
      </c>
      <c r="N13" s="1006">
        <v>168929.58999999997</v>
      </c>
      <c r="O13" s="329"/>
    </row>
    <row r="14" spans="1:16">
      <c r="A14" s="322" t="s">
        <v>494</v>
      </c>
      <c r="B14" s="1006">
        <v>277215.34000000003</v>
      </c>
      <c r="C14" s="1006">
        <v>284065.53999999998</v>
      </c>
      <c r="D14" s="1006">
        <v>221736.26</v>
      </c>
      <c r="E14" s="1006">
        <v>221340.43</v>
      </c>
      <c r="F14" s="1006">
        <v>265943.88</v>
      </c>
      <c r="G14" s="1006">
        <v>212799.48</v>
      </c>
      <c r="H14" s="1006">
        <v>189296.2</v>
      </c>
      <c r="I14" s="1006">
        <v>174136.3</v>
      </c>
      <c r="J14" s="1006">
        <v>182940.74</v>
      </c>
      <c r="K14" s="1006">
        <v>150035.93</v>
      </c>
      <c r="L14" s="1006">
        <v>151936.74</v>
      </c>
      <c r="M14" s="1006">
        <v>190715.85</v>
      </c>
      <c r="N14" s="1006">
        <v>2522162.69</v>
      </c>
      <c r="O14" s="329"/>
    </row>
    <row r="15" spans="1:16">
      <c r="A15" s="322" t="s">
        <v>495</v>
      </c>
      <c r="B15" s="1006">
        <v>29141.47</v>
      </c>
      <c r="C15" s="1006">
        <v>0</v>
      </c>
      <c r="D15" s="1006">
        <v>10648.86</v>
      </c>
      <c r="E15" s="1006">
        <v>55745.45</v>
      </c>
      <c r="F15" s="1006">
        <v>2915.65</v>
      </c>
      <c r="G15" s="1006">
        <v>40734.75</v>
      </c>
      <c r="H15" s="1006">
        <v>45643.26</v>
      </c>
      <c r="I15" s="1006">
        <v>77900.95</v>
      </c>
      <c r="J15" s="1006">
        <v>36336.769999999997</v>
      </c>
      <c r="K15" s="1006">
        <v>22213.08</v>
      </c>
      <c r="L15" s="1006">
        <v>0</v>
      </c>
      <c r="M15" s="1006">
        <v>107347.16</v>
      </c>
      <c r="N15" s="1006">
        <v>428627.4</v>
      </c>
      <c r="O15" s="329"/>
    </row>
    <row r="16" spans="1:16" s="182" customFormat="1">
      <c r="A16" s="322" t="s">
        <v>496</v>
      </c>
      <c r="B16" s="1006">
        <v>1276265.3799999999</v>
      </c>
      <c r="C16" s="1006">
        <v>1242675.3500000001</v>
      </c>
      <c r="D16" s="1006">
        <v>1174992.24</v>
      </c>
      <c r="E16" s="1006">
        <v>1187885.74</v>
      </c>
      <c r="F16" s="1006">
        <v>1213304.42</v>
      </c>
      <c r="G16" s="1006">
        <v>1156631.31</v>
      </c>
      <c r="H16" s="1006">
        <v>1150069.5</v>
      </c>
      <c r="I16" s="1006">
        <v>2835238.73</v>
      </c>
      <c r="J16" s="1006">
        <v>1134967.9099999999</v>
      </c>
      <c r="K16" s="1006">
        <v>1017874.16</v>
      </c>
      <c r="L16" s="1006">
        <v>1555267.96</v>
      </c>
      <c r="M16" s="1006">
        <v>1534667.55</v>
      </c>
      <c r="N16" s="1006">
        <v>16479840.25</v>
      </c>
      <c r="P16" s="268"/>
    </row>
    <row r="17" spans="1:16">
      <c r="A17" s="321" t="s">
        <v>277</v>
      </c>
      <c r="B17" s="1005">
        <v>12904388.459999999</v>
      </c>
      <c r="C17" s="1005">
        <v>12984035.529999999</v>
      </c>
      <c r="D17" s="1005">
        <v>14147446.700000001</v>
      </c>
      <c r="E17" s="1005">
        <v>50830413.020000003</v>
      </c>
      <c r="F17" s="1005">
        <v>15667690.99</v>
      </c>
      <c r="G17" s="1005">
        <v>18393082.029999997</v>
      </c>
      <c r="H17" s="1005">
        <v>17927919.510000002</v>
      </c>
      <c r="I17" s="1005">
        <v>14325928.270000001</v>
      </c>
      <c r="J17" s="1005">
        <v>31323375.960000001</v>
      </c>
      <c r="K17" s="1005">
        <v>16669830.470000001</v>
      </c>
      <c r="L17" s="1005">
        <v>14934206.039999999</v>
      </c>
      <c r="M17" s="1005">
        <v>17037175.010000002</v>
      </c>
      <c r="N17" s="1005">
        <v>237145491.99000001</v>
      </c>
      <c r="O17" s="330"/>
    </row>
    <row r="18" spans="1:16">
      <c r="A18" s="322" t="s">
        <v>497</v>
      </c>
      <c r="B18" s="1006">
        <v>12650917.27</v>
      </c>
      <c r="C18" s="1006">
        <v>12736700.99</v>
      </c>
      <c r="D18" s="1006">
        <v>13888750.5</v>
      </c>
      <c r="E18" s="1006">
        <v>50524515.030000001</v>
      </c>
      <c r="F18" s="1006">
        <v>15454573.310000001</v>
      </c>
      <c r="G18" s="1006">
        <v>18124070.34</v>
      </c>
      <c r="H18" s="1006">
        <v>17712237.84</v>
      </c>
      <c r="I18" s="1006">
        <v>13944808.890000001</v>
      </c>
      <c r="J18" s="1006">
        <v>30890978.629999999</v>
      </c>
      <c r="K18" s="1006">
        <v>16115536.48</v>
      </c>
      <c r="L18" s="1006">
        <v>14490582.6</v>
      </c>
      <c r="M18" s="1006">
        <v>16455973.75</v>
      </c>
      <c r="N18" s="1006">
        <v>232989645.63</v>
      </c>
    </row>
    <row r="19" spans="1:16">
      <c r="A19" s="322" t="s">
        <v>498</v>
      </c>
      <c r="B19" s="1006">
        <v>0</v>
      </c>
      <c r="C19" s="1006">
        <v>0</v>
      </c>
      <c r="D19" s="1006">
        <v>0</v>
      </c>
      <c r="E19" s="1006">
        <v>0</v>
      </c>
      <c r="F19" s="1006">
        <v>0</v>
      </c>
      <c r="G19" s="1006">
        <v>0</v>
      </c>
      <c r="H19" s="1006">
        <v>0</v>
      </c>
      <c r="I19" s="1006">
        <v>0</v>
      </c>
      <c r="J19" s="1006">
        <v>0</v>
      </c>
      <c r="K19" s="1006">
        <v>0</v>
      </c>
      <c r="L19" s="1006">
        <v>0</v>
      </c>
      <c r="M19" s="1006">
        <v>0</v>
      </c>
      <c r="N19" s="1006">
        <v>0</v>
      </c>
    </row>
    <row r="20" spans="1:16">
      <c r="A20" s="322" t="s">
        <v>499</v>
      </c>
      <c r="B20" s="1006">
        <v>0</v>
      </c>
      <c r="C20" s="1006">
        <v>0</v>
      </c>
      <c r="D20" s="1006">
        <v>0</v>
      </c>
      <c r="E20" s="1006">
        <v>0</v>
      </c>
      <c r="F20" s="1006">
        <v>0</v>
      </c>
      <c r="G20" s="1006">
        <v>0</v>
      </c>
      <c r="H20" s="1006">
        <v>0</v>
      </c>
      <c r="I20" s="1006">
        <v>0</v>
      </c>
      <c r="J20" s="1006">
        <v>0</v>
      </c>
      <c r="K20" s="1006">
        <v>0</v>
      </c>
      <c r="L20" s="1006">
        <v>0</v>
      </c>
      <c r="M20" s="1006">
        <v>0</v>
      </c>
      <c r="N20" s="1006">
        <v>0</v>
      </c>
    </row>
    <row r="21" spans="1:16" s="182" customFormat="1">
      <c r="A21" s="322" t="s">
        <v>500</v>
      </c>
      <c r="B21" s="1006">
        <v>252941.19</v>
      </c>
      <c r="C21" s="1006">
        <v>235030.34</v>
      </c>
      <c r="D21" s="1006">
        <v>246842.88</v>
      </c>
      <c r="E21" s="1006">
        <v>305897.99</v>
      </c>
      <c r="F21" s="1006">
        <v>211125.64</v>
      </c>
      <c r="G21" s="1006">
        <v>266501.7</v>
      </c>
      <c r="H21" s="1006">
        <v>206454.89</v>
      </c>
      <c r="I21" s="1006">
        <v>381119.38</v>
      </c>
      <c r="J21" s="1006">
        <v>431249.49</v>
      </c>
      <c r="K21" s="1006">
        <v>519293.99</v>
      </c>
      <c r="L21" s="1006">
        <v>443623.44</v>
      </c>
      <c r="M21" s="1006">
        <v>581201.26</v>
      </c>
      <c r="N21" s="1006">
        <v>4081282.1900000004</v>
      </c>
      <c r="O21" s="268"/>
      <c r="P21" s="268"/>
    </row>
    <row r="22" spans="1:16">
      <c r="A22" s="322" t="s">
        <v>501</v>
      </c>
      <c r="B22" s="1006">
        <v>0</v>
      </c>
      <c r="C22" s="1006">
        <v>0</v>
      </c>
      <c r="D22" s="1006">
        <v>0</v>
      </c>
      <c r="E22" s="1006">
        <v>0</v>
      </c>
      <c r="F22" s="1006">
        <v>0</v>
      </c>
      <c r="G22" s="1006">
        <v>0</v>
      </c>
      <c r="H22" s="1006">
        <v>0</v>
      </c>
      <c r="I22" s="1006">
        <v>0</v>
      </c>
      <c r="J22" s="1006">
        <v>0</v>
      </c>
      <c r="K22" s="1006">
        <v>0</v>
      </c>
      <c r="L22" s="1006">
        <v>0</v>
      </c>
      <c r="M22" s="1006">
        <v>0</v>
      </c>
      <c r="N22" s="1006">
        <v>0</v>
      </c>
      <c r="O22" s="331"/>
      <c r="P22" s="332"/>
    </row>
    <row r="23" spans="1:16">
      <c r="A23" s="322" t="s">
        <v>502</v>
      </c>
      <c r="B23" s="1006">
        <v>0</v>
      </c>
      <c r="C23" s="1006">
        <v>0</v>
      </c>
      <c r="D23" s="1006">
        <v>0</v>
      </c>
      <c r="E23" s="1006">
        <v>0</v>
      </c>
      <c r="F23" s="1006">
        <v>0</v>
      </c>
      <c r="G23" s="1006">
        <v>0</v>
      </c>
      <c r="H23" s="1006">
        <v>0</v>
      </c>
      <c r="I23" s="1006">
        <v>0</v>
      </c>
      <c r="J23" s="1006">
        <v>0</v>
      </c>
      <c r="K23" s="1006">
        <v>0</v>
      </c>
      <c r="L23" s="1006">
        <v>0</v>
      </c>
      <c r="M23" s="1006">
        <v>0</v>
      </c>
      <c r="N23" s="1006">
        <v>0</v>
      </c>
      <c r="O23" s="331"/>
      <c r="P23" s="332"/>
    </row>
    <row r="24" spans="1:16">
      <c r="A24" s="322" t="s">
        <v>503</v>
      </c>
      <c r="B24" s="1006">
        <v>530</v>
      </c>
      <c r="C24" s="1006">
        <v>12304.2</v>
      </c>
      <c r="D24" s="1006">
        <v>5926.66</v>
      </c>
      <c r="E24" s="1006">
        <v>0</v>
      </c>
      <c r="F24" s="1006">
        <v>996.02</v>
      </c>
      <c r="G24" s="1006">
        <v>2509.9899999999998</v>
      </c>
      <c r="H24" s="1006">
        <v>9226.7800000000007</v>
      </c>
      <c r="I24" s="1006">
        <v>0</v>
      </c>
      <c r="J24" s="1006">
        <v>573.91999999999996</v>
      </c>
      <c r="K24" s="1006">
        <v>35000</v>
      </c>
      <c r="L24" s="1006">
        <v>0</v>
      </c>
      <c r="M24" s="1006">
        <v>0</v>
      </c>
      <c r="N24" s="1006">
        <v>67067.570000000007</v>
      </c>
      <c r="O24" s="331"/>
      <c r="P24" s="332"/>
    </row>
    <row r="25" spans="1:16">
      <c r="A25" s="322" t="s">
        <v>504</v>
      </c>
      <c r="B25" s="1006">
        <v>0</v>
      </c>
      <c r="C25" s="1006">
        <v>0</v>
      </c>
      <c r="D25" s="1006">
        <v>2963.33</v>
      </c>
      <c r="E25" s="1006">
        <v>0</v>
      </c>
      <c r="F25" s="1006">
        <v>498.01</v>
      </c>
      <c r="G25" s="1006">
        <v>0</v>
      </c>
      <c r="H25" s="1006">
        <v>0</v>
      </c>
      <c r="I25" s="1006">
        <v>0</v>
      </c>
      <c r="J25" s="1006">
        <v>286.95999999999998</v>
      </c>
      <c r="K25" s="1006">
        <v>0</v>
      </c>
      <c r="L25" s="1006">
        <v>0</v>
      </c>
      <c r="M25" s="1006">
        <v>0</v>
      </c>
      <c r="N25" s="1006">
        <v>3748.3</v>
      </c>
      <c r="O25" s="331"/>
      <c r="P25" s="332"/>
    </row>
    <row r="26" spans="1:16">
      <c r="A26" s="322" t="s">
        <v>505</v>
      </c>
      <c r="B26" s="1006">
        <v>0</v>
      </c>
      <c r="C26" s="1006">
        <v>0</v>
      </c>
      <c r="D26" s="1006">
        <v>2963.33</v>
      </c>
      <c r="E26" s="1006">
        <v>0</v>
      </c>
      <c r="F26" s="1006">
        <v>498.01</v>
      </c>
      <c r="G26" s="1006">
        <v>0</v>
      </c>
      <c r="H26" s="1006">
        <v>0</v>
      </c>
      <c r="I26" s="1006">
        <v>0</v>
      </c>
      <c r="J26" s="1006">
        <v>286.95999999999998</v>
      </c>
      <c r="K26" s="1006">
        <v>0</v>
      </c>
      <c r="L26" s="1006">
        <v>0</v>
      </c>
      <c r="M26" s="1006">
        <v>0</v>
      </c>
      <c r="N26" s="1006">
        <v>3748.3</v>
      </c>
      <c r="O26" s="331"/>
      <c r="P26" s="332"/>
    </row>
    <row r="27" spans="1:16">
      <c r="A27" s="321" t="s">
        <v>276</v>
      </c>
      <c r="B27" s="1005">
        <v>7073476.4299999997</v>
      </c>
      <c r="C27" s="1005">
        <v>6000236.4400000004</v>
      </c>
      <c r="D27" s="1005">
        <v>4445115.16</v>
      </c>
      <c r="E27" s="1005">
        <v>7279471.8700000001</v>
      </c>
      <c r="F27" s="1005">
        <v>6366931.0299999993</v>
      </c>
      <c r="G27" s="1005">
        <v>5594268.2399999993</v>
      </c>
      <c r="H27" s="1005">
        <v>4633345.4400000004</v>
      </c>
      <c r="I27" s="1005">
        <v>4248188.87</v>
      </c>
      <c r="J27" s="1005">
        <v>4384870.2799999993</v>
      </c>
      <c r="K27" s="1005">
        <v>5437847.8700000001</v>
      </c>
      <c r="L27" s="1005">
        <v>5807922.6499999994</v>
      </c>
      <c r="M27" s="1005">
        <v>3394800.0100000007</v>
      </c>
      <c r="N27" s="1005">
        <v>64666474.289999992</v>
      </c>
      <c r="O27" s="331"/>
      <c r="P27" s="332"/>
    </row>
    <row r="28" spans="1:16">
      <c r="A28" s="322" t="s">
        <v>506</v>
      </c>
      <c r="B28" s="1006">
        <v>937500</v>
      </c>
      <c r="C28" s="1006">
        <v>0</v>
      </c>
      <c r="D28" s="1006">
        <v>502963.33</v>
      </c>
      <c r="E28" s="1006">
        <v>444444.44</v>
      </c>
      <c r="F28" s="1006">
        <v>498.01</v>
      </c>
      <c r="G28" s="1006">
        <v>1366666.67</v>
      </c>
      <c r="H28" s="1006">
        <v>72000</v>
      </c>
      <c r="I28" s="1006">
        <v>0</v>
      </c>
      <c r="J28" s="1006">
        <v>286.95999999999998</v>
      </c>
      <c r="K28" s="1006">
        <v>278497.27</v>
      </c>
      <c r="L28" s="1006">
        <v>0</v>
      </c>
      <c r="M28" s="1006">
        <v>83977</v>
      </c>
      <c r="N28" s="1006">
        <v>3686833.68</v>
      </c>
      <c r="O28" s="331"/>
      <c r="P28" s="332"/>
    </row>
    <row r="29" spans="1:16" s="182" customFormat="1">
      <c r="A29" s="322" t="s">
        <v>507</v>
      </c>
      <c r="B29" s="1006">
        <v>1556943.44</v>
      </c>
      <c r="C29" s="1006">
        <v>0</v>
      </c>
      <c r="D29" s="1006">
        <v>29998.02</v>
      </c>
      <c r="E29" s="1006">
        <v>0</v>
      </c>
      <c r="F29" s="1006">
        <v>5261.98</v>
      </c>
      <c r="G29" s="1006">
        <v>5754.08</v>
      </c>
      <c r="H29" s="1006">
        <v>23097.15</v>
      </c>
      <c r="I29" s="1006">
        <v>0</v>
      </c>
      <c r="J29" s="1006">
        <v>573.91999999999996</v>
      </c>
      <c r="K29" s="1006">
        <v>0</v>
      </c>
      <c r="L29" s="1006">
        <v>13104.44</v>
      </c>
      <c r="M29" s="1006">
        <v>0</v>
      </c>
      <c r="N29" s="1006">
        <v>1634733.0299999998</v>
      </c>
      <c r="O29" s="331"/>
      <c r="P29" s="333"/>
    </row>
    <row r="30" spans="1:16" s="182" customFormat="1">
      <c r="A30" s="322" t="s">
        <v>508</v>
      </c>
      <c r="B30" s="1006">
        <v>251031.18</v>
      </c>
      <c r="C30" s="1006">
        <v>251959.56</v>
      </c>
      <c r="D30" s="1006">
        <v>150168.95999999999</v>
      </c>
      <c r="E30" s="1006">
        <v>1681506.61</v>
      </c>
      <c r="F30" s="1006">
        <v>92310.52</v>
      </c>
      <c r="G30" s="1006">
        <v>137376.47</v>
      </c>
      <c r="H30" s="1006">
        <v>74617.98</v>
      </c>
      <c r="I30" s="1006">
        <v>89337.68</v>
      </c>
      <c r="J30" s="1006">
        <v>38529.870000000003</v>
      </c>
      <c r="K30" s="1006">
        <v>168173.7</v>
      </c>
      <c r="L30" s="1006">
        <v>74106.31</v>
      </c>
      <c r="M30" s="1006">
        <v>10316.719999999999</v>
      </c>
      <c r="N30" s="1006">
        <v>3019435.560000001</v>
      </c>
      <c r="O30" s="268"/>
      <c r="P30" s="333"/>
    </row>
    <row r="31" spans="1:16">
      <c r="A31" s="322" t="s">
        <v>509</v>
      </c>
      <c r="B31" s="1006">
        <v>88171.839999999997</v>
      </c>
      <c r="C31" s="1006">
        <v>131575.22999999998</v>
      </c>
      <c r="D31" s="1006">
        <v>118896.3</v>
      </c>
      <c r="E31" s="1006">
        <v>83553.430000000008</v>
      </c>
      <c r="F31" s="1006">
        <v>160434.87</v>
      </c>
      <c r="G31" s="1006">
        <v>76449.16</v>
      </c>
      <c r="H31" s="1006">
        <v>90303.450000000012</v>
      </c>
      <c r="I31" s="1006">
        <v>46126.92</v>
      </c>
      <c r="J31" s="1006">
        <v>77245</v>
      </c>
      <c r="K31" s="1006">
        <v>78381.509999999995</v>
      </c>
      <c r="L31" s="1006">
        <v>125095.41</v>
      </c>
      <c r="M31" s="1006">
        <v>83288</v>
      </c>
      <c r="N31" s="1006">
        <v>1159521.1200000001</v>
      </c>
      <c r="O31" s="214"/>
      <c r="P31" s="332"/>
    </row>
    <row r="32" spans="1:16">
      <c r="A32" s="322" t="s">
        <v>510</v>
      </c>
      <c r="B32" s="1006">
        <v>10630</v>
      </c>
      <c r="C32" s="1006">
        <v>10986</v>
      </c>
      <c r="D32" s="1006">
        <v>10986</v>
      </c>
      <c r="E32" s="1006">
        <v>10986</v>
      </c>
      <c r="F32" s="1006">
        <v>10986</v>
      </c>
      <c r="G32" s="1006">
        <v>10986</v>
      </c>
      <c r="H32" s="1006">
        <v>10986</v>
      </c>
      <c r="I32" s="1006">
        <v>10986</v>
      </c>
      <c r="J32" s="1006">
        <v>10986</v>
      </c>
      <c r="K32" s="1006">
        <v>10986</v>
      </c>
      <c r="L32" s="1006">
        <v>10986</v>
      </c>
      <c r="M32" s="1006">
        <v>10986</v>
      </c>
      <c r="N32" s="1006">
        <v>131476</v>
      </c>
      <c r="O32" s="214"/>
      <c r="P32" s="332"/>
    </row>
    <row r="33" spans="1:18">
      <c r="A33" s="322" t="s">
        <v>511</v>
      </c>
      <c r="B33" s="1006">
        <v>1383767.43</v>
      </c>
      <c r="C33" s="1006">
        <v>4741939.33</v>
      </c>
      <c r="D33" s="1006">
        <v>2464101.36</v>
      </c>
      <c r="E33" s="1006">
        <v>3851206.09</v>
      </c>
      <c r="F33" s="1006">
        <v>4699482.34</v>
      </c>
      <c r="G33" s="1006">
        <v>2814034.64</v>
      </c>
      <c r="H33" s="1006">
        <v>2763030.52</v>
      </c>
      <c r="I33" s="1006">
        <v>2531164.91</v>
      </c>
      <c r="J33" s="1006">
        <v>3065789.78</v>
      </c>
      <c r="K33" s="1006">
        <v>3484361.94</v>
      </c>
      <c r="L33" s="1006">
        <v>4302703.0199999996</v>
      </c>
      <c r="M33" s="1006">
        <v>2101395.6800000002</v>
      </c>
      <c r="N33" s="1006">
        <v>38202977.039999999</v>
      </c>
      <c r="O33" s="214"/>
      <c r="P33" s="332"/>
    </row>
    <row r="34" spans="1:18">
      <c r="A34" s="322" t="s">
        <v>512</v>
      </c>
      <c r="B34" s="1006">
        <v>0</v>
      </c>
      <c r="C34" s="1006">
        <v>0</v>
      </c>
      <c r="D34" s="1006">
        <v>0</v>
      </c>
      <c r="E34" s="1006">
        <v>0</v>
      </c>
      <c r="F34" s="1006">
        <v>0</v>
      </c>
      <c r="G34" s="1006">
        <v>0</v>
      </c>
      <c r="H34" s="1006">
        <v>0</v>
      </c>
      <c r="I34" s="1006">
        <v>0</v>
      </c>
      <c r="J34" s="1006">
        <v>0</v>
      </c>
      <c r="K34" s="1006">
        <v>0</v>
      </c>
      <c r="L34" s="1006">
        <v>0</v>
      </c>
      <c r="M34" s="1006">
        <v>0</v>
      </c>
      <c r="N34" s="1006">
        <v>0</v>
      </c>
      <c r="O34" s="214"/>
      <c r="P34" s="332"/>
    </row>
    <row r="35" spans="1:18">
      <c r="A35" s="322" t="s">
        <v>513</v>
      </c>
      <c r="B35" s="1006">
        <v>2845432.54</v>
      </c>
      <c r="C35" s="1006">
        <v>863776.32</v>
      </c>
      <c r="D35" s="1006">
        <v>1168001.19</v>
      </c>
      <c r="E35" s="1006">
        <v>1207775.3</v>
      </c>
      <c r="F35" s="1006">
        <v>1397957.31</v>
      </c>
      <c r="G35" s="1006">
        <v>1183001.22</v>
      </c>
      <c r="H35" s="1006">
        <v>1599310.34</v>
      </c>
      <c r="I35" s="1006">
        <v>1570573.3599999999</v>
      </c>
      <c r="J35" s="1006">
        <v>1191458.75</v>
      </c>
      <c r="K35" s="1006">
        <v>1417447.45</v>
      </c>
      <c r="L35" s="1006">
        <v>1281927.47</v>
      </c>
      <c r="M35" s="1006">
        <v>1104836.6100000001</v>
      </c>
      <c r="N35" s="1006">
        <v>16831497.859999999</v>
      </c>
      <c r="O35" s="214"/>
      <c r="P35" s="332"/>
    </row>
    <row r="36" spans="1:18">
      <c r="A36" s="321" t="s">
        <v>274</v>
      </c>
      <c r="B36" s="1005">
        <v>1020305.1699999999</v>
      </c>
      <c r="C36" s="1005">
        <v>775302.95</v>
      </c>
      <c r="D36" s="1005">
        <v>2687190.87</v>
      </c>
      <c r="E36" s="1005">
        <v>1002225.88</v>
      </c>
      <c r="F36" s="1005">
        <v>1404832.39</v>
      </c>
      <c r="G36" s="1005">
        <v>2276112.86</v>
      </c>
      <c r="H36" s="1005">
        <v>1691768.3</v>
      </c>
      <c r="I36" s="1005">
        <v>857348.89</v>
      </c>
      <c r="J36" s="1005">
        <v>1065271.98</v>
      </c>
      <c r="K36" s="1005">
        <v>1164050.81</v>
      </c>
      <c r="L36" s="1005">
        <v>1130783.6399999999</v>
      </c>
      <c r="M36" s="1005">
        <v>1517772.95</v>
      </c>
      <c r="N36" s="1005">
        <v>16592966.690000001</v>
      </c>
      <c r="O36" s="214"/>
      <c r="P36" s="332"/>
    </row>
    <row r="37" spans="1:18" s="182" customFormat="1">
      <c r="A37" s="320" t="s">
        <v>180</v>
      </c>
      <c r="B37" s="1004">
        <v>6487733.8900000006</v>
      </c>
      <c r="C37" s="1004">
        <v>7911492.8799999999</v>
      </c>
      <c r="D37" s="1004">
        <v>19030937.399999999</v>
      </c>
      <c r="E37" s="1004">
        <v>10356078.52</v>
      </c>
      <c r="F37" s="1004">
        <v>10864797.48</v>
      </c>
      <c r="G37" s="1004">
        <v>7410818.6599999992</v>
      </c>
      <c r="H37" s="1004">
        <v>8804856.1499999985</v>
      </c>
      <c r="I37" s="1004">
        <v>7253753.1199999992</v>
      </c>
      <c r="J37" s="1004">
        <v>14860710.110000001</v>
      </c>
      <c r="K37" s="1004">
        <v>14818472.530000001</v>
      </c>
      <c r="L37" s="1004">
        <v>8732768.3800000008</v>
      </c>
      <c r="M37" s="1004">
        <v>13587619.170000002</v>
      </c>
      <c r="N37" s="1004">
        <v>130120038.28999999</v>
      </c>
      <c r="O37" s="268"/>
      <c r="P37" s="333"/>
    </row>
    <row r="38" spans="1:18" s="182" customFormat="1">
      <c r="A38" s="322" t="s">
        <v>514</v>
      </c>
      <c r="B38" s="1006">
        <v>4044778.13</v>
      </c>
      <c r="C38" s="1006">
        <v>4334761.7</v>
      </c>
      <c r="D38" s="1006">
        <v>3164913.66</v>
      </c>
      <c r="E38" s="1006">
        <v>2191821.39</v>
      </c>
      <c r="F38" s="1006">
        <v>5316808.59</v>
      </c>
      <c r="G38" s="1006">
        <v>4115205.59</v>
      </c>
      <c r="H38" s="1006">
        <v>4241380.87</v>
      </c>
      <c r="I38" s="1006">
        <v>3255917.11</v>
      </c>
      <c r="J38" s="1006">
        <v>3837741.8</v>
      </c>
      <c r="K38" s="1006">
        <v>4835431.7699999996</v>
      </c>
      <c r="L38" s="1006">
        <v>3666320.04</v>
      </c>
      <c r="M38" s="1006">
        <v>4651135.7</v>
      </c>
      <c r="N38" s="1006">
        <v>47656216.350000001</v>
      </c>
      <c r="O38" s="268"/>
      <c r="P38" s="333"/>
    </row>
    <row r="39" spans="1:18" s="182" customFormat="1">
      <c r="A39" s="322" t="s">
        <v>515</v>
      </c>
      <c r="B39" s="1006">
        <v>321640.38</v>
      </c>
      <c r="C39" s="1006">
        <v>129138.89</v>
      </c>
      <c r="D39" s="1006">
        <v>1463708.03</v>
      </c>
      <c r="E39" s="1006">
        <v>4146389.18</v>
      </c>
      <c r="F39" s="1006">
        <v>941749.93</v>
      </c>
      <c r="G39" s="1006">
        <v>1272402.01</v>
      </c>
      <c r="H39" s="1006">
        <v>1362724.23</v>
      </c>
      <c r="I39" s="1006">
        <v>928625.22</v>
      </c>
      <c r="J39" s="1006">
        <v>690498.04</v>
      </c>
      <c r="K39" s="1006">
        <v>3232188.98</v>
      </c>
      <c r="L39" s="1006">
        <v>890190.74</v>
      </c>
      <c r="M39" s="1006">
        <v>2197371.38</v>
      </c>
      <c r="N39" s="1006">
        <v>17576627.010000002</v>
      </c>
      <c r="O39" s="268"/>
      <c r="P39" s="333"/>
    </row>
    <row r="40" spans="1:18">
      <c r="A40" s="322" t="s">
        <v>516</v>
      </c>
      <c r="B40" s="1006">
        <v>478674.2</v>
      </c>
      <c r="C40" s="1006">
        <v>1140209.25</v>
      </c>
      <c r="D40" s="1006">
        <v>8860626.3300000001</v>
      </c>
      <c r="E40" s="1006">
        <v>1504121.63</v>
      </c>
      <c r="F40" s="1006">
        <v>986913.3</v>
      </c>
      <c r="G40" s="1006">
        <v>280941.11</v>
      </c>
      <c r="H40" s="1006">
        <v>352156.26</v>
      </c>
      <c r="I40" s="1006">
        <v>831345.75</v>
      </c>
      <c r="J40" s="1006">
        <v>7535632.9000000004</v>
      </c>
      <c r="K40" s="1006">
        <v>1591727.26</v>
      </c>
      <c r="L40" s="1006">
        <v>518980.28</v>
      </c>
      <c r="M40" s="1006">
        <v>400662.66</v>
      </c>
      <c r="N40" s="1006">
        <v>24481990.930000003</v>
      </c>
      <c r="O40" s="214"/>
      <c r="P40" s="332"/>
    </row>
    <row r="41" spans="1:18" s="182" customFormat="1">
      <c r="A41" s="322" t="s">
        <v>517</v>
      </c>
      <c r="B41" s="1006">
        <v>445115.04</v>
      </c>
      <c r="C41" s="1006">
        <v>725657.89</v>
      </c>
      <c r="D41" s="1006">
        <v>2663697.23</v>
      </c>
      <c r="E41" s="1006">
        <v>924403.42</v>
      </c>
      <c r="F41" s="1006">
        <v>943623.78</v>
      </c>
      <c r="G41" s="1006">
        <v>235447.55</v>
      </c>
      <c r="H41" s="1006">
        <v>273798.26</v>
      </c>
      <c r="I41" s="1006">
        <v>340898.59</v>
      </c>
      <c r="J41" s="1006">
        <v>740894.98</v>
      </c>
      <c r="K41" s="1006">
        <v>1658182.59</v>
      </c>
      <c r="L41" s="1006">
        <v>737988.3</v>
      </c>
      <c r="M41" s="1006">
        <v>1011133.71</v>
      </c>
      <c r="N41" s="1006">
        <v>10700841.34</v>
      </c>
      <c r="O41" s="268"/>
      <c r="P41" s="333"/>
    </row>
    <row r="42" spans="1:18">
      <c r="A42" s="322" t="s">
        <v>518</v>
      </c>
      <c r="B42" s="1006">
        <v>0</v>
      </c>
      <c r="C42" s="1006">
        <v>0</v>
      </c>
      <c r="D42" s="1006">
        <v>0</v>
      </c>
      <c r="E42" s="1006">
        <v>0</v>
      </c>
      <c r="F42" s="1006">
        <v>0</v>
      </c>
      <c r="G42" s="1006">
        <v>0</v>
      </c>
      <c r="H42" s="1006">
        <v>0</v>
      </c>
      <c r="I42" s="1006">
        <v>0</v>
      </c>
      <c r="J42" s="1006">
        <v>0</v>
      </c>
      <c r="K42" s="1006">
        <v>0</v>
      </c>
      <c r="L42" s="1006">
        <v>0</v>
      </c>
      <c r="M42" s="1006">
        <v>0</v>
      </c>
      <c r="N42" s="1006">
        <v>0</v>
      </c>
      <c r="O42" s="214"/>
      <c r="P42" s="332"/>
    </row>
    <row r="43" spans="1:18" s="182" customFormat="1">
      <c r="A43" s="322" t="s">
        <v>709</v>
      </c>
      <c r="B43" s="1006">
        <v>536060.24</v>
      </c>
      <c r="C43" s="1006">
        <v>402129.78</v>
      </c>
      <c r="D43" s="1006">
        <v>559263.87</v>
      </c>
      <c r="E43" s="1006">
        <v>397571.04</v>
      </c>
      <c r="F43" s="1006">
        <v>427576.57</v>
      </c>
      <c r="G43" s="1006">
        <v>509671.56</v>
      </c>
      <c r="H43" s="1006">
        <v>594890.31999999995</v>
      </c>
      <c r="I43" s="1006">
        <v>452976.14</v>
      </c>
      <c r="J43" s="1006">
        <v>418043.38</v>
      </c>
      <c r="K43" s="1006">
        <v>571089.76</v>
      </c>
      <c r="L43" s="1006">
        <v>346932.44</v>
      </c>
      <c r="M43" s="1006">
        <v>444074.67</v>
      </c>
      <c r="N43" s="1006">
        <v>5660279.7700000005</v>
      </c>
      <c r="O43" s="268"/>
      <c r="P43" s="333"/>
    </row>
    <row r="44" spans="1:18">
      <c r="A44" s="322" t="s">
        <v>520</v>
      </c>
      <c r="B44" s="1006">
        <v>54000</v>
      </c>
      <c r="C44" s="1006">
        <v>26000</v>
      </c>
      <c r="D44" s="1006">
        <v>177000</v>
      </c>
      <c r="E44" s="1006">
        <v>39080</v>
      </c>
      <c r="F44" s="1006">
        <v>60505</v>
      </c>
      <c r="G44" s="1006">
        <v>35000</v>
      </c>
      <c r="H44" s="1006">
        <v>27000</v>
      </c>
      <c r="I44" s="1006">
        <v>25000</v>
      </c>
      <c r="J44" s="1006">
        <v>49000</v>
      </c>
      <c r="K44" s="1006">
        <v>538044.55000000005</v>
      </c>
      <c r="L44" s="1006">
        <v>280000</v>
      </c>
      <c r="M44" s="1006">
        <v>30000</v>
      </c>
      <c r="N44" s="1006">
        <v>1340629.55</v>
      </c>
      <c r="O44" s="214"/>
      <c r="P44" s="332"/>
    </row>
    <row r="45" spans="1:18">
      <c r="A45" s="322" t="s">
        <v>521</v>
      </c>
      <c r="B45" s="1006">
        <v>0</v>
      </c>
      <c r="C45" s="1006">
        <v>0</v>
      </c>
      <c r="D45" s="1006">
        <v>0</v>
      </c>
      <c r="E45" s="1006">
        <v>0</v>
      </c>
      <c r="F45" s="1006">
        <v>0</v>
      </c>
      <c r="G45" s="1006">
        <v>0</v>
      </c>
      <c r="H45" s="1006">
        <v>0</v>
      </c>
      <c r="I45" s="1006">
        <v>0</v>
      </c>
      <c r="J45" s="1006">
        <v>0</v>
      </c>
      <c r="K45" s="1006">
        <v>0</v>
      </c>
      <c r="L45" s="1006">
        <v>0</v>
      </c>
      <c r="M45" s="1006">
        <v>0</v>
      </c>
      <c r="N45" s="1006">
        <v>0</v>
      </c>
    </row>
    <row r="46" spans="1:18">
      <c r="A46" s="322" t="s">
        <v>522</v>
      </c>
      <c r="B46" s="1006">
        <v>607465.89999999991</v>
      </c>
      <c r="C46" s="1006">
        <v>1153595.3699999999</v>
      </c>
      <c r="D46" s="1006">
        <v>2141728.2800000003</v>
      </c>
      <c r="E46" s="1006">
        <v>1152691.8599999999</v>
      </c>
      <c r="F46" s="1006">
        <v>2187620.31</v>
      </c>
      <c r="G46" s="1006">
        <v>962150.83999999985</v>
      </c>
      <c r="H46" s="1006">
        <v>1952906.21</v>
      </c>
      <c r="I46" s="1006">
        <v>1418990.31</v>
      </c>
      <c r="J46" s="1006">
        <v>1588899.01</v>
      </c>
      <c r="K46" s="1006">
        <v>2391807.62</v>
      </c>
      <c r="L46" s="1006">
        <v>2292356.5799999996</v>
      </c>
      <c r="M46" s="1006">
        <v>4853241.05</v>
      </c>
      <c r="N46" s="1006">
        <v>22703453.34</v>
      </c>
      <c r="R46" s="214"/>
    </row>
    <row r="47" spans="1:18">
      <c r="A47" s="320" t="s">
        <v>288</v>
      </c>
      <c r="B47" s="1004">
        <v>19744388.18</v>
      </c>
      <c r="C47" s="1004">
        <v>20719348.939999998</v>
      </c>
      <c r="D47" s="1004">
        <v>19749375.039999999</v>
      </c>
      <c r="E47" s="1004">
        <v>21370731.129999999</v>
      </c>
      <c r="F47" s="1004">
        <v>36416423.869999997</v>
      </c>
      <c r="G47" s="1004">
        <v>20755561.920000002</v>
      </c>
      <c r="H47" s="1004">
        <v>30015015.369999997</v>
      </c>
      <c r="I47" s="1004">
        <v>21761551.289999999</v>
      </c>
      <c r="J47" s="1004">
        <v>22613581.52</v>
      </c>
      <c r="K47" s="1004">
        <v>19451380.52</v>
      </c>
      <c r="L47" s="1004">
        <v>19125699.09</v>
      </c>
      <c r="M47" s="1004">
        <v>20196616.719999999</v>
      </c>
      <c r="N47" s="1004">
        <v>271919673.59000003</v>
      </c>
    </row>
    <row r="48" spans="1:18" s="182" customFormat="1">
      <c r="A48" s="321" t="s">
        <v>289</v>
      </c>
      <c r="B48" s="1005">
        <v>15857311.720000001</v>
      </c>
      <c r="C48" s="1005">
        <v>15875499.75</v>
      </c>
      <c r="D48" s="1005">
        <v>15849117.199999999</v>
      </c>
      <c r="E48" s="1005">
        <v>17834817.899999999</v>
      </c>
      <c r="F48" s="1005">
        <v>31758696.760000002</v>
      </c>
      <c r="G48" s="1005">
        <v>16895197.870000001</v>
      </c>
      <c r="H48" s="1005">
        <v>25785980.84</v>
      </c>
      <c r="I48" s="1005">
        <v>19037239.739999998</v>
      </c>
      <c r="J48" s="1005">
        <v>19616549.07</v>
      </c>
      <c r="K48" s="1005">
        <v>16505659.140000001</v>
      </c>
      <c r="L48" s="1005">
        <v>14742700.689999999</v>
      </c>
      <c r="M48" s="1005">
        <v>16171893.640000001</v>
      </c>
      <c r="N48" s="1005">
        <v>225930664.31999999</v>
      </c>
    </row>
    <row r="49" spans="1:18">
      <c r="A49" s="322" t="s">
        <v>523</v>
      </c>
      <c r="B49" s="1006">
        <v>15857311.720000001</v>
      </c>
      <c r="C49" s="1006">
        <v>15875499.75</v>
      </c>
      <c r="D49" s="1006">
        <v>15849117.199999999</v>
      </c>
      <c r="E49" s="1006">
        <v>17834817.899999999</v>
      </c>
      <c r="F49" s="1006">
        <v>31758696.760000002</v>
      </c>
      <c r="G49" s="1006">
        <v>16895197.870000001</v>
      </c>
      <c r="H49" s="1006">
        <v>25785980.84</v>
      </c>
      <c r="I49" s="1006">
        <v>19037239.739999998</v>
      </c>
      <c r="J49" s="1006">
        <v>19616549.07</v>
      </c>
      <c r="K49" s="1006">
        <v>16505659.140000001</v>
      </c>
      <c r="L49" s="1006">
        <v>14742700.689999999</v>
      </c>
      <c r="M49" s="1006">
        <v>16171893.640000001</v>
      </c>
      <c r="N49" s="1006">
        <v>225930664.31999999</v>
      </c>
    </row>
    <row r="50" spans="1:18" s="182" customFormat="1">
      <c r="A50" s="321" t="s">
        <v>279</v>
      </c>
      <c r="B50" s="1005">
        <v>125899.95</v>
      </c>
      <c r="C50" s="1005">
        <v>152071.41</v>
      </c>
      <c r="D50" s="1005">
        <v>317716.32</v>
      </c>
      <c r="E50" s="1005">
        <v>136192.54999999999</v>
      </c>
      <c r="F50" s="1005">
        <v>150407.9</v>
      </c>
      <c r="G50" s="1005">
        <v>174943.96</v>
      </c>
      <c r="H50" s="1005">
        <v>179491.64</v>
      </c>
      <c r="I50" s="1005">
        <v>183554.14</v>
      </c>
      <c r="J50" s="1005">
        <v>132841.76999999999</v>
      </c>
      <c r="K50" s="1005">
        <v>149487.16</v>
      </c>
      <c r="L50" s="1005">
        <v>136561.07</v>
      </c>
      <c r="M50" s="1005">
        <v>141376.85</v>
      </c>
      <c r="N50" s="1005">
        <v>1980544.7200000002</v>
      </c>
      <c r="R50" s="268"/>
    </row>
    <row r="51" spans="1:18">
      <c r="A51" s="322" t="s">
        <v>524</v>
      </c>
      <c r="B51" s="1006">
        <v>0</v>
      </c>
      <c r="C51" s="1006">
        <v>0</v>
      </c>
      <c r="D51" s="1006">
        <v>0</v>
      </c>
      <c r="E51" s="1006">
        <v>0</v>
      </c>
      <c r="F51" s="1006">
        <v>0</v>
      </c>
      <c r="G51" s="1006">
        <v>0</v>
      </c>
      <c r="H51" s="1006">
        <v>0</v>
      </c>
      <c r="I51" s="1006">
        <v>0</v>
      </c>
      <c r="J51" s="1006">
        <v>0</v>
      </c>
      <c r="K51" s="1006">
        <v>0</v>
      </c>
      <c r="L51" s="1006">
        <v>0</v>
      </c>
      <c r="M51" s="1006">
        <v>0</v>
      </c>
      <c r="N51" s="1006">
        <v>0</v>
      </c>
      <c r="O51" s="214"/>
    </row>
    <row r="52" spans="1:18" s="182" customFormat="1">
      <c r="A52" s="322" t="s">
        <v>525</v>
      </c>
      <c r="B52" s="1006">
        <v>0</v>
      </c>
      <c r="C52" s="1006">
        <v>0</v>
      </c>
      <c r="D52" s="1006">
        <v>0</v>
      </c>
      <c r="E52" s="1006">
        <v>0</v>
      </c>
      <c r="F52" s="1006">
        <v>0</v>
      </c>
      <c r="G52" s="1006">
        <v>0</v>
      </c>
      <c r="H52" s="1006">
        <v>0</v>
      </c>
      <c r="I52" s="1006">
        <v>0</v>
      </c>
      <c r="J52" s="1006">
        <v>0</v>
      </c>
      <c r="K52" s="1006">
        <v>0</v>
      </c>
      <c r="L52" s="1006">
        <v>0</v>
      </c>
      <c r="M52" s="1006">
        <v>0</v>
      </c>
      <c r="N52" s="1006">
        <v>0</v>
      </c>
    </row>
    <row r="53" spans="1:18">
      <c r="A53" s="322" t="s">
        <v>526</v>
      </c>
      <c r="B53" s="1006">
        <v>0</v>
      </c>
      <c r="C53" s="1006">
        <v>0</v>
      </c>
      <c r="D53" s="1006">
        <v>0</v>
      </c>
      <c r="E53" s="1006">
        <v>0</v>
      </c>
      <c r="F53" s="1006">
        <v>0</v>
      </c>
      <c r="G53" s="1006">
        <v>0</v>
      </c>
      <c r="H53" s="1006">
        <v>0</v>
      </c>
      <c r="I53" s="1006">
        <v>0</v>
      </c>
      <c r="J53" s="1006">
        <v>0</v>
      </c>
      <c r="K53" s="1006">
        <v>0</v>
      </c>
      <c r="L53" s="1006">
        <v>0</v>
      </c>
      <c r="M53" s="1006">
        <v>0</v>
      </c>
      <c r="N53" s="1006">
        <v>0</v>
      </c>
    </row>
    <row r="54" spans="1:18">
      <c r="A54" s="322" t="s">
        <v>527</v>
      </c>
      <c r="B54" s="1006">
        <v>0</v>
      </c>
      <c r="C54" s="1006">
        <v>0</v>
      </c>
      <c r="D54" s="1006">
        <v>0</v>
      </c>
      <c r="E54" s="1006">
        <v>0</v>
      </c>
      <c r="F54" s="1006">
        <v>0</v>
      </c>
      <c r="G54" s="1006">
        <v>0</v>
      </c>
      <c r="H54" s="1006">
        <v>0</v>
      </c>
      <c r="I54" s="1006">
        <v>0</v>
      </c>
      <c r="J54" s="1006">
        <v>0</v>
      </c>
      <c r="K54" s="1006">
        <v>0</v>
      </c>
      <c r="L54" s="1006">
        <v>0</v>
      </c>
      <c r="M54" s="1006">
        <v>0</v>
      </c>
      <c r="N54" s="1006">
        <v>0</v>
      </c>
    </row>
    <row r="55" spans="1:18">
      <c r="A55" s="322" t="s">
        <v>528</v>
      </c>
      <c r="B55" s="1006">
        <v>0</v>
      </c>
      <c r="C55" s="1006">
        <v>0</v>
      </c>
      <c r="D55" s="1006">
        <v>0</v>
      </c>
      <c r="E55" s="1006">
        <v>0</v>
      </c>
      <c r="F55" s="1006">
        <v>0</v>
      </c>
      <c r="G55" s="1006">
        <v>0</v>
      </c>
      <c r="H55" s="1006">
        <v>0</v>
      </c>
      <c r="I55" s="1006">
        <v>0</v>
      </c>
      <c r="J55" s="1006">
        <v>0</v>
      </c>
      <c r="K55" s="1006">
        <v>0</v>
      </c>
      <c r="L55" s="1006">
        <v>0</v>
      </c>
      <c r="M55" s="1006">
        <v>0</v>
      </c>
      <c r="N55" s="1006">
        <v>0</v>
      </c>
    </row>
    <row r="56" spans="1:18">
      <c r="A56" s="322" t="s">
        <v>529</v>
      </c>
      <c r="B56" s="1006">
        <v>125899.95</v>
      </c>
      <c r="C56" s="1006">
        <v>152071.41</v>
      </c>
      <c r="D56" s="1006">
        <v>317716.32</v>
      </c>
      <c r="E56" s="1006">
        <v>136192.54999999999</v>
      </c>
      <c r="F56" s="1006">
        <v>150407.9</v>
      </c>
      <c r="G56" s="1006">
        <v>174943.96</v>
      </c>
      <c r="H56" s="1006">
        <v>179491.64</v>
      </c>
      <c r="I56" s="1006">
        <v>183554.14</v>
      </c>
      <c r="J56" s="1006">
        <v>132841.76999999999</v>
      </c>
      <c r="K56" s="1006">
        <v>149487.16</v>
      </c>
      <c r="L56" s="1006">
        <v>136561.07</v>
      </c>
      <c r="M56" s="1006">
        <v>141376.85</v>
      </c>
      <c r="N56" s="1006">
        <v>1980544.7200000002</v>
      </c>
    </row>
    <row r="57" spans="1:18">
      <c r="A57" s="322" t="s">
        <v>530</v>
      </c>
      <c r="B57" s="1006">
        <v>0</v>
      </c>
      <c r="C57" s="1006">
        <v>0</v>
      </c>
      <c r="D57" s="1006">
        <v>0</v>
      </c>
      <c r="E57" s="1006">
        <v>0</v>
      </c>
      <c r="F57" s="1006">
        <v>0</v>
      </c>
      <c r="G57" s="1006">
        <v>0</v>
      </c>
      <c r="H57" s="1006">
        <v>0</v>
      </c>
      <c r="I57" s="1006">
        <v>0</v>
      </c>
      <c r="J57" s="1006">
        <v>0</v>
      </c>
      <c r="K57" s="1006">
        <v>0</v>
      </c>
      <c r="L57" s="1006">
        <v>0</v>
      </c>
      <c r="M57" s="1006">
        <v>0</v>
      </c>
      <c r="N57" s="1006">
        <v>0</v>
      </c>
    </row>
    <row r="58" spans="1:18">
      <c r="A58" s="322" t="s">
        <v>513</v>
      </c>
      <c r="B58" s="1006">
        <v>0</v>
      </c>
      <c r="C58" s="1006">
        <v>0</v>
      </c>
      <c r="D58" s="1006">
        <v>0</v>
      </c>
      <c r="E58" s="1006">
        <v>0</v>
      </c>
      <c r="F58" s="1006">
        <v>0</v>
      </c>
      <c r="G58" s="1006">
        <v>0</v>
      </c>
      <c r="H58" s="1006">
        <v>0</v>
      </c>
      <c r="I58" s="1006">
        <v>0</v>
      </c>
      <c r="J58" s="1006">
        <v>0</v>
      </c>
      <c r="K58" s="1006">
        <v>0</v>
      </c>
      <c r="L58" s="1006">
        <v>0</v>
      </c>
      <c r="M58" s="1006">
        <v>0</v>
      </c>
      <c r="N58" s="1006">
        <v>0</v>
      </c>
      <c r="O58" s="77"/>
    </row>
    <row r="59" spans="1:18">
      <c r="A59" s="321" t="s">
        <v>4</v>
      </c>
      <c r="B59" s="1005">
        <v>3189103.1399999997</v>
      </c>
      <c r="C59" s="1005">
        <v>4032671.4699999997</v>
      </c>
      <c r="D59" s="1005">
        <v>2639683.69</v>
      </c>
      <c r="E59" s="1005">
        <v>2679732.1800000002</v>
      </c>
      <c r="F59" s="1005">
        <v>2721219.3699999996</v>
      </c>
      <c r="G59" s="1005">
        <v>2856240.0599999996</v>
      </c>
      <c r="H59" s="1005">
        <v>2622670.2200000002</v>
      </c>
      <c r="I59" s="1005">
        <v>1740757.83</v>
      </c>
      <c r="J59" s="1005">
        <v>1854936.88</v>
      </c>
      <c r="K59" s="1005">
        <v>1513000.47</v>
      </c>
      <c r="L59" s="1005">
        <v>2714333.9699999997</v>
      </c>
      <c r="M59" s="1005">
        <v>2746799.4899999998</v>
      </c>
      <c r="N59" s="1005">
        <v>31311148.769999988</v>
      </c>
      <c r="O59" s="77"/>
    </row>
    <row r="60" spans="1:18">
      <c r="A60" s="322" t="s">
        <v>531</v>
      </c>
      <c r="B60" s="1006">
        <v>914410.32</v>
      </c>
      <c r="C60" s="1006">
        <v>1238994.46</v>
      </c>
      <c r="D60" s="1006">
        <v>1673554.26</v>
      </c>
      <c r="E60" s="1006">
        <v>1917331.58</v>
      </c>
      <c r="F60" s="1006">
        <v>1572507.16</v>
      </c>
      <c r="G60" s="1006">
        <v>2168986.63</v>
      </c>
      <c r="H60" s="1006">
        <v>1903359.79</v>
      </c>
      <c r="I60" s="1006">
        <v>1034000.85</v>
      </c>
      <c r="J60" s="1006">
        <v>1211698.78</v>
      </c>
      <c r="K60" s="1006">
        <v>892266.83</v>
      </c>
      <c r="L60" s="1006">
        <v>1420478.52</v>
      </c>
      <c r="M60" s="1006">
        <v>1557564.64</v>
      </c>
      <c r="N60" s="1006">
        <v>17505153.819999997</v>
      </c>
      <c r="O60" s="77"/>
    </row>
    <row r="61" spans="1:18">
      <c r="A61" s="322" t="s">
        <v>532</v>
      </c>
      <c r="B61" s="1006">
        <v>1695400</v>
      </c>
      <c r="C61" s="1006">
        <v>1961600</v>
      </c>
      <c r="D61" s="1006">
        <v>296800</v>
      </c>
      <c r="E61" s="1006">
        <v>180500</v>
      </c>
      <c r="F61" s="1006">
        <v>114700</v>
      </c>
      <c r="G61" s="1006">
        <v>131200</v>
      </c>
      <c r="H61" s="1006">
        <v>116900</v>
      </c>
      <c r="I61" s="1006">
        <v>79000</v>
      </c>
      <c r="J61" s="1006">
        <v>72100</v>
      </c>
      <c r="K61" s="1006">
        <v>63200</v>
      </c>
      <c r="L61" s="1006">
        <v>461500</v>
      </c>
      <c r="M61" s="1006">
        <v>605800</v>
      </c>
      <c r="N61" s="1006">
        <v>5778700</v>
      </c>
    </row>
    <row r="62" spans="1:18">
      <c r="A62" s="322" t="s">
        <v>546</v>
      </c>
      <c r="B62" s="1006">
        <v>0</v>
      </c>
      <c r="C62" s="1006">
        <v>0</v>
      </c>
      <c r="D62" s="1006">
        <v>0</v>
      </c>
      <c r="E62" s="1006">
        <v>0</v>
      </c>
      <c r="F62" s="1006">
        <v>0</v>
      </c>
      <c r="G62" s="1006">
        <v>0</v>
      </c>
      <c r="H62" s="1006">
        <v>0</v>
      </c>
      <c r="I62" s="1006">
        <v>0</v>
      </c>
      <c r="J62" s="1006">
        <v>0</v>
      </c>
      <c r="K62" s="1006">
        <v>0</v>
      </c>
      <c r="L62" s="1006">
        <v>0</v>
      </c>
      <c r="M62" s="1006">
        <v>0</v>
      </c>
      <c r="N62" s="1006">
        <v>0</v>
      </c>
    </row>
    <row r="63" spans="1:18">
      <c r="A63" s="322" t="s">
        <v>533</v>
      </c>
      <c r="B63" s="1006">
        <v>579292.82000000007</v>
      </c>
      <c r="C63" s="1006">
        <v>832077.01</v>
      </c>
      <c r="D63" s="1006">
        <v>669329.42999999993</v>
      </c>
      <c r="E63" s="1006">
        <v>577782.69999999995</v>
      </c>
      <c r="F63" s="1006">
        <v>1033971.33</v>
      </c>
      <c r="G63" s="1006">
        <v>556053.42999999993</v>
      </c>
      <c r="H63" s="1006">
        <v>602380.43000000005</v>
      </c>
      <c r="I63" s="1006">
        <v>627756.98</v>
      </c>
      <c r="J63" s="1006">
        <v>571138.1</v>
      </c>
      <c r="K63" s="1006">
        <v>557533.64</v>
      </c>
      <c r="L63" s="1006">
        <v>832224.2</v>
      </c>
      <c r="M63" s="1006">
        <v>583434.85</v>
      </c>
      <c r="N63" s="1006">
        <v>8022974.9199999981</v>
      </c>
    </row>
    <row r="64" spans="1:18">
      <c r="A64" s="322" t="s">
        <v>534</v>
      </c>
      <c r="B64" s="1006">
        <v>0</v>
      </c>
      <c r="C64" s="1006">
        <v>0</v>
      </c>
      <c r="D64" s="1006">
        <v>0</v>
      </c>
      <c r="E64" s="1006">
        <v>4117.8999999999996</v>
      </c>
      <c r="F64" s="1006">
        <v>40.880000000000003</v>
      </c>
      <c r="G64" s="1006">
        <v>0</v>
      </c>
      <c r="H64" s="1006">
        <v>30</v>
      </c>
      <c r="I64" s="1006">
        <v>0</v>
      </c>
      <c r="J64" s="1006">
        <v>0</v>
      </c>
      <c r="K64" s="1006">
        <v>0</v>
      </c>
      <c r="L64" s="1006">
        <v>131.25</v>
      </c>
      <c r="M64" s="1006">
        <v>0</v>
      </c>
      <c r="N64" s="1006">
        <v>4320.03</v>
      </c>
    </row>
    <row r="65" spans="1:14">
      <c r="A65" s="321" t="s">
        <v>280</v>
      </c>
      <c r="B65" s="1005">
        <v>572073.37</v>
      </c>
      <c r="C65" s="1006">
        <v>659106.31000000006</v>
      </c>
      <c r="D65" s="1006">
        <v>942857.83</v>
      </c>
      <c r="E65" s="1006">
        <v>719988.5</v>
      </c>
      <c r="F65" s="1006">
        <v>1786099.8399999996</v>
      </c>
      <c r="G65" s="1006">
        <v>829180.02999999991</v>
      </c>
      <c r="H65" s="1006">
        <v>1426872.67</v>
      </c>
      <c r="I65" s="1006">
        <v>799999.58000000007</v>
      </c>
      <c r="J65" s="1006">
        <v>1009253.8</v>
      </c>
      <c r="K65" s="1006">
        <v>1283233.7500000002</v>
      </c>
      <c r="L65" s="1006">
        <v>1532103.36</v>
      </c>
      <c r="M65" s="1006">
        <v>1136546.74</v>
      </c>
      <c r="N65" s="1006">
        <v>12697315.779999999</v>
      </c>
    </row>
    <row r="66" spans="1:14">
      <c r="A66" s="320" t="s">
        <v>281</v>
      </c>
      <c r="B66" s="1004">
        <v>0</v>
      </c>
      <c r="C66" s="1004">
        <v>0</v>
      </c>
      <c r="D66" s="1004">
        <v>0</v>
      </c>
      <c r="E66" s="1004">
        <v>0</v>
      </c>
      <c r="F66" s="1004">
        <v>0</v>
      </c>
      <c r="G66" s="1004">
        <v>0</v>
      </c>
      <c r="H66" s="1004">
        <v>0</v>
      </c>
      <c r="I66" s="1004">
        <v>0</v>
      </c>
      <c r="J66" s="1004">
        <v>0</v>
      </c>
      <c r="K66" s="1004">
        <v>0</v>
      </c>
      <c r="L66" s="1004">
        <v>0</v>
      </c>
      <c r="M66" s="1004">
        <v>0</v>
      </c>
      <c r="N66" s="1004">
        <v>0</v>
      </c>
    </row>
    <row r="67" spans="1:14" s="182" customFormat="1">
      <c r="A67" s="322" t="s">
        <v>535</v>
      </c>
      <c r="B67" s="1006">
        <v>0</v>
      </c>
      <c r="C67" s="1006">
        <v>0</v>
      </c>
      <c r="D67" s="1006">
        <v>0</v>
      </c>
      <c r="E67" s="1006">
        <v>0</v>
      </c>
      <c r="F67" s="1006">
        <v>0</v>
      </c>
      <c r="G67" s="1006">
        <v>0</v>
      </c>
      <c r="H67" s="1006">
        <v>0</v>
      </c>
      <c r="I67" s="1006">
        <v>0</v>
      </c>
      <c r="J67" s="1006">
        <v>0</v>
      </c>
      <c r="K67" s="1006">
        <v>0</v>
      </c>
      <c r="L67" s="1006">
        <v>0</v>
      </c>
      <c r="M67" s="1006">
        <v>0</v>
      </c>
      <c r="N67" s="1006">
        <v>0</v>
      </c>
    </row>
    <row r="68" spans="1:14">
      <c r="A68" s="322" t="s">
        <v>513</v>
      </c>
      <c r="B68" s="1006">
        <v>0</v>
      </c>
      <c r="C68" s="1006">
        <v>0</v>
      </c>
      <c r="D68" s="1006">
        <v>0</v>
      </c>
      <c r="E68" s="1006">
        <v>0</v>
      </c>
      <c r="F68" s="1006">
        <v>0</v>
      </c>
      <c r="G68" s="1006">
        <v>0</v>
      </c>
      <c r="H68" s="1006">
        <v>0</v>
      </c>
      <c r="I68" s="1006">
        <v>0</v>
      </c>
      <c r="J68" s="1006">
        <v>0</v>
      </c>
      <c r="K68" s="1006">
        <v>0</v>
      </c>
      <c r="L68" s="1006">
        <v>0</v>
      </c>
      <c r="M68" s="1006">
        <v>0</v>
      </c>
      <c r="N68" s="1006">
        <v>0</v>
      </c>
    </row>
    <row r="69" spans="1:14">
      <c r="A69" s="320" t="s">
        <v>282</v>
      </c>
      <c r="B69" s="1004">
        <v>72704.56</v>
      </c>
      <c r="C69" s="1004">
        <v>40395.910000000003</v>
      </c>
      <c r="D69" s="1004">
        <v>129026.44</v>
      </c>
      <c r="E69" s="1004">
        <v>166418.44</v>
      </c>
      <c r="F69" s="1004">
        <v>121170.25</v>
      </c>
      <c r="G69" s="1004">
        <v>218036.37</v>
      </c>
      <c r="H69" s="1004">
        <v>208581.38</v>
      </c>
      <c r="I69" s="1004">
        <v>110094.44</v>
      </c>
      <c r="J69" s="1004">
        <v>83506.13</v>
      </c>
      <c r="K69" s="1004">
        <v>75073.25</v>
      </c>
      <c r="L69" s="1004">
        <v>122212.09</v>
      </c>
      <c r="M69" s="1004">
        <v>121339.18</v>
      </c>
      <c r="N69" s="1004">
        <v>1468558.44</v>
      </c>
    </row>
    <row r="70" spans="1:14">
      <c r="A70" s="322" t="s">
        <v>536</v>
      </c>
      <c r="B70" s="1006">
        <v>72704.56</v>
      </c>
      <c r="C70" s="1006">
        <v>40395.910000000003</v>
      </c>
      <c r="D70" s="1006">
        <v>129026.44</v>
      </c>
      <c r="E70" s="1006">
        <v>166418.44</v>
      </c>
      <c r="F70" s="1006">
        <v>121170.25</v>
      </c>
      <c r="G70" s="1006">
        <v>218036.37</v>
      </c>
      <c r="H70" s="1006">
        <v>208581.38</v>
      </c>
      <c r="I70" s="1006">
        <v>110094.44</v>
      </c>
      <c r="J70" s="1006">
        <v>83506.13</v>
      </c>
      <c r="K70" s="1006">
        <v>75073.25</v>
      </c>
      <c r="L70" s="1006">
        <v>122212.09</v>
      </c>
      <c r="M70" s="1006">
        <v>121339.18</v>
      </c>
      <c r="N70" s="1006">
        <v>1468558.44</v>
      </c>
    </row>
    <row r="71" spans="1:14" s="182" customFormat="1">
      <c r="A71" s="320" t="s">
        <v>283</v>
      </c>
      <c r="B71" s="1004">
        <v>142271</v>
      </c>
      <c r="C71" s="1004">
        <v>129875</v>
      </c>
      <c r="D71" s="1004">
        <v>142217</v>
      </c>
      <c r="E71" s="1004">
        <v>136786</v>
      </c>
      <c r="F71" s="1004">
        <v>136218</v>
      </c>
      <c r="G71" s="1004">
        <v>120040</v>
      </c>
      <c r="H71" s="1004">
        <v>150490</v>
      </c>
      <c r="I71" s="1004">
        <v>131970</v>
      </c>
      <c r="J71" s="1004">
        <v>147796</v>
      </c>
      <c r="K71" s="1004">
        <v>122975</v>
      </c>
      <c r="L71" s="1004">
        <v>116137</v>
      </c>
      <c r="M71" s="1004">
        <v>112190</v>
      </c>
      <c r="N71" s="1004">
        <v>1588965</v>
      </c>
    </row>
    <row r="72" spans="1:14">
      <c r="A72" s="322" t="s">
        <v>537</v>
      </c>
      <c r="B72" s="1006">
        <v>0</v>
      </c>
      <c r="C72" s="1006">
        <v>0</v>
      </c>
      <c r="D72" s="1006">
        <v>0</v>
      </c>
      <c r="E72" s="1006">
        <v>0</v>
      </c>
      <c r="F72" s="1006">
        <v>0</v>
      </c>
      <c r="G72" s="1006">
        <v>0</v>
      </c>
      <c r="H72" s="1006">
        <v>0</v>
      </c>
      <c r="I72" s="1006">
        <v>0</v>
      </c>
      <c r="J72" s="1006">
        <v>0</v>
      </c>
      <c r="K72" s="1006">
        <v>0</v>
      </c>
      <c r="L72" s="1006">
        <v>0</v>
      </c>
      <c r="M72" s="1006">
        <v>0</v>
      </c>
      <c r="N72" s="1006">
        <v>0</v>
      </c>
    </row>
    <row r="73" spans="1:14">
      <c r="A73" s="322" t="s">
        <v>538</v>
      </c>
      <c r="B73" s="1006">
        <v>0</v>
      </c>
      <c r="C73" s="1006">
        <v>0</v>
      </c>
      <c r="D73" s="1006">
        <v>0</v>
      </c>
      <c r="E73" s="1006">
        <v>0</v>
      </c>
      <c r="F73" s="1006">
        <v>0</v>
      </c>
      <c r="G73" s="1006">
        <v>0</v>
      </c>
      <c r="H73" s="1006">
        <v>0</v>
      </c>
      <c r="I73" s="1006">
        <v>0</v>
      </c>
      <c r="J73" s="1006">
        <v>0</v>
      </c>
      <c r="K73" s="1006">
        <v>0</v>
      </c>
      <c r="L73" s="1006">
        <v>0</v>
      </c>
      <c r="M73" s="1006">
        <v>0</v>
      </c>
      <c r="N73" s="1006">
        <v>0</v>
      </c>
    </row>
    <row r="74" spans="1:14">
      <c r="A74" s="322" t="s">
        <v>290</v>
      </c>
      <c r="B74" s="1006">
        <v>142271</v>
      </c>
      <c r="C74" s="1006">
        <v>129875</v>
      </c>
      <c r="D74" s="1006">
        <v>142217</v>
      </c>
      <c r="E74" s="1006">
        <v>136786</v>
      </c>
      <c r="F74" s="1006">
        <v>136218</v>
      </c>
      <c r="G74" s="1006">
        <v>120040</v>
      </c>
      <c r="H74" s="1006">
        <v>150490</v>
      </c>
      <c r="I74" s="1006">
        <v>131970</v>
      </c>
      <c r="J74" s="1006">
        <v>147796</v>
      </c>
      <c r="K74" s="1006">
        <v>122975</v>
      </c>
      <c r="L74" s="1006">
        <v>116137</v>
      </c>
      <c r="M74" s="1006">
        <v>112190</v>
      </c>
      <c r="N74" s="1006">
        <v>1588965</v>
      </c>
    </row>
    <row r="75" spans="1:14">
      <c r="A75" s="322" t="s">
        <v>539</v>
      </c>
      <c r="B75" s="1006">
        <v>0</v>
      </c>
      <c r="C75" s="1006">
        <v>0</v>
      </c>
      <c r="D75" s="1006">
        <v>0</v>
      </c>
      <c r="E75" s="1006">
        <v>0</v>
      </c>
      <c r="F75" s="1006">
        <v>0</v>
      </c>
      <c r="G75" s="1006">
        <v>0</v>
      </c>
      <c r="H75" s="1006">
        <v>0</v>
      </c>
      <c r="I75" s="1006">
        <v>0</v>
      </c>
      <c r="J75" s="1006">
        <v>0</v>
      </c>
      <c r="K75" s="1006">
        <v>0</v>
      </c>
      <c r="L75" s="1006">
        <v>0</v>
      </c>
      <c r="M75" s="1006">
        <v>0</v>
      </c>
      <c r="N75" s="1006">
        <v>0</v>
      </c>
    </row>
    <row r="76" spans="1:14">
      <c r="A76" s="320" t="s">
        <v>291</v>
      </c>
      <c r="B76" s="1004">
        <v>5577</v>
      </c>
      <c r="C76" s="1004">
        <v>142.34</v>
      </c>
      <c r="D76" s="1004">
        <v>16378.46</v>
      </c>
      <c r="E76" s="1004">
        <v>82438.649999999994</v>
      </c>
      <c r="F76" s="1004">
        <v>708.4</v>
      </c>
      <c r="G76" s="1004">
        <v>151498.37</v>
      </c>
      <c r="H76" s="1004">
        <v>121.31</v>
      </c>
      <c r="I76" s="1004">
        <v>317449.77</v>
      </c>
      <c r="J76" s="1004">
        <v>124158.64</v>
      </c>
      <c r="K76" s="1004">
        <v>134.69999999999999</v>
      </c>
      <c r="L76" s="1004">
        <v>300203.09999999998</v>
      </c>
      <c r="M76" s="1004">
        <v>374953.62</v>
      </c>
      <c r="N76" s="1004">
        <v>1373764.3599999999</v>
      </c>
    </row>
    <row r="77" spans="1:14">
      <c r="A77" s="322" t="s">
        <v>540</v>
      </c>
      <c r="B77" s="1006">
        <v>0</v>
      </c>
      <c r="C77" s="1006">
        <v>0</v>
      </c>
      <c r="D77" s="1006">
        <v>0</v>
      </c>
      <c r="E77" s="1006">
        <v>0</v>
      </c>
      <c r="F77" s="1006">
        <v>0</v>
      </c>
      <c r="G77" s="1006">
        <v>0</v>
      </c>
      <c r="H77" s="1006">
        <v>0</v>
      </c>
      <c r="I77" s="1006">
        <v>0</v>
      </c>
      <c r="J77" s="1006">
        <v>0</v>
      </c>
      <c r="K77" s="1006">
        <v>0</v>
      </c>
      <c r="L77" s="1006">
        <v>0</v>
      </c>
      <c r="M77" s="1006">
        <v>0</v>
      </c>
      <c r="N77" s="1006">
        <v>0</v>
      </c>
    </row>
    <row r="78" spans="1:14">
      <c r="A78" s="322" t="s">
        <v>420</v>
      </c>
      <c r="B78" s="1006">
        <v>0</v>
      </c>
      <c r="C78" s="1006">
        <v>0</v>
      </c>
      <c r="D78" s="1006">
        <v>15000</v>
      </c>
      <c r="E78" s="1006">
        <v>82110</v>
      </c>
      <c r="F78" s="1006">
        <v>0</v>
      </c>
      <c r="G78" s="1006">
        <v>150535</v>
      </c>
      <c r="H78" s="1006">
        <v>0</v>
      </c>
      <c r="I78" s="1006">
        <v>317278</v>
      </c>
      <c r="J78" s="1006">
        <v>123165</v>
      </c>
      <c r="K78" s="1006">
        <v>0</v>
      </c>
      <c r="L78" s="1006">
        <v>300000</v>
      </c>
      <c r="M78" s="1006">
        <v>348927.04</v>
      </c>
      <c r="N78" s="1006">
        <v>1337015.04</v>
      </c>
    </row>
    <row r="79" spans="1:14">
      <c r="A79" s="323" t="s">
        <v>541</v>
      </c>
      <c r="B79" s="1006">
        <v>94.5</v>
      </c>
      <c r="C79" s="1006">
        <v>142.34</v>
      </c>
      <c r="D79" s="1006">
        <v>1378.46</v>
      </c>
      <c r="E79" s="1006">
        <v>328.65</v>
      </c>
      <c r="F79" s="1006">
        <v>108.4</v>
      </c>
      <c r="G79" s="1006">
        <v>963.37</v>
      </c>
      <c r="H79" s="1006">
        <v>121.31</v>
      </c>
      <c r="I79" s="1006">
        <v>121.77</v>
      </c>
      <c r="J79" s="1006">
        <v>685.76</v>
      </c>
      <c r="K79" s="1006">
        <v>134.69999999999999</v>
      </c>
      <c r="L79" s="1006">
        <v>203.1</v>
      </c>
      <c r="M79" s="1006">
        <v>707.4</v>
      </c>
      <c r="N79" s="1006">
        <v>4989.7599999999993</v>
      </c>
    </row>
    <row r="80" spans="1:14">
      <c r="A80" s="322" t="s">
        <v>542</v>
      </c>
      <c r="B80" s="1006">
        <v>0</v>
      </c>
      <c r="C80" s="1006">
        <v>0</v>
      </c>
      <c r="D80" s="1006">
        <v>0</v>
      </c>
      <c r="E80" s="1006">
        <v>0</v>
      </c>
      <c r="F80" s="1006">
        <v>0</v>
      </c>
      <c r="G80" s="1006">
        <v>0</v>
      </c>
      <c r="H80" s="1006">
        <v>0</v>
      </c>
      <c r="I80" s="1006">
        <v>0</v>
      </c>
      <c r="J80" s="1006">
        <v>0</v>
      </c>
      <c r="K80" s="1006">
        <v>0</v>
      </c>
      <c r="L80" s="1006">
        <v>0</v>
      </c>
      <c r="M80" s="1006">
        <v>0</v>
      </c>
      <c r="N80" s="1006">
        <v>0</v>
      </c>
    </row>
    <row r="81" spans="1:14">
      <c r="A81" s="322" t="s">
        <v>543</v>
      </c>
      <c r="B81" s="1006">
        <v>5482.5</v>
      </c>
      <c r="C81" s="1006">
        <v>0</v>
      </c>
      <c r="D81" s="1006">
        <v>0</v>
      </c>
      <c r="E81" s="1006">
        <v>0</v>
      </c>
      <c r="F81" s="1006">
        <v>600</v>
      </c>
      <c r="G81" s="1006">
        <v>0</v>
      </c>
      <c r="H81" s="1006">
        <v>0</v>
      </c>
      <c r="I81" s="1006">
        <v>50</v>
      </c>
      <c r="J81" s="1006">
        <v>307.88</v>
      </c>
      <c r="K81" s="1006">
        <v>0</v>
      </c>
      <c r="L81" s="1006">
        <v>0</v>
      </c>
      <c r="M81" s="1006">
        <v>25319.18</v>
      </c>
      <c r="N81" s="1006">
        <v>31759.56</v>
      </c>
    </row>
    <row r="82" spans="1:14">
      <c r="A82" s="324" t="s">
        <v>118</v>
      </c>
      <c r="B82" s="970">
        <v>54569328.280000001</v>
      </c>
      <c r="C82" s="970">
        <v>55209430.210000001</v>
      </c>
      <c r="D82" s="970">
        <v>74323760.689999983</v>
      </c>
      <c r="E82" s="970">
        <v>98916061.659999996</v>
      </c>
      <c r="F82" s="970">
        <v>78272146.439999998</v>
      </c>
      <c r="G82" s="970">
        <v>71337796.920000017</v>
      </c>
      <c r="H82" s="970">
        <v>73072021.489999995</v>
      </c>
      <c r="I82" s="970">
        <v>57648479.330000006</v>
      </c>
      <c r="J82" s="970">
        <v>87328099.269999996</v>
      </c>
      <c r="K82" s="970">
        <v>64381426.180000007</v>
      </c>
      <c r="L82" s="970">
        <v>56570413.100000001</v>
      </c>
      <c r="M82" s="970">
        <v>68697594.190000027</v>
      </c>
      <c r="N82" s="970">
        <v>840326557.76000011</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0.99" right="0.32" top="0.92" bottom="0.69" header="0" footer="0"/>
      <pageSetup scale="65" orientation="landscape" r:id="rId1"/>
      <headerFooter alignWithMargins="0"/>
    </customSheetView>
    <customSheetView guid="{67BA8672-8137-4028-84CD-AA630649A2B3}" showRuler="0" topLeftCell="A13">
      <selection activeCell="A10" sqref="A10"/>
      <pageMargins left="0.99" right="0.32" top="0.92" bottom="0.69" header="0" footer="0"/>
      <pageSetup scale="72" orientation="landscape" r:id="rId2"/>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3"/>
      <headerFooter alignWithMargins="0"/>
    </customSheetView>
    <customSheetView guid="{45E423DD-7FD2-487F-8372-5798D7D06C15}" showPageBreaks="1" showGridLines="0" printArea="1" topLeftCell="D1">
      <selection activeCell="N2" sqref="N2"/>
      <pageMargins left="0.99" right="0.32" top="0.92" bottom="0.69" header="0" footer="0"/>
      <pageSetup scale="65" orientation="landscape" r:id="rId4"/>
      <headerFooter alignWithMargins="0"/>
    </customSheetView>
  </customSheetViews>
  <phoneticPr fontId="0" type="noConversion"/>
  <pageMargins left="1.05" right="0.23622047244094491" top="0.4" bottom="0.21" header="0" footer="0.17"/>
  <pageSetup scale="57" orientation="landscape" r:id="rId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L88"/>
  <sheetViews>
    <sheetView showGridLines="0" zoomScaleNormal="100" workbookViewId="0">
      <pane xSplit="1" ySplit="7" topLeftCell="B77" activePane="bottomRight" state="frozen"/>
      <selection pane="topRight" activeCell="B1" sqref="B1"/>
      <selection pane="bottomLeft" activeCell="A12" sqref="A12"/>
      <selection pane="bottomRight" activeCell="L2" sqref="L2"/>
    </sheetView>
  </sheetViews>
  <sheetFormatPr defaultColWidth="9.140625" defaultRowHeight="12.75"/>
  <cols>
    <col min="1" max="1" width="69.42578125" style="77" customWidth="1"/>
    <col min="2" max="7" width="9.7109375" style="77" customWidth="1"/>
    <col min="8" max="16384" width="9.140625" style="77"/>
  </cols>
  <sheetData>
    <row r="1" spans="1:12">
      <c r="A1" s="91" t="s">
        <v>112</v>
      </c>
      <c r="B1" s="93"/>
      <c r="C1" s="93"/>
      <c r="D1" s="93"/>
      <c r="E1" s="93"/>
      <c r="F1" s="95"/>
      <c r="G1" s="95"/>
      <c r="H1" s="94"/>
      <c r="I1" s="94"/>
      <c r="J1" s="94"/>
      <c r="K1" s="94"/>
      <c r="L1" s="94">
        <v>34</v>
      </c>
    </row>
    <row r="2" spans="1:12">
      <c r="A2" s="181"/>
    </row>
    <row r="3" spans="1:12">
      <c r="A3" s="181"/>
      <c r="B3" s="181"/>
      <c r="C3" s="181"/>
      <c r="D3" s="181"/>
      <c r="E3" s="181"/>
      <c r="F3" s="181"/>
      <c r="G3" s="181"/>
    </row>
    <row r="4" spans="1:12">
      <c r="A4" s="182" t="s">
        <v>305</v>
      </c>
    </row>
    <row r="5" spans="1:12">
      <c r="A5" s="182" t="s">
        <v>1679</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184" t="s">
        <v>178</v>
      </c>
      <c r="B8" s="966">
        <v>121722070.5</v>
      </c>
      <c r="C8" s="966">
        <v>122092583.62</v>
      </c>
      <c r="D8" s="966">
        <v>127342681.41000001</v>
      </c>
      <c r="E8" s="966">
        <v>147423197.16</v>
      </c>
      <c r="F8" s="966">
        <v>193086844.00999999</v>
      </c>
      <c r="G8" s="966">
        <v>163863371.16</v>
      </c>
      <c r="H8" s="966">
        <v>323222248.66000003</v>
      </c>
      <c r="I8" s="966">
        <v>308883173.80999994</v>
      </c>
      <c r="J8" s="966">
        <v>363329324.10000002</v>
      </c>
      <c r="K8" s="966">
        <v>413091418.59999996</v>
      </c>
      <c r="L8" s="966">
        <v>433855558.07999998</v>
      </c>
    </row>
    <row r="9" spans="1:12">
      <c r="A9" s="184" t="s">
        <v>286</v>
      </c>
      <c r="B9" s="966">
        <v>40092282.719999999</v>
      </c>
      <c r="C9" s="966">
        <v>40521478.880000003</v>
      </c>
      <c r="D9" s="966">
        <v>37801138.740000002</v>
      </c>
      <c r="E9" s="966">
        <v>47281329.469999999</v>
      </c>
      <c r="F9" s="966">
        <v>66723264.989999995</v>
      </c>
      <c r="G9" s="966">
        <v>61736635.780000001</v>
      </c>
      <c r="H9" s="966">
        <v>112475508.40000002</v>
      </c>
      <c r="I9" s="966">
        <v>97556288.560000002</v>
      </c>
      <c r="J9" s="966">
        <v>111935936.06999999</v>
      </c>
      <c r="K9" s="966">
        <v>111983859.28999998</v>
      </c>
      <c r="L9" s="966">
        <v>115450625.11000001</v>
      </c>
    </row>
    <row r="10" spans="1:12">
      <c r="A10" s="185" t="s">
        <v>490</v>
      </c>
      <c r="B10" s="968">
        <v>24933494.449999999</v>
      </c>
      <c r="C10" s="968">
        <v>26982200.630000003</v>
      </c>
      <c r="D10" s="968">
        <v>24232355.899999999</v>
      </c>
      <c r="E10" s="968">
        <v>30468291.880000003</v>
      </c>
      <c r="F10" s="968">
        <v>44129863.840000004</v>
      </c>
      <c r="G10" s="968">
        <v>37330247.289999999</v>
      </c>
      <c r="H10" s="968">
        <v>84951487.24000001</v>
      </c>
      <c r="I10" s="968">
        <v>61068927.760000005</v>
      </c>
      <c r="J10" s="968">
        <v>63451092.780000001</v>
      </c>
      <c r="K10" s="968">
        <v>50183110.739999995</v>
      </c>
      <c r="L10" s="968">
        <v>48888401.549999997</v>
      </c>
    </row>
    <row r="11" spans="1:12">
      <c r="A11" s="185" t="s">
        <v>491</v>
      </c>
      <c r="B11" s="968">
        <v>6165500.3799999999</v>
      </c>
      <c r="C11" s="968">
        <v>5803769.6600000001</v>
      </c>
      <c r="D11" s="968">
        <v>5715937.4000000004</v>
      </c>
      <c r="E11" s="968">
        <v>8679362.9800000004</v>
      </c>
      <c r="F11" s="968">
        <v>9701376.1300000008</v>
      </c>
      <c r="G11" s="968">
        <v>8181336.1400000006</v>
      </c>
      <c r="H11" s="968">
        <v>11167636.869999999</v>
      </c>
      <c r="I11" s="968">
        <v>16111469.82</v>
      </c>
      <c r="J11" s="968">
        <v>24007066.409999996</v>
      </c>
      <c r="K11" s="968">
        <v>32768650.550000004</v>
      </c>
      <c r="L11" s="968">
        <v>35625673.630000003</v>
      </c>
    </row>
    <row r="12" spans="1:12">
      <c r="A12" s="185" t="s">
        <v>492</v>
      </c>
      <c r="B12" s="968">
        <v>3222998.64</v>
      </c>
      <c r="C12" s="968">
        <v>3204060.2600000002</v>
      </c>
      <c r="D12" s="968">
        <v>4260939.21</v>
      </c>
      <c r="E12" s="968">
        <v>4929481.53</v>
      </c>
      <c r="F12" s="968">
        <v>5949887.1099999994</v>
      </c>
      <c r="G12" s="968">
        <v>7000815.5299999993</v>
      </c>
      <c r="H12" s="968">
        <v>5631519.4499999993</v>
      </c>
      <c r="I12" s="968">
        <v>6152097.5700000003</v>
      </c>
      <c r="J12" s="968">
        <v>8579219.8800000008</v>
      </c>
      <c r="K12" s="968">
        <v>12641121.629999997</v>
      </c>
      <c r="L12" s="968">
        <v>11336990.000000002</v>
      </c>
    </row>
    <row r="13" spans="1:12">
      <c r="A13" s="185" t="s">
        <v>493</v>
      </c>
      <c r="B13" s="968">
        <v>131238.39999999999</v>
      </c>
      <c r="C13" s="968">
        <v>183568.93000000002</v>
      </c>
      <c r="D13" s="968">
        <v>160018.03000000003</v>
      </c>
      <c r="E13" s="968">
        <v>131.64000000000001</v>
      </c>
      <c r="F13" s="968">
        <v>6043.73</v>
      </c>
      <c r="G13" s="968">
        <v>0</v>
      </c>
      <c r="H13" s="968">
        <v>2649.31</v>
      </c>
      <c r="I13" s="968">
        <v>0</v>
      </c>
      <c r="J13" s="968">
        <v>1907.3100000000002</v>
      </c>
      <c r="K13" s="968">
        <v>755.3</v>
      </c>
      <c r="L13" s="968">
        <v>168929.58999999997</v>
      </c>
    </row>
    <row r="14" spans="1:12">
      <c r="A14" s="185" t="s">
        <v>494</v>
      </c>
      <c r="B14" s="968">
        <v>1092244.2400000002</v>
      </c>
      <c r="C14" s="968">
        <v>1479608.9900000002</v>
      </c>
      <c r="D14" s="968">
        <v>1550971.38</v>
      </c>
      <c r="E14" s="968">
        <v>1640354.9700000002</v>
      </c>
      <c r="F14" s="968">
        <v>1721330.58</v>
      </c>
      <c r="G14" s="968">
        <v>3094820.72</v>
      </c>
      <c r="H14" s="968">
        <v>2700731.37</v>
      </c>
      <c r="I14" s="968">
        <v>3540634.9799999995</v>
      </c>
      <c r="J14" s="968">
        <v>3198462.91</v>
      </c>
      <c r="K14" s="968">
        <v>2690817.52</v>
      </c>
      <c r="L14" s="968">
        <v>2522162.69</v>
      </c>
    </row>
    <row r="15" spans="1:12">
      <c r="A15" s="185" t="s">
        <v>495</v>
      </c>
      <c r="B15" s="968">
        <v>131238.39999999999</v>
      </c>
      <c r="C15" s="968">
        <v>183568.93</v>
      </c>
      <c r="D15" s="968">
        <v>137798.53</v>
      </c>
      <c r="E15" s="968">
        <v>1.43</v>
      </c>
      <c r="F15" s="968">
        <v>43.73</v>
      </c>
      <c r="G15" s="968">
        <v>15788.4</v>
      </c>
      <c r="H15" s="968">
        <v>2557.0500000000002</v>
      </c>
      <c r="I15" s="968">
        <v>559874.37</v>
      </c>
      <c r="J15" s="968">
        <v>932531.56</v>
      </c>
      <c r="K15" s="968">
        <v>155393.42000000001</v>
      </c>
      <c r="L15" s="968">
        <v>428627.4</v>
      </c>
    </row>
    <row r="16" spans="1:12">
      <c r="A16" s="185" t="s">
        <v>496</v>
      </c>
      <c r="B16" s="968">
        <v>4415568.21</v>
      </c>
      <c r="C16" s="968">
        <v>2684701.48</v>
      </c>
      <c r="D16" s="968">
        <v>1743118.29</v>
      </c>
      <c r="E16" s="968">
        <v>1563705.04</v>
      </c>
      <c r="F16" s="968">
        <v>5214719.87</v>
      </c>
      <c r="G16" s="968">
        <v>6113627.7000000011</v>
      </c>
      <c r="H16" s="968">
        <v>8018927.1100000003</v>
      </c>
      <c r="I16" s="968">
        <v>10123284.059999999</v>
      </c>
      <c r="J16" s="968">
        <v>11765655.219999999</v>
      </c>
      <c r="K16" s="968">
        <v>13544010.129999999</v>
      </c>
      <c r="L16" s="968">
        <v>16479840.25</v>
      </c>
    </row>
    <row r="17" spans="1:12">
      <c r="A17" s="184" t="s">
        <v>277</v>
      </c>
      <c r="B17" s="966">
        <v>47278277.410000004</v>
      </c>
      <c r="C17" s="966">
        <v>45318642.489999995</v>
      </c>
      <c r="D17" s="966">
        <v>51048085.640000008</v>
      </c>
      <c r="E17" s="966">
        <v>62857227.589999996</v>
      </c>
      <c r="F17" s="966">
        <v>75393627.769999996</v>
      </c>
      <c r="G17" s="966">
        <v>66409472.800000004</v>
      </c>
      <c r="H17" s="966">
        <v>164463317.76000002</v>
      </c>
      <c r="I17" s="966">
        <v>158594681.28000003</v>
      </c>
      <c r="J17" s="966">
        <v>182081583.31999999</v>
      </c>
      <c r="K17" s="966">
        <v>210266099.90000001</v>
      </c>
      <c r="L17" s="966">
        <v>237145491.99000001</v>
      </c>
    </row>
    <row r="18" spans="1:12">
      <c r="A18" s="185" t="s">
        <v>497</v>
      </c>
      <c r="B18" s="968">
        <v>46004690.57</v>
      </c>
      <c r="C18" s="968">
        <v>44391277.599999994</v>
      </c>
      <c r="D18" s="968">
        <v>50453928.680000007</v>
      </c>
      <c r="E18" s="968">
        <v>61752807.840000004</v>
      </c>
      <c r="F18" s="968">
        <v>74131306.399999991</v>
      </c>
      <c r="G18" s="968">
        <v>66293166.170000002</v>
      </c>
      <c r="H18" s="968">
        <v>158615112.36999997</v>
      </c>
      <c r="I18" s="968">
        <v>152232487.84</v>
      </c>
      <c r="J18" s="968">
        <v>177033742.79999998</v>
      </c>
      <c r="K18" s="968">
        <v>205369381.26999998</v>
      </c>
      <c r="L18" s="968">
        <v>232989645.63</v>
      </c>
    </row>
    <row r="19" spans="1:12">
      <c r="A19" s="185" t="s">
        <v>498</v>
      </c>
      <c r="B19" s="968">
        <v>0</v>
      </c>
      <c r="C19" s="968">
        <v>0</v>
      </c>
      <c r="D19" s="968">
        <v>0</v>
      </c>
      <c r="E19" s="968">
        <v>0</v>
      </c>
      <c r="F19" s="968">
        <v>0</v>
      </c>
      <c r="G19" s="968">
        <v>0</v>
      </c>
      <c r="H19" s="968">
        <v>0</v>
      </c>
      <c r="I19" s="968">
        <v>0</v>
      </c>
      <c r="J19" s="968">
        <v>0</v>
      </c>
      <c r="K19" s="968">
        <v>0</v>
      </c>
      <c r="L19" s="968">
        <v>0</v>
      </c>
    </row>
    <row r="20" spans="1:12">
      <c r="A20" s="185" t="s">
        <v>499</v>
      </c>
      <c r="B20" s="968">
        <v>0</v>
      </c>
      <c r="C20" s="968">
        <v>0</v>
      </c>
      <c r="D20" s="968">
        <v>0</v>
      </c>
      <c r="E20" s="968">
        <v>0</v>
      </c>
      <c r="F20" s="968">
        <v>0</v>
      </c>
      <c r="G20" s="968">
        <v>0</v>
      </c>
      <c r="H20" s="968">
        <v>0</v>
      </c>
      <c r="I20" s="968">
        <v>0</v>
      </c>
      <c r="J20" s="968">
        <v>0</v>
      </c>
      <c r="K20" s="968">
        <v>0</v>
      </c>
      <c r="L20" s="968">
        <v>0</v>
      </c>
    </row>
    <row r="21" spans="1:12">
      <c r="A21" s="185" t="s">
        <v>500</v>
      </c>
      <c r="B21" s="968">
        <v>152352.34</v>
      </c>
      <c r="C21" s="968">
        <v>234886.69</v>
      </c>
      <c r="D21" s="968">
        <v>131734.49</v>
      </c>
      <c r="E21" s="968">
        <v>855508.76</v>
      </c>
      <c r="F21" s="968">
        <v>492808.01000000007</v>
      </c>
      <c r="G21" s="968">
        <v>72252.040000000008</v>
      </c>
      <c r="H21" s="968">
        <v>5537842.0199999996</v>
      </c>
      <c r="I21" s="968">
        <v>6304445.29</v>
      </c>
      <c r="J21" s="968">
        <v>4868936.5600000005</v>
      </c>
      <c r="K21" s="968">
        <v>4873601.5299999993</v>
      </c>
      <c r="L21" s="968">
        <v>4081282.1900000004</v>
      </c>
    </row>
    <row r="22" spans="1:12">
      <c r="A22" s="185" t="s">
        <v>501</v>
      </c>
      <c r="B22" s="968">
        <v>0</v>
      </c>
      <c r="C22" s="968">
        <v>0</v>
      </c>
      <c r="D22" s="968">
        <v>0</v>
      </c>
      <c r="E22" s="968">
        <v>0</v>
      </c>
      <c r="F22" s="968">
        <v>0</v>
      </c>
      <c r="G22" s="968">
        <v>0</v>
      </c>
      <c r="H22" s="968">
        <v>0</v>
      </c>
      <c r="I22" s="968">
        <v>0</v>
      </c>
      <c r="J22" s="968">
        <v>0</v>
      </c>
      <c r="K22" s="968">
        <v>0</v>
      </c>
      <c r="L22" s="968">
        <v>0</v>
      </c>
    </row>
    <row r="23" spans="1:12">
      <c r="A23" s="185" t="s">
        <v>502</v>
      </c>
      <c r="B23" s="968">
        <v>0</v>
      </c>
      <c r="C23" s="968">
        <v>0</v>
      </c>
      <c r="D23" s="968">
        <v>0</v>
      </c>
      <c r="E23" s="968">
        <v>0</v>
      </c>
      <c r="F23" s="968">
        <v>0</v>
      </c>
      <c r="G23" s="968">
        <v>0</v>
      </c>
      <c r="H23" s="968">
        <v>0</v>
      </c>
      <c r="I23" s="968">
        <v>0</v>
      </c>
      <c r="J23" s="968">
        <v>0</v>
      </c>
      <c r="K23" s="968">
        <v>0</v>
      </c>
      <c r="L23" s="968">
        <v>0</v>
      </c>
    </row>
    <row r="24" spans="1:12">
      <c r="A24" s="185" t="s">
        <v>503</v>
      </c>
      <c r="B24" s="968">
        <v>858757.70000000007</v>
      </c>
      <c r="C24" s="968">
        <v>325340.34000000003</v>
      </c>
      <c r="D24" s="968">
        <v>186825.41000000003</v>
      </c>
      <c r="E24" s="968">
        <v>238707.18999999997</v>
      </c>
      <c r="F24" s="968">
        <v>226505.8</v>
      </c>
      <c r="G24" s="968">
        <v>44054.590000000004</v>
      </c>
      <c r="H24" s="968">
        <v>305249.27</v>
      </c>
      <c r="I24" s="968">
        <v>39908.129999999997</v>
      </c>
      <c r="J24" s="968">
        <v>178645.08</v>
      </c>
      <c r="K24" s="968">
        <v>21606.5</v>
      </c>
      <c r="L24" s="968">
        <v>67067.570000000007</v>
      </c>
    </row>
    <row r="25" spans="1:12">
      <c r="A25" s="185" t="s">
        <v>504</v>
      </c>
      <c r="B25" s="968">
        <v>131238.39999999999</v>
      </c>
      <c r="C25" s="968">
        <v>183568.93000000002</v>
      </c>
      <c r="D25" s="968">
        <v>137798.53</v>
      </c>
      <c r="E25" s="968">
        <v>10184.01</v>
      </c>
      <c r="F25" s="968">
        <v>43.73</v>
      </c>
      <c r="G25" s="968">
        <v>0</v>
      </c>
      <c r="H25" s="968">
        <v>2557.0499999999997</v>
      </c>
      <c r="I25" s="968">
        <v>0.02</v>
      </c>
      <c r="J25" s="968">
        <v>129.44</v>
      </c>
      <c r="K25" s="968">
        <v>755.3</v>
      </c>
      <c r="L25" s="968">
        <v>3748.3</v>
      </c>
    </row>
    <row r="26" spans="1:12">
      <c r="A26" s="185" t="s">
        <v>505</v>
      </c>
      <c r="B26" s="968">
        <v>131238.39999999999</v>
      </c>
      <c r="C26" s="968">
        <v>183568.92999999996</v>
      </c>
      <c r="D26" s="968">
        <v>137798.53</v>
      </c>
      <c r="E26" s="968">
        <v>19.79</v>
      </c>
      <c r="F26" s="968">
        <v>542963.83000000007</v>
      </c>
      <c r="G26" s="968">
        <v>0</v>
      </c>
      <c r="H26" s="968">
        <v>2557.0500000000002</v>
      </c>
      <c r="I26" s="968">
        <v>17840</v>
      </c>
      <c r="J26" s="968">
        <v>129.44</v>
      </c>
      <c r="K26" s="968">
        <v>755.3</v>
      </c>
      <c r="L26" s="968">
        <v>3748.3</v>
      </c>
    </row>
    <row r="27" spans="1:12">
      <c r="A27" s="184" t="s">
        <v>276</v>
      </c>
      <c r="B27" s="966">
        <v>26197004.620000001</v>
      </c>
      <c r="C27" s="966">
        <v>27506593.859999999</v>
      </c>
      <c r="D27" s="966">
        <v>28263287.919999998</v>
      </c>
      <c r="E27" s="966">
        <v>25723775.340000004</v>
      </c>
      <c r="F27" s="966">
        <v>27107355.09</v>
      </c>
      <c r="G27" s="966">
        <v>24185389.389999997</v>
      </c>
      <c r="H27" s="966">
        <v>37044631.519999996</v>
      </c>
      <c r="I27" s="966">
        <v>42777593.619999997</v>
      </c>
      <c r="J27" s="966">
        <v>60166242.540000007</v>
      </c>
      <c r="K27" s="966">
        <v>76542056.829999998</v>
      </c>
      <c r="L27" s="966">
        <v>64666474.289999992</v>
      </c>
    </row>
    <row r="28" spans="1:12">
      <c r="A28" s="185" t="s">
        <v>506</v>
      </c>
      <c r="B28" s="968">
        <v>131238.39999999999</v>
      </c>
      <c r="C28" s="968">
        <v>1712326.1600000001</v>
      </c>
      <c r="D28" s="968">
        <v>1061855.97</v>
      </c>
      <c r="E28" s="968">
        <v>212501.43</v>
      </c>
      <c r="F28" s="968">
        <v>487943.73</v>
      </c>
      <c r="G28" s="968">
        <v>1877204.29</v>
      </c>
      <c r="H28" s="968">
        <v>3689957.05</v>
      </c>
      <c r="I28" s="968">
        <v>2187370.09</v>
      </c>
      <c r="J28" s="968">
        <v>2944661.33</v>
      </c>
      <c r="K28" s="968">
        <v>3082300.61</v>
      </c>
      <c r="L28" s="968">
        <v>3686833.68</v>
      </c>
    </row>
    <row r="29" spans="1:12">
      <c r="A29" s="185" t="s">
        <v>507</v>
      </c>
      <c r="B29" s="968">
        <v>1681919.23</v>
      </c>
      <c r="C29" s="968">
        <v>2446584.4799999995</v>
      </c>
      <c r="D29" s="968">
        <v>3700164.42</v>
      </c>
      <c r="E29" s="968">
        <v>4165474.8899999987</v>
      </c>
      <c r="F29" s="968">
        <v>255255.49000000005</v>
      </c>
      <c r="G29" s="968">
        <v>538677.05999999994</v>
      </c>
      <c r="H29" s="968">
        <v>181650.97</v>
      </c>
      <c r="I29" s="968">
        <v>107008.84</v>
      </c>
      <c r="J29" s="968">
        <v>173353.90000000002</v>
      </c>
      <c r="K29" s="968">
        <v>1090309.17</v>
      </c>
      <c r="L29" s="968">
        <v>1634733.0299999998</v>
      </c>
    </row>
    <row r="30" spans="1:12">
      <c r="A30" s="185" t="s">
        <v>508</v>
      </c>
      <c r="B30" s="968">
        <v>301117.09999999998</v>
      </c>
      <c r="C30" s="968">
        <v>367137.86000000004</v>
      </c>
      <c r="D30" s="968">
        <v>750914.01</v>
      </c>
      <c r="E30" s="968">
        <v>89999.78</v>
      </c>
      <c r="F30" s="968">
        <v>273903.63</v>
      </c>
      <c r="G30" s="968">
        <v>498614.97</v>
      </c>
      <c r="H30" s="968">
        <v>697859.94</v>
      </c>
      <c r="I30" s="968">
        <v>1755389.47</v>
      </c>
      <c r="J30" s="968">
        <v>3553290.8800000004</v>
      </c>
      <c r="K30" s="968">
        <v>3083302.0699999994</v>
      </c>
      <c r="L30" s="968">
        <v>3019435.560000001</v>
      </c>
    </row>
    <row r="31" spans="1:12">
      <c r="A31" s="185" t="s">
        <v>509</v>
      </c>
      <c r="B31" s="968">
        <v>6236673.4100000001</v>
      </c>
      <c r="C31" s="968">
        <v>6624244.0200000014</v>
      </c>
      <c r="D31" s="968">
        <v>6768161.6899999985</v>
      </c>
      <c r="E31" s="968">
        <v>5551104.1399999997</v>
      </c>
      <c r="F31" s="968">
        <v>7587808.79</v>
      </c>
      <c r="G31" s="968">
        <v>1784347.16</v>
      </c>
      <c r="H31" s="968">
        <v>1765672.21</v>
      </c>
      <c r="I31" s="968">
        <v>1404716.7000000002</v>
      </c>
      <c r="J31" s="968">
        <v>1491143.65</v>
      </c>
      <c r="K31" s="968">
        <v>1311864.73</v>
      </c>
      <c r="L31" s="968">
        <v>1159521.1200000001</v>
      </c>
    </row>
    <row r="32" spans="1:12">
      <c r="A32" s="185" t="s">
        <v>510</v>
      </c>
      <c r="B32" s="968">
        <v>350332</v>
      </c>
      <c r="C32" s="968">
        <v>387393.83</v>
      </c>
      <c r="D32" s="968">
        <v>319661.27</v>
      </c>
      <c r="E32" s="968">
        <v>189584.39</v>
      </c>
      <c r="F32" s="968">
        <v>193046</v>
      </c>
      <c r="G32" s="968">
        <v>106292</v>
      </c>
      <c r="H32" s="968">
        <v>112667.99999999999</v>
      </c>
      <c r="I32" s="968">
        <v>113482.2</v>
      </c>
      <c r="J32" s="968">
        <v>808029.31</v>
      </c>
      <c r="K32" s="968">
        <v>127194</v>
      </c>
      <c r="L32" s="968">
        <v>131476</v>
      </c>
    </row>
    <row r="33" spans="1:12">
      <c r="A33" s="185" t="s">
        <v>511</v>
      </c>
      <c r="B33" s="968">
        <v>9108432.5600000005</v>
      </c>
      <c r="C33" s="968">
        <v>10534381.189999999</v>
      </c>
      <c r="D33" s="968">
        <v>10210564.220000001</v>
      </c>
      <c r="E33" s="968">
        <v>11740426.400000002</v>
      </c>
      <c r="F33" s="968">
        <v>13732611.65</v>
      </c>
      <c r="G33" s="968">
        <v>10699429.659999998</v>
      </c>
      <c r="H33" s="968">
        <v>20686010.629999999</v>
      </c>
      <c r="I33" s="968">
        <v>27030425.389999993</v>
      </c>
      <c r="J33" s="968">
        <v>33944781.799999997</v>
      </c>
      <c r="K33" s="968">
        <v>49237553.580000006</v>
      </c>
      <c r="L33" s="968">
        <v>38202977.039999999</v>
      </c>
    </row>
    <row r="34" spans="1:12">
      <c r="A34" s="185" t="s">
        <v>512</v>
      </c>
      <c r="B34" s="968">
        <v>6811998.0199999996</v>
      </c>
      <c r="C34" s="968">
        <v>4181422.3899999997</v>
      </c>
      <c r="D34" s="968">
        <v>4204297.0999999996</v>
      </c>
      <c r="E34" s="968">
        <v>2067101.8499999999</v>
      </c>
      <c r="F34" s="968">
        <v>2737084.6900000004</v>
      </c>
      <c r="G34" s="968">
        <v>4618377.21</v>
      </c>
      <c r="H34" s="968">
        <v>4403164.71</v>
      </c>
      <c r="I34" s="968">
        <v>5662270.79</v>
      </c>
      <c r="J34" s="968">
        <v>0</v>
      </c>
      <c r="K34" s="968">
        <v>0</v>
      </c>
      <c r="L34" s="968">
        <v>0</v>
      </c>
    </row>
    <row r="35" spans="1:12">
      <c r="A35" s="185" t="s">
        <v>513</v>
      </c>
      <c r="B35" s="968">
        <v>1575293.9000000001</v>
      </c>
      <c r="C35" s="968">
        <v>1253103.93</v>
      </c>
      <c r="D35" s="968">
        <v>1247669.24</v>
      </c>
      <c r="E35" s="968">
        <v>1707582.46</v>
      </c>
      <c r="F35" s="968">
        <v>1839701.11</v>
      </c>
      <c r="G35" s="968">
        <v>4062447.0399999996</v>
      </c>
      <c r="H35" s="968">
        <v>5507648.0099999998</v>
      </c>
      <c r="I35" s="968">
        <v>4516930.1399999997</v>
      </c>
      <c r="J35" s="968">
        <v>17250981.670000002</v>
      </c>
      <c r="K35" s="968">
        <v>18609532.669999994</v>
      </c>
      <c r="L35" s="968">
        <v>16831497.859999999</v>
      </c>
    </row>
    <row r="36" spans="1:12">
      <c r="A36" s="184" t="s">
        <v>274</v>
      </c>
      <c r="B36" s="966">
        <v>8154505.7500000009</v>
      </c>
      <c r="C36" s="966">
        <v>8745868.3900000006</v>
      </c>
      <c r="D36" s="966">
        <v>10230169.110000001</v>
      </c>
      <c r="E36" s="966">
        <v>11560864.76</v>
      </c>
      <c r="F36" s="966">
        <v>23862596.16</v>
      </c>
      <c r="G36" s="966">
        <v>11531873.189999999</v>
      </c>
      <c r="H36" s="966">
        <v>9238790.9800000004</v>
      </c>
      <c r="I36" s="966">
        <v>9954610.3499999996</v>
      </c>
      <c r="J36" s="966">
        <v>9145562.1699999999</v>
      </c>
      <c r="K36" s="966">
        <v>14299402.580000002</v>
      </c>
      <c r="L36" s="966">
        <v>16592966.690000001</v>
      </c>
    </row>
    <row r="37" spans="1:12">
      <c r="A37" s="184" t="s">
        <v>180</v>
      </c>
      <c r="B37" s="966">
        <v>57805639.359999999</v>
      </c>
      <c r="C37" s="966">
        <v>54255691.079999991</v>
      </c>
      <c r="D37" s="966">
        <v>47655438.519999996</v>
      </c>
      <c r="E37" s="966">
        <v>54762514.359999985</v>
      </c>
      <c r="F37" s="966">
        <v>93392175.260000005</v>
      </c>
      <c r="G37" s="966">
        <v>44470562.399999991</v>
      </c>
      <c r="H37" s="966">
        <v>89223844.730000004</v>
      </c>
      <c r="I37" s="966">
        <v>113333329.67</v>
      </c>
      <c r="J37" s="966">
        <v>94669172.880000025</v>
      </c>
      <c r="K37" s="966">
        <v>106427179.64999999</v>
      </c>
      <c r="L37" s="966">
        <v>130120038.28999999</v>
      </c>
    </row>
    <row r="38" spans="1:12">
      <c r="A38" s="185" t="s">
        <v>514</v>
      </c>
      <c r="B38" s="968">
        <v>35137035.049999997</v>
      </c>
      <c r="C38" s="968">
        <v>29093201.32</v>
      </c>
      <c r="D38" s="968">
        <v>17618259.029999997</v>
      </c>
      <c r="E38" s="968">
        <v>21712010.539999995</v>
      </c>
      <c r="F38" s="968">
        <v>48180879.32</v>
      </c>
      <c r="G38" s="968">
        <v>15172573.869999999</v>
      </c>
      <c r="H38" s="968">
        <v>34903553.240000002</v>
      </c>
      <c r="I38" s="968">
        <v>45611123.200000003</v>
      </c>
      <c r="J38" s="968">
        <v>37208801.810000002</v>
      </c>
      <c r="K38" s="968">
        <v>36688546.349999994</v>
      </c>
      <c r="L38" s="968">
        <v>47656216.350000001</v>
      </c>
    </row>
    <row r="39" spans="1:12">
      <c r="A39" s="185" t="s">
        <v>515</v>
      </c>
      <c r="B39" s="968">
        <v>5920229.9400000023</v>
      </c>
      <c r="C39" s="968">
        <v>5979837.9799999995</v>
      </c>
      <c r="D39" s="968">
        <v>5458918.3000000007</v>
      </c>
      <c r="E39" s="968">
        <v>4649131.3499999996</v>
      </c>
      <c r="F39" s="968">
        <v>6518585.4699999997</v>
      </c>
      <c r="G39" s="968">
        <v>4617595.2699999996</v>
      </c>
      <c r="H39" s="968">
        <v>10645716.23</v>
      </c>
      <c r="I39" s="968">
        <v>13536246.530000003</v>
      </c>
      <c r="J39" s="968">
        <v>11033756.550000001</v>
      </c>
      <c r="K39" s="968">
        <v>16500285.939999994</v>
      </c>
      <c r="L39" s="968">
        <v>17576627.010000002</v>
      </c>
    </row>
    <row r="40" spans="1:12" ht="15.75" customHeight="1">
      <c r="A40" s="185" t="s">
        <v>516</v>
      </c>
      <c r="B40" s="968">
        <v>9596072.1300000008</v>
      </c>
      <c r="C40" s="968">
        <v>9715628.6199999992</v>
      </c>
      <c r="D40" s="968">
        <v>10803901.35</v>
      </c>
      <c r="E40" s="968">
        <v>12156862.120000001</v>
      </c>
      <c r="F40" s="968">
        <v>14689452.77</v>
      </c>
      <c r="G40" s="968">
        <v>13313070.959999999</v>
      </c>
      <c r="H40" s="968">
        <v>18650250.330000006</v>
      </c>
      <c r="I40" s="968">
        <v>17700815.810000002</v>
      </c>
      <c r="J40" s="968">
        <v>22182863.32</v>
      </c>
      <c r="K40" s="968">
        <v>21296267.690000001</v>
      </c>
      <c r="L40" s="968">
        <v>24481990.930000003</v>
      </c>
    </row>
    <row r="41" spans="1:12">
      <c r="A41" s="185" t="s">
        <v>517</v>
      </c>
      <c r="B41" s="968">
        <v>2987446.6599999997</v>
      </c>
      <c r="C41" s="968">
        <v>2952772.48</v>
      </c>
      <c r="D41" s="968">
        <v>3662935.94</v>
      </c>
      <c r="E41" s="968">
        <v>5693713.6200000001</v>
      </c>
      <c r="F41" s="968">
        <v>3104211.1900000004</v>
      </c>
      <c r="G41" s="968">
        <v>2971531.76</v>
      </c>
      <c r="H41" s="968">
        <v>7891849.9800000004</v>
      </c>
      <c r="I41" s="968">
        <v>10707449.120000001</v>
      </c>
      <c r="J41" s="968">
        <v>6979203.9600000009</v>
      </c>
      <c r="K41" s="968">
        <v>6184263.8899999997</v>
      </c>
      <c r="L41" s="968">
        <v>10700841.34</v>
      </c>
    </row>
    <row r="42" spans="1:12">
      <c r="A42" s="185" t="s">
        <v>518</v>
      </c>
      <c r="B42" s="968">
        <v>0</v>
      </c>
      <c r="C42" s="968">
        <v>0</v>
      </c>
      <c r="D42" s="968">
        <v>0</v>
      </c>
      <c r="E42" s="968">
        <v>0</v>
      </c>
      <c r="F42" s="968">
        <v>0</v>
      </c>
      <c r="G42" s="968">
        <v>0</v>
      </c>
      <c r="H42" s="968">
        <v>0</v>
      </c>
      <c r="I42" s="968">
        <v>0</v>
      </c>
      <c r="J42" s="968">
        <v>0</v>
      </c>
      <c r="K42" s="968">
        <v>0</v>
      </c>
      <c r="L42" s="968">
        <v>0</v>
      </c>
    </row>
    <row r="43" spans="1:12">
      <c r="A43" s="185" t="s">
        <v>519</v>
      </c>
      <c r="B43" s="968">
        <v>972805.29000000015</v>
      </c>
      <c r="C43" s="968">
        <v>923263.91999999981</v>
      </c>
      <c r="D43" s="968">
        <v>1170370.5499999998</v>
      </c>
      <c r="E43" s="968">
        <v>1395920.5100000002</v>
      </c>
      <c r="F43" s="968">
        <v>1617390.3099999998</v>
      </c>
      <c r="G43" s="968">
        <v>984067.2300000001</v>
      </c>
      <c r="H43" s="968">
        <v>3434984.8400000003</v>
      </c>
      <c r="I43" s="968">
        <v>3082109.58</v>
      </c>
      <c r="J43" s="968">
        <v>3821067.0999999996</v>
      </c>
      <c r="K43" s="968">
        <v>4960589.22</v>
      </c>
      <c r="L43" s="968">
        <v>5660279.7700000005</v>
      </c>
    </row>
    <row r="44" spans="1:12">
      <c r="A44" s="185" t="s">
        <v>520</v>
      </c>
      <c r="B44" s="968">
        <v>411100</v>
      </c>
      <c r="C44" s="968">
        <v>162000</v>
      </c>
      <c r="D44" s="968">
        <v>271681.25</v>
      </c>
      <c r="E44" s="968">
        <v>918920</v>
      </c>
      <c r="F44" s="968">
        <v>538000</v>
      </c>
      <c r="G44" s="968">
        <v>1706460</v>
      </c>
      <c r="H44" s="968">
        <v>1711505</v>
      </c>
      <c r="I44" s="968">
        <v>979808.54</v>
      </c>
      <c r="J44" s="968">
        <v>801035</v>
      </c>
      <c r="K44" s="968">
        <v>684665</v>
      </c>
      <c r="L44" s="968">
        <v>1340629.55</v>
      </c>
    </row>
    <row r="45" spans="1:12">
      <c r="A45" s="185" t="s">
        <v>521</v>
      </c>
      <c r="B45" s="968">
        <v>0</v>
      </c>
      <c r="C45" s="968">
        <v>0</v>
      </c>
      <c r="D45" s="968">
        <v>0</v>
      </c>
      <c r="E45" s="968">
        <v>0</v>
      </c>
      <c r="F45" s="968">
        <v>0</v>
      </c>
      <c r="G45" s="968">
        <v>0</v>
      </c>
      <c r="H45" s="968">
        <v>0</v>
      </c>
      <c r="I45" s="968">
        <v>0</v>
      </c>
      <c r="J45" s="968">
        <v>0</v>
      </c>
      <c r="K45" s="968">
        <v>0</v>
      </c>
      <c r="L45" s="968">
        <v>0</v>
      </c>
    </row>
    <row r="46" spans="1:12">
      <c r="A46" s="185" t="s">
        <v>522</v>
      </c>
      <c r="B46" s="968">
        <v>2780950.2899999996</v>
      </c>
      <c r="C46" s="968">
        <v>5428986.7599999979</v>
      </c>
      <c r="D46" s="968">
        <v>8669372.1000000034</v>
      </c>
      <c r="E46" s="968">
        <v>8235956.2199999988</v>
      </c>
      <c r="F46" s="968">
        <v>18743656.200000003</v>
      </c>
      <c r="G46" s="968">
        <v>5705263.3099999987</v>
      </c>
      <c r="H46" s="968">
        <v>11985985.110000005</v>
      </c>
      <c r="I46" s="968">
        <v>21715776.890000001</v>
      </c>
      <c r="J46" s="968">
        <v>12642445.140000001</v>
      </c>
      <c r="K46" s="968">
        <v>20112561.559999999</v>
      </c>
      <c r="L46" s="968">
        <v>22703453.34</v>
      </c>
    </row>
    <row r="47" spans="1:12">
      <c r="A47" s="184" t="s">
        <v>288</v>
      </c>
      <c r="B47" s="966">
        <v>98442157.849999994</v>
      </c>
      <c r="C47" s="966">
        <v>91576608.650000006</v>
      </c>
      <c r="D47" s="966">
        <v>106909910.76000002</v>
      </c>
      <c r="E47" s="966">
        <v>120405649.46000001</v>
      </c>
      <c r="F47" s="966">
        <v>152308513.58999997</v>
      </c>
      <c r="G47" s="966">
        <v>117387838.15000002</v>
      </c>
      <c r="H47" s="966">
        <v>174516296.09999999</v>
      </c>
      <c r="I47" s="966">
        <v>150908240.17999998</v>
      </c>
      <c r="J47" s="966">
        <v>206239256.55000001</v>
      </c>
      <c r="K47" s="966">
        <v>217677510.02000001</v>
      </c>
      <c r="L47" s="966">
        <v>271919673.59000003</v>
      </c>
    </row>
    <row r="48" spans="1:12">
      <c r="A48" s="184" t="s">
        <v>289</v>
      </c>
      <c r="B48" s="966">
        <v>61485949.349999994</v>
      </c>
      <c r="C48" s="966">
        <v>58003261.850000009</v>
      </c>
      <c r="D48" s="966">
        <v>69252222.540000007</v>
      </c>
      <c r="E48" s="966">
        <v>85336121.859999999</v>
      </c>
      <c r="F48" s="966">
        <v>111616956.02999999</v>
      </c>
      <c r="G48" s="966">
        <v>89584029.210000008</v>
      </c>
      <c r="H48" s="966">
        <v>147833480.30000001</v>
      </c>
      <c r="I48" s="966">
        <v>127922355.39000002</v>
      </c>
      <c r="J48" s="966">
        <v>173980376.49000001</v>
      </c>
      <c r="K48" s="966">
        <v>175067079.03999999</v>
      </c>
      <c r="L48" s="966">
        <v>225930664.31999999</v>
      </c>
    </row>
    <row r="49" spans="1:12">
      <c r="A49" s="185" t="s">
        <v>523</v>
      </c>
      <c r="B49" s="968">
        <v>61485949.349999994</v>
      </c>
      <c r="C49" s="968">
        <v>58003261.850000009</v>
      </c>
      <c r="D49" s="968">
        <v>69252222.540000007</v>
      </c>
      <c r="E49" s="968">
        <v>85336121.859999999</v>
      </c>
      <c r="F49" s="968">
        <v>111616956.02999999</v>
      </c>
      <c r="G49" s="968">
        <v>89584029.210000008</v>
      </c>
      <c r="H49" s="968">
        <v>147833480.30000001</v>
      </c>
      <c r="I49" s="968">
        <v>127922355.39000002</v>
      </c>
      <c r="J49" s="968">
        <v>173980376.49000001</v>
      </c>
      <c r="K49" s="968">
        <v>175067079.03999999</v>
      </c>
      <c r="L49" s="968">
        <v>225930664.31999999</v>
      </c>
    </row>
    <row r="50" spans="1:12">
      <c r="A50" s="184" t="s">
        <v>279</v>
      </c>
      <c r="B50" s="966">
        <v>1181471.18</v>
      </c>
      <c r="C50" s="966">
        <v>1287656.2300000002</v>
      </c>
      <c r="D50" s="966">
        <v>1220701.4999999998</v>
      </c>
      <c r="E50" s="966">
        <v>1045391.0000000001</v>
      </c>
      <c r="F50" s="966">
        <v>936016.94000000006</v>
      </c>
      <c r="G50" s="966">
        <v>840328.87000000011</v>
      </c>
      <c r="H50" s="966">
        <v>1077091.1999999997</v>
      </c>
      <c r="I50" s="966">
        <v>1127702.6499999999</v>
      </c>
      <c r="J50" s="966">
        <v>2520675.88</v>
      </c>
      <c r="K50" s="966">
        <v>2421138.7999999998</v>
      </c>
      <c r="L50" s="966">
        <v>1980544.7200000002</v>
      </c>
    </row>
    <row r="51" spans="1:12">
      <c r="A51" s="185" t="s">
        <v>524</v>
      </c>
      <c r="B51" s="968">
        <v>0</v>
      </c>
      <c r="C51" s="968">
        <v>0</v>
      </c>
      <c r="D51" s="968">
        <v>0</v>
      </c>
      <c r="E51" s="968">
        <v>0</v>
      </c>
      <c r="F51" s="968">
        <v>0</v>
      </c>
      <c r="G51" s="968">
        <v>0</v>
      </c>
      <c r="H51" s="968">
        <v>0</v>
      </c>
      <c r="I51" s="968">
        <v>0</v>
      </c>
      <c r="J51" s="968">
        <v>0</v>
      </c>
      <c r="K51" s="968">
        <v>0</v>
      </c>
      <c r="L51" s="968">
        <v>0</v>
      </c>
    </row>
    <row r="52" spans="1:12">
      <c r="A52" s="185" t="s">
        <v>525</v>
      </c>
      <c r="B52" s="968">
        <v>0</v>
      </c>
      <c r="C52" s="968">
        <v>0</v>
      </c>
      <c r="D52" s="968">
        <v>0</v>
      </c>
      <c r="E52" s="968">
        <v>0</v>
      </c>
      <c r="F52" s="968">
        <v>0</v>
      </c>
      <c r="G52" s="968">
        <v>0</v>
      </c>
      <c r="H52" s="968">
        <v>0</v>
      </c>
      <c r="I52" s="968">
        <v>0</v>
      </c>
      <c r="J52" s="968">
        <v>0</v>
      </c>
      <c r="K52" s="968">
        <v>0</v>
      </c>
      <c r="L52" s="968">
        <v>0</v>
      </c>
    </row>
    <row r="53" spans="1:12">
      <c r="A53" s="185" t="s">
        <v>526</v>
      </c>
      <c r="B53" s="968">
        <v>0</v>
      </c>
      <c r="C53" s="968">
        <v>0</v>
      </c>
      <c r="D53" s="968">
        <v>0</v>
      </c>
      <c r="E53" s="968">
        <v>0</v>
      </c>
      <c r="F53" s="968">
        <v>0</v>
      </c>
      <c r="G53" s="968">
        <v>0</v>
      </c>
      <c r="H53" s="968">
        <v>0</v>
      </c>
      <c r="I53" s="968">
        <v>0</v>
      </c>
      <c r="J53" s="968">
        <v>0</v>
      </c>
      <c r="K53" s="968">
        <v>0</v>
      </c>
      <c r="L53" s="968">
        <v>0</v>
      </c>
    </row>
    <row r="54" spans="1:12">
      <c r="A54" s="185" t="s">
        <v>527</v>
      </c>
      <c r="B54" s="968">
        <v>0</v>
      </c>
      <c r="C54" s="968">
        <v>0</v>
      </c>
      <c r="D54" s="968">
        <v>0</v>
      </c>
      <c r="E54" s="968">
        <v>0</v>
      </c>
      <c r="F54" s="968">
        <v>0</v>
      </c>
      <c r="G54" s="968">
        <v>0</v>
      </c>
      <c r="H54" s="968">
        <v>0</v>
      </c>
      <c r="I54" s="968">
        <v>0</v>
      </c>
      <c r="J54" s="968">
        <v>0</v>
      </c>
      <c r="K54" s="968">
        <v>0</v>
      </c>
      <c r="L54" s="968">
        <v>0</v>
      </c>
    </row>
    <row r="55" spans="1:12">
      <c r="A55" s="185" t="s">
        <v>528</v>
      </c>
      <c r="B55" s="968">
        <v>0</v>
      </c>
      <c r="C55" s="968">
        <v>0</v>
      </c>
      <c r="D55" s="968">
        <v>0</v>
      </c>
      <c r="E55" s="968">
        <v>0</v>
      </c>
      <c r="F55" s="968">
        <v>0</v>
      </c>
      <c r="G55" s="968">
        <v>0</v>
      </c>
      <c r="H55" s="968">
        <v>0</v>
      </c>
      <c r="I55" s="968">
        <v>0</v>
      </c>
      <c r="J55" s="968">
        <v>0</v>
      </c>
      <c r="K55" s="968">
        <v>0</v>
      </c>
      <c r="L55" s="968">
        <v>0</v>
      </c>
    </row>
    <row r="56" spans="1:12">
      <c r="A56" s="185" t="s">
        <v>529</v>
      </c>
      <c r="B56" s="968">
        <v>1181471.18</v>
      </c>
      <c r="C56" s="968">
        <v>1287656.2300000002</v>
      </c>
      <c r="D56" s="968">
        <v>1220701.4999999998</v>
      </c>
      <c r="E56" s="968">
        <v>1045391.0000000001</v>
      </c>
      <c r="F56" s="968">
        <v>936016.94000000006</v>
      </c>
      <c r="G56" s="968">
        <v>840328.87000000011</v>
      </c>
      <c r="H56" s="968">
        <v>1077091.1999999997</v>
      </c>
      <c r="I56" s="968">
        <v>1127702.6499999999</v>
      </c>
      <c r="J56" s="968">
        <v>2520675.88</v>
      </c>
      <c r="K56" s="968">
        <v>2421138.7999999998</v>
      </c>
      <c r="L56" s="968">
        <v>1980544.7200000002</v>
      </c>
    </row>
    <row r="57" spans="1:12">
      <c r="A57" s="185" t="s">
        <v>530</v>
      </c>
      <c r="B57" s="968">
        <v>0</v>
      </c>
      <c r="C57" s="968">
        <v>0</v>
      </c>
      <c r="D57" s="968">
        <v>0</v>
      </c>
      <c r="E57" s="968">
        <v>0</v>
      </c>
      <c r="F57" s="968">
        <v>0</v>
      </c>
      <c r="G57" s="968">
        <v>0</v>
      </c>
      <c r="H57" s="968">
        <v>0</v>
      </c>
      <c r="I57" s="968">
        <v>0</v>
      </c>
      <c r="J57" s="968">
        <v>0</v>
      </c>
      <c r="K57" s="968">
        <v>0</v>
      </c>
      <c r="L57" s="968">
        <v>0</v>
      </c>
    </row>
    <row r="58" spans="1:12" ht="14.25" customHeight="1">
      <c r="A58" s="185" t="s">
        <v>513</v>
      </c>
      <c r="B58" s="968">
        <v>0</v>
      </c>
      <c r="C58" s="968">
        <v>0</v>
      </c>
      <c r="D58" s="968">
        <v>0</v>
      </c>
      <c r="E58" s="968">
        <v>0</v>
      </c>
      <c r="F58" s="968">
        <v>0</v>
      </c>
      <c r="G58" s="968">
        <v>0</v>
      </c>
      <c r="H58" s="968">
        <v>0</v>
      </c>
      <c r="I58" s="968">
        <v>0</v>
      </c>
      <c r="J58" s="968">
        <v>0</v>
      </c>
      <c r="K58" s="968">
        <v>0</v>
      </c>
      <c r="L58" s="968">
        <v>0</v>
      </c>
    </row>
    <row r="59" spans="1:12">
      <c r="A59" s="184" t="s">
        <v>4</v>
      </c>
      <c r="B59" s="966">
        <v>26653756.149999999</v>
      </c>
      <c r="C59" s="966">
        <v>29664140.000000004</v>
      </c>
      <c r="D59" s="966">
        <v>31739316.289999999</v>
      </c>
      <c r="E59" s="966">
        <v>28838646.030000001</v>
      </c>
      <c r="F59" s="966">
        <v>29615629.389999997</v>
      </c>
      <c r="G59" s="966">
        <v>16356022.920000002</v>
      </c>
      <c r="H59" s="966">
        <v>21651945.959999997</v>
      </c>
      <c r="I59" s="966">
        <v>18470873.109999999</v>
      </c>
      <c r="J59" s="966">
        <v>22327868.220000003</v>
      </c>
      <c r="K59" s="966">
        <v>30454424.700000003</v>
      </c>
      <c r="L59" s="966">
        <v>31311148.769999988</v>
      </c>
    </row>
    <row r="60" spans="1:12">
      <c r="A60" s="185" t="s">
        <v>531</v>
      </c>
      <c r="B60" s="968">
        <v>2272163.7399999998</v>
      </c>
      <c r="C60" s="968">
        <v>2724521.7</v>
      </c>
      <c r="D60" s="968">
        <v>3049179.95</v>
      </c>
      <c r="E60" s="968">
        <v>4899905.5299999993</v>
      </c>
      <c r="F60" s="968">
        <v>7534979.5200000005</v>
      </c>
      <c r="G60" s="968">
        <v>8058447.1500000013</v>
      </c>
      <c r="H60" s="968">
        <v>12714843.249999998</v>
      </c>
      <c r="I60" s="968">
        <v>10114068.68</v>
      </c>
      <c r="J60" s="968">
        <v>12955415.829999998</v>
      </c>
      <c r="K60" s="968">
        <v>19926024.619999997</v>
      </c>
      <c r="L60" s="968">
        <v>17505153.819999997</v>
      </c>
    </row>
    <row r="61" spans="1:12" ht="14.25" customHeight="1">
      <c r="A61" s="185" t="s">
        <v>532</v>
      </c>
      <c r="B61" s="968">
        <v>473800</v>
      </c>
      <c r="C61" s="968">
        <v>674794</v>
      </c>
      <c r="D61" s="968">
        <v>1221300</v>
      </c>
      <c r="E61" s="968">
        <v>945300</v>
      </c>
      <c r="F61" s="968">
        <v>689000</v>
      </c>
      <c r="G61" s="968">
        <v>677800</v>
      </c>
      <c r="H61" s="968">
        <v>973550</v>
      </c>
      <c r="I61" s="968">
        <v>961626</v>
      </c>
      <c r="J61" s="968">
        <v>836850</v>
      </c>
      <c r="K61" s="968">
        <v>2211210</v>
      </c>
      <c r="L61" s="968">
        <v>5778700</v>
      </c>
    </row>
    <row r="62" spans="1:12">
      <c r="A62" s="185" t="s">
        <v>546</v>
      </c>
      <c r="B62" s="968">
        <v>0</v>
      </c>
      <c r="C62" s="968">
        <v>0</v>
      </c>
      <c r="D62" s="968">
        <v>0</v>
      </c>
      <c r="E62" s="968">
        <v>0</v>
      </c>
      <c r="F62" s="968">
        <v>0</v>
      </c>
      <c r="G62" s="968">
        <v>0</v>
      </c>
      <c r="H62" s="968">
        <v>0</v>
      </c>
      <c r="I62" s="968">
        <v>0</v>
      </c>
      <c r="J62" s="968">
        <v>0</v>
      </c>
      <c r="K62" s="968">
        <v>0</v>
      </c>
      <c r="L62" s="968">
        <v>0</v>
      </c>
    </row>
    <row r="63" spans="1:12">
      <c r="A63" s="185" t="s">
        <v>533</v>
      </c>
      <c r="B63" s="968">
        <v>23907486.460000001</v>
      </c>
      <c r="C63" s="968">
        <v>26263887.840000004</v>
      </c>
      <c r="D63" s="968">
        <v>27466568.559999999</v>
      </c>
      <c r="E63" s="968">
        <v>22993225.5</v>
      </c>
      <c r="F63" s="968">
        <v>21376561.349999998</v>
      </c>
      <c r="G63" s="968">
        <v>7603644.5199999996</v>
      </c>
      <c r="H63" s="968">
        <v>7963392.209999999</v>
      </c>
      <c r="I63" s="968">
        <v>7392805.7700000005</v>
      </c>
      <c r="J63" s="968">
        <v>8535386.4399999995</v>
      </c>
      <c r="K63" s="968">
        <v>8316970.0799999991</v>
      </c>
      <c r="L63" s="968">
        <v>8022974.9199999981</v>
      </c>
    </row>
    <row r="64" spans="1:12">
      <c r="A64" s="185" t="s">
        <v>534</v>
      </c>
      <c r="B64" s="968">
        <v>305.95</v>
      </c>
      <c r="C64" s="968">
        <v>936.46</v>
      </c>
      <c r="D64" s="968">
        <v>2267.7799999999997</v>
      </c>
      <c r="E64" s="968">
        <v>215</v>
      </c>
      <c r="F64" s="968">
        <v>15088.52</v>
      </c>
      <c r="G64" s="968">
        <v>16131.25</v>
      </c>
      <c r="H64" s="968">
        <v>160.5</v>
      </c>
      <c r="I64" s="968">
        <v>2372.66</v>
      </c>
      <c r="J64" s="968">
        <v>215.95</v>
      </c>
      <c r="K64" s="968">
        <v>220</v>
      </c>
      <c r="L64" s="968">
        <v>4320.03</v>
      </c>
    </row>
    <row r="65" spans="1:12">
      <c r="A65" s="184" t="s">
        <v>280</v>
      </c>
      <c r="B65" s="966">
        <v>9120981.1699999999</v>
      </c>
      <c r="C65" s="966">
        <v>2621550.5700000003</v>
      </c>
      <c r="D65" s="966">
        <v>4697670.43</v>
      </c>
      <c r="E65" s="966">
        <v>5185490.57</v>
      </c>
      <c r="F65" s="966">
        <v>10139911.229999995</v>
      </c>
      <c r="G65" s="966">
        <v>10607457.150000002</v>
      </c>
      <c r="H65" s="966">
        <v>3953778.6399999987</v>
      </c>
      <c r="I65" s="966">
        <v>3387309.0300000003</v>
      </c>
      <c r="J65" s="966">
        <v>7410335.9600000009</v>
      </c>
      <c r="K65" s="966">
        <v>9734867.4800000004</v>
      </c>
      <c r="L65" s="966">
        <v>12697315.779999999</v>
      </c>
    </row>
    <row r="66" spans="1:12">
      <c r="A66" s="184" t="s">
        <v>281</v>
      </c>
      <c r="B66" s="966">
        <v>0</v>
      </c>
      <c r="C66" s="966">
        <v>0</v>
      </c>
      <c r="D66" s="966">
        <v>0</v>
      </c>
      <c r="E66" s="966">
        <v>0</v>
      </c>
      <c r="F66" s="966">
        <v>0</v>
      </c>
      <c r="G66" s="966">
        <v>0</v>
      </c>
      <c r="H66" s="966">
        <v>0</v>
      </c>
      <c r="I66" s="966">
        <v>0</v>
      </c>
      <c r="J66" s="966">
        <v>0</v>
      </c>
      <c r="K66" s="966">
        <v>0</v>
      </c>
      <c r="L66" s="966">
        <v>0</v>
      </c>
    </row>
    <row r="67" spans="1:12">
      <c r="A67" s="185" t="s">
        <v>535</v>
      </c>
      <c r="B67" s="968">
        <v>0</v>
      </c>
      <c r="C67" s="968">
        <v>0</v>
      </c>
      <c r="D67" s="968">
        <v>0</v>
      </c>
      <c r="E67" s="968">
        <v>0</v>
      </c>
      <c r="F67" s="968">
        <v>0</v>
      </c>
      <c r="G67" s="968">
        <v>0</v>
      </c>
      <c r="H67" s="968">
        <v>0</v>
      </c>
      <c r="I67" s="968">
        <v>0</v>
      </c>
      <c r="J67" s="968">
        <v>0</v>
      </c>
      <c r="K67" s="968">
        <v>0</v>
      </c>
      <c r="L67" s="968">
        <v>0</v>
      </c>
    </row>
    <row r="68" spans="1:12">
      <c r="A68" s="185" t="s">
        <v>513</v>
      </c>
      <c r="B68" s="968">
        <v>0</v>
      </c>
      <c r="C68" s="968">
        <v>0</v>
      </c>
      <c r="D68" s="968">
        <v>0</v>
      </c>
      <c r="E68" s="968">
        <v>0</v>
      </c>
      <c r="F68" s="968">
        <v>0</v>
      </c>
      <c r="G68" s="968">
        <v>0</v>
      </c>
      <c r="H68" s="968">
        <v>0</v>
      </c>
      <c r="I68" s="968">
        <v>0</v>
      </c>
      <c r="J68" s="968">
        <v>0</v>
      </c>
      <c r="K68" s="968">
        <v>0</v>
      </c>
      <c r="L68" s="968">
        <v>0</v>
      </c>
    </row>
    <row r="69" spans="1:12">
      <c r="A69" s="184" t="s">
        <v>282</v>
      </c>
      <c r="B69" s="966">
        <v>0</v>
      </c>
      <c r="C69" s="966">
        <v>0</v>
      </c>
      <c r="D69" s="966">
        <v>23436.100000000002</v>
      </c>
      <c r="E69" s="966">
        <v>91791.23000000001</v>
      </c>
      <c r="F69" s="966">
        <v>312164.42</v>
      </c>
      <c r="G69" s="966">
        <v>359338.02</v>
      </c>
      <c r="H69" s="966">
        <v>457779.42999999993</v>
      </c>
      <c r="I69" s="966">
        <v>554878.76</v>
      </c>
      <c r="J69" s="966">
        <v>931852.78</v>
      </c>
      <c r="K69" s="966">
        <v>1601180.4499999997</v>
      </c>
      <c r="L69" s="966">
        <v>1468558.44</v>
      </c>
    </row>
    <row r="70" spans="1:12">
      <c r="A70" s="185" t="s">
        <v>536</v>
      </c>
      <c r="B70" s="968">
        <v>0</v>
      </c>
      <c r="C70" s="968">
        <v>0</v>
      </c>
      <c r="D70" s="968">
        <v>23436.100000000002</v>
      </c>
      <c r="E70" s="968">
        <v>91791.23000000001</v>
      </c>
      <c r="F70" s="968">
        <v>312164.42</v>
      </c>
      <c r="G70" s="968">
        <v>359338.02</v>
      </c>
      <c r="H70" s="968">
        <v>457779.42999999993</v>
      </c>
      <c r="I70" s="968">
        <v>554878.76</v>
      </c>
      <c r="J70" s="968">
        <v>931852.78</v>
      </c>
      <c r="K70" s="968">
        <v>1601180.4499999997</v>
      </c>
      <c r="L70" s="968">
        <v>1468558.44</v>
      </c>
    </row>
    <row r="71" spans="1:12">
      <c r="A71" s="184" t="s">
        <v>283</v>
      </c>
      <c r="B71" s="966">
        <v>1013328</v>
      </c>
      <c r="C71" s="966">
        <v>1047885</v>
      </c>
      <c r="D71" s="966">
        <v>1358498</v>
      </c>
      <c r="E71" s="966">
        <v>1521880</v>
      </c>
      <c r="F71" s="966">
        <v>1375795</v>
      </c>
      <c r="G71" s="966">
        <v>517028</v>
      </c>
      <c r="H71" s="966">
        <v>1288081</v>
      </c>
      <c r="I71" s="966">
        <v>1512059.32</v>
      </c>
      <c r="J71" s="966">
        <v>1159411</v>
      </c>
      <c r="K71" s="966">
        <v>1374982</v>
      </c>
      <c r="L71" s="966">
        <v>1588965</v>
      </c>
    </row>
    <row r="72" spans="1:12">
      <c r="A72" s="185" t="s">
        <v>537</v>
      </c>
      <c r="B72" s="968">
        <v>0</v>
      </c>
      <c r="C72" s="968">
        <v>0</v>
      </c>
      <c r="D72" s="968">
        <v>0</v>
      </c>
      <c r="E72" s="968">
        <v>0</v>
      </c>
      <c r="F72" s="968">
        <v>0</v>
      </c>
      <c r="G72" s="968">
        <v>0</v>
      </c>
      <c r="H72" s="968">
        <v>0</v>
      </c>
      <c r="I72" s="968">
        <v>0</v>
      </c>
      <c r="J72" s="968">
        <v>0</v>
      </c>
      <c r="K72" s="968">
        <v>0</v>
      </c>
      <c r="L72" s="968">
        <v>0</v>
      </c>
    </row>
    <row r="73" spans="1:12">
      <c r="A73" s="185" t="s">
        <v>538</v>
      </c>
      <c r="B73" s="968">
        <v>0</v>
      </c>
      <c r="C73" s="968">
        <v>0</v>
      </c>
      <c r="D73" s="968">
        <v>0</v>
      </c>
      <c r="E73" s="968">
        <v>0</v>
      </c>
      <c r="F73" s="968">
        <v>0</v>
      </c>
      <c r="G73" s="968">
        <v>0</v>
      </c>
      <c r="H73" s="968">
        <v>0</v>
      </c>
      <c r="I73" s="968">
        <v>0</v>
      </c>
      <c r="J73" s="968">
        <v>0</v>
      </c>
      <c r="K73" s="968">
        <v>0</v>
      </c>
      <c r="L73" s="968">
        <v>0</v>
      </c>
    </row>
    <row r="74" spans="1:12">
      <c r="A74" s="185" t="s">
        <v>290</v>
      </c>
      <c r="B74" s="968">
        <v>1013328</v>
      </c>
      <c r="C74" s="968">
        <v>1047885</v>
      </c>
      <c r="D74" s="968">
        <v>1358498</v>
      </c>
      <c r="E74" s="968">
        <v>1521880</v>
      </c>
      <c r="F74" s="968">
        <v>1375795</v>
      </c>
      <c r="G74" s="968">
        <v>517028</v>
      </c>
      <c r="H74" s="968">
        <v>1288081</v>
      </c>
      <c r="I74" s="968">
        <v>1512059.32</v>
      </c>
      <c r="J74" s="968">
        <v>1159411</v>
      </c>
      <c r="K74" s="968">
        <v>1374982</v>
      </c>
      <c r="L74" s="968">
        <v>1588965</v>
      </c>
    </row>
    <row r="75" spans="1:12">
      <c r="A75" s="185" t="s">
        <v>539</v>
      </c>
      <c r="B75" s="968">
        <v>0</v>
      </c>
      <c r="C75" s="968">
        <v>0</v>
      </c>
      <c r="D75" s="968">
        <v>0</v>
      </c>
      <c r="E75" s="968">
        <v>0</v>
      </c>
      <c r="F75" s="968">
        <v>0</v>
      </c>
      <c r="G75" s="968">
        <v>0</v>
      </c>
      <c r="H75" s="968">
        <v>0</v>
      </c>
      <c r="I75" s="968">
        <v>0</v>
      </c>
      <c r="J75" s="968">
        <v>0</v>
      </c>
      <c r="K75" s="968">
        <v>0</v>
      </c>
      <c r="L75" s="968">
        <v>0</v>
      </c>
    </row>
    <row r="76" spans="1:12">
      <c r="A76" s="184" t="s">
        <v>291</v>
      </c>
      <c r="B76" s="966">
        <v>3637047.7199999997</v>
      </c>
      <c r="C76" s="966">
        <v>474632.92000000004</v>
      </c>
      <c r="D76" s="966">
        <v>1287044.42</v>
      </c>
      <c r="E76" s="966">
        <v>859489.5199999999</v>
      </c>
      <c r="F76" s="966">
        <v>1122184.24</v>
      </c>
      <c r="G76" s="966">
        <v>950651.29</v>
      </c>
      <c r="H76" s="966">
        <v>1270204.02</v>
      </c>
      <c r="I76" s="966">
        <v>466980.56000000006</v>
      </c>
      <c r="J76" s="966">
        <v>3838703.13</v>
      </c>
      <c r="K76" s="966">
        <v>540084.04</v>
      </c>
      <c r="L76" s="966">
        <v>1373764.3599999999</v>
      </c>
    </row>
    <row r="77" spans="1:12">
      <c r="A77" s="185" t="s">
        <v>540</v>
      </c>
      <c r="B77" s="968">
        <v>0</v>
      </c>
      <c r="C77" s="968">
        <v>0</v>
      </c>
      <c r="D77" s="968">
        <v>0</v>
      </c>
      <c r="E77" s="968">
        <v>0</v>
      </c>
      <c r="F77" s="968">
        <v>0</v>
      </c>
      <c r="G77" s="968">
        <v>0</v>
      </c>
      <c r="H77" s="968">
        <v>0</v>
      </c>
      <c r="I77" s="968">
        <v>0</v>
      </c>
      <c r="J77" s="968">
        <v>0</v>
      </c>
      <c r="K77" s="968">
        <v>0</v>
      </c>
      <c r="L77" s="968">
        <v>0</v>
      </c>
    </row>
    <row r="78" spans="1:12">
      <c r="A78" s="185" t="s">
        <v>420</v>
      </c>
      <c r="B78" s="968">
        <v>3624527.63</v>
      </c>
      <c r="C78" s="968">
        <v>464517.8</v>
      </c>
      <c r="D78" s="968">
        <v>1262639</v>
      </c>
      <c r="E78" s="968">
        <v>826481</v>
      </c>
      <c r="F78" s="968">
        <v>1108496</v>
      </c>
      <c r="G78" s="968">
        <v>941454.31</v>
      </c>
      <c r="H78" s="968">
        <v>1215780.45</v>
      </c>
      <c r="I78" s="968">
        <v>444920.05</v>
      </c>
      <c r="J78" s="968">
        <v>3829283.18</v>
      </c>
      <c r="K78" s="968">
        <v>505920</v>
      </c>
      <c r="L78" s="968">
        <v>1337015.04</v>
      </c>
    </row>
    <row r="79" spans="1:12">
      <c r="A79" s="187" t="s">
        <v>541</v>
      </c>
      <c r="B79" s="968">
        <v>2908.73</v>
      </c>
      <c r="C79" s="968">
        <v>3526.03</v>
      </c>
      <c r="D79" s="968">
        <v>554.16000000000008</v>
      </c>
      <c r="E79" s="968">
        <v>5567.45</v>
      </c>
      <c r="F79" s="968">
        <v>8339.6999999999989</v>
      </c>
      <c r="G79" s="968">
        <v>5635.78</v>
      </c>
      <c r="H79" s="968">
        <v>12169.09</v>
      </c>
      <c r="I79" s="968">
        <v>3939.4099999999994</v>
      </c>
      <c r="J79" s="968">
        <v>8341.2999999999993</v>
      </c>
      <c r="K79" s="968">
        <v>18006.479999999996</v>
      </c>
      <c r="L79" s="968">
        <v>4989.7599999999993</v>
      </c>
    </row>
    <row r="80" spans="1:12">
      <c r="A80" s="185" t="s">
        <v>542</v>
      </c>
      <c r="B80" s="968">
        <v>0</v>
      </c>
      <c r="C80" s="968">
        <v>0</v>
      </c>
      <c r="D80" s="968">
        <v>0</v>
      </c>
      <c r="E80" s="968">
        <v>0</v>
      </c>
      <c r="F80" s="968">
        <v>0</v>
      </c>
      <c r="G80" s="968">
        <v>0</v>
      </c>
      <c r="H80" s="968">
        <v>0</v>
      </c>
      <c r="I80" s="968">
        <v>0</v>
      </c>
      <c r="J80" s="968">
        <v>0</v>
      </c>
      <c r="K80" s="968">
        <v>0</v>
      </c>
      <c r="L80" s="968">
        <v>0</v>
      </c>
    </row>
    <row r="81" spans="1:12">
      <c r="A81" s="185" t="s">
        <v>543</v>
      </c>
      <c r="B81" s="968">
        <v>9611.3599999999988</v>
      </c>
      <c r="C81" s="968">
        <v>6589.09</v>
      </c>
      <c r="D81" s="968">
        <v>23851.26</v>
      </c>
      <c r="E81" s="968">
        <v>27441.070000000003</v>
      </c>
      <c r="F81" s="968">
        <v>5348.54</v>
      </c>
      <c r="G81" s="968">
        <v>3561.2</v>
      </c>
      <c r="H81" s="968">
        <v>42254.48</v>
      </c>
      <c r="I81" s="968">
        <v>18121.099999999999</v>
      </c>
      <c r="J81" s="968">
        <v>1078.6499999999999</v>
      </c>
      <c r="K81" s="968">
        <v>16157.56</v>
      </c>
      <c r="L81" s="968">
        <v>31759.56</v>
      </c>
    </row>
    <row r="82" spans="1:12">
      <c r="A82" s="188" t="s">
        <v>118</v>
      </c>
      <c r="B82" s="1003">
        <v>282620243.43000007</v>
      </c>
      <c r="C82" s="1003">
        <v>269447401.27000004</v>
      </c>
      <c r="D82" s="1003">
        <v>284577009.2100001</v>
      </c>
      <c r="E82" s="1003">
        <v>325064521.73000002</v>
      </c>
      <c r="F82" s="1003">
        <v>441597676.51999998</v>
      </c>
      <c r="G82" s="1003">
        <v>327548789.02000004</v>
      </c>
      <c r="H82" s="1003">
        <v>589978453.93999994</v>
      </c>
      <c r="I82" s="1003">
        <v>575658662.29999995</v>
      </c>
      <c r="J82" s="1003">
        <v>670167720.44000006</v>
      </c>
      <c r="K82" s="1003">
        <v>740712354.75999999</v>
      </c>
      <c r="L82" s="1003">
        <v>840326557.76000011</v>
      </c>
    </row>
    <row r="83" spans="1:12">
      <c r="A83" s="85" t="s">
        <v>430</v>
      </c>
      <c r="B83" s="317"/>
      <c r="C83" s="317"/>
      <c r="D83" s="317"/>
      <c r="E83" s="317"/>
      <c r="F83" s="317"/>
      <c r="G83"/>
      <c r="H83"/>
      <c r="I83"/>
      <c r="J83"/>
      <c r="K83"/>
      <c r="L83"/>
    </row>
    <row r="84" spans="1:12">
      <c r="A84" s="96" t="s">
        <v>437</v>
      </c>
      <c r="B84" s="96"/>
      <c r="C84" s="317"/>
      <c r="D84" s="317"/>
      <c r="E84" s="317"/>
      <c r="F84" s="317"/>
      <c r="G84"/>
      <c r="H84"/>
      <c r="I84"/>
      <c r="J84"/>
      <c r="K84"/>
      <c r="L84"/>
    </row>
    <row r="85" spans="1:12">
      <c r="A85" s="111" t="s">
        <v>1671</v>
      </c>
      <c r="B85" s="317"/>
      <c r="C85" s="317"/>
      <c r="D85" s="317"/>
      <c r="E85" s="317"/>
      <c r="F85" s="317"/>
      <c r="G85"/>
      <c r="H85"/>
      <c r="I85"/>
      <c r="J85"/>
      <c r="K85"/>
      <c r="L85"/>
    </row>
    <row r="86" spans="1:12">
      <c r="A86" s="166" t="s">
        <v>374</v>
      </c>
      <c r="B86" s="317"/>
      <c r="C86" s="317"/>
      <c r="D86" s="317"/>
      <c r="E86" s="317"/>
      <c r="F86" s="317"/>
      <c r="G86" s="317"/>
    </row>
    <row r="87" spans="1:12">
      <c r="B87" s="317"/>
      <c r="C87" s="317"/>
      <c r="D87" s="317"/>
      <c r="E87" s="317"/>
      <c r="F87" s="317"/>
      <c r="G87" s="317"/>
    </row>
    <row r="88" spans="1:12">
      <c r="B88" s="317"/>
      <c r="C88" s="317"/>
      <c r="D88" s="317"/>
      <c r="E88" s="317"/>
      <c r="F88" s="317"/>
      <c r="G88" s="317"/>
    </row>
  </sheetData>
  <pageMargins left="1.23" right="0.70866141732283472" top="1.31" bottom="0.74803149606299213" header="0.31496062992125984" footer="0.31496062992125984"/>
  <pageSetup scale="5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6"/>
  <dimension ref="A1:Z85"/>
  <sheetViews>
    <sheetView showGridLines="0" zoomScaleNormal="100" workbookViewId="0">
      <pane xSplit="1" ySplit="7" topLeftCell="B67" activePane="bottomRight" state="frozen"/>
      <selection pane="topRight" activeCell="B1" sqref="B1"/>
      <selection pane="bottomLeft" activeCell="A10" sqref="A10"/>
      <selection pane="bottomRight" activeCell="N2" sqref="N2"/>
    </sheetView>
  </sheetViews>
  <sheetFormatPr defaultColWidth="9.140625" defaultRowHeight="12.75"/>
  <cols>
    <col min="1" max="1" width="70.140625" style="77" customWidth="1"/>
    <col min="2" max="14" width="12.28515625" style="77" customWidth="1"/>
    <col min="15" max="15" width="17.140625" style="77" customWidth="1"/>
    <col min="16" max="16" width="56.85546875" style="77" customWidth="1"/>
    <col min="17" max="17" width="18.5703125" style="89" bestFit="1" customWidth="1"/>
    <col min="18" max="18" width="11.7109375" style="77" customWidth="1"/>
    <col min="19" max="16384" width="9.140625" style="77"/>
  </cols>
  <sheetData>
    <row r="1" spans="1:19" s="181" customFormat="1" ht="12.75" customHeight="1">
      <c r="A1" s="91" t="s">
        <v>112</v>
      </c>
      <c r="B1" s="93"/>
      <c r="C1" s="93"/>
      <c r="D1" s="93"/>
      <c r="E1" s="93"/>
      <c r="F1" s="93"/>
      <c r="G1" s="93"/>
      <c r="H1" s="93"/>
      <c r="I1" s="93"/>
      <c r="J1" s="93"/>
      <c r="K1" s="93"/>
      <c r="L1" s="93"/>
      <c r="M1" s="93"/>
      <c r="N1" s="94">
        <v>35</v>
      </c>
      <c r="O1" s="77"/>
      <c r="P1" s="77"/>
      <c r="Q1" s="89"/>
      <c r="R1" s="77"/>
      <c r="S1" s="77"/>
    </row>
    <row r="2" spans="1:19" s="141" customFormat="1" ht="12.75" customHeight="1">
      <c r="A2" s="658"/>
      <c r="N2" s="454"/>
      <c r="Q2" s="662"/>
    </row>
    <row r="3" spans="1:19" s="181" customFormat="1">
      <c r="N3" s="335"/>
      <c r="O3" s="77"/>
      <c r="P3" s="77"/>
      <c r="Q3" s="89"/>
      <c r="R3" s="77"/>
      <c r="S3" s="77"/>
    </row>
    <row r="4" spans="1:19" s="265" customFormat="1" ht="15" customHeight="1">
      <c r="A4" s="263" t="s">
        <v>12</v>
      </c>
      <c r="N4" s="336"/>
      <c r="O4" s="131"/>
      <c r="P4" s="131"/>
      <c r="Q4" s="236"/>
      <c r="R4" s="131"/>
      <c r="S4" s="131"/>
    </row>
    <row r="5" spans="1:19" s="265" customFormat="1" ht="15" customHeight="1">
      <c r="A5" s="263" t="s">
        <v>1680</v>
      </c>
      <c r="N5" s="336"/>
      <c r="O5" s="131"/>
      <c r="P5" s="131"/>
      <c r="Q5" s="236"/>
      <c r="R5" s="131"/>
      <c r="S5" s="131"/>
    </row>
    <row r="6" spans="1:19" s="265" customFormat="1" ht="15" customHeight="1">
      <c r="A6" s="265" t="s">
        <v>177</v>
      </c>
      <c r="N6" s="336"/>
      <c r="O6" s="131"/>
      <c r="P6" s="131"/>
      <c r="Q6" s="236"/>
      <c r="R6" s="131"/>
      <c r="S6" s="131"/>
    </row>
    <row r="7" spans="1:19" s="131" customFormat="1" ht="1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c r="Q7" s="236"/>
    </row>
    <row r="8" spans="1:19" s="131" customFormat="1" ht="15" customHeight="1">
      <c r="A8" s="184" t="s">
        <v>178</v>
      </c>
      <c r="B8" s="966">
        <v>324913010.97999996</v>
      </c>
      <c r="C8" s="966">
        <v>250455179.93999997</v>
      </c>
      <c r="D8" s="966">
        <v>322272737.34999996</v>
      </c>
      <c r="E8" s="966">
        <v>802101802.98000014</v>
      </c>
      <c r="F8" s="966">
        <v>309262693.15999997</v>
      </c>
      <c r="G8" s="966">
        <v>402746689.4799999</v>
      </c>
      <c r="H8" s="966">
        <v>356930276.80999994</v>
      </c>
      <c r="I8" s="966">
        <v>323014726.46000004</v>
      </c>
      <c r="J8" s="966">
        <v>353758044.41999996</v>
      </c>
      <c r="K8" s="966">
        <v>323664766.29000002</v>
      </c>
      <c r="L8" s="966">
        <v>307759510.68000001</v>
      </c>
      <c r="M8" s="966">
        <v>316253404.06999999</v>
      </c>
      <c r="N8" s="966">
        <v>4393132842.6199999</v>
      </c>
      <c r="O8" s="82"/>
      <c r="Q8" s="236"/>
    </row>
    <row r="9" spans="1:19" s="131" customFormat="1" ht="15" customHeight="1">
      <c r="A9" s="184" t="s">
        <v>286</v>
      </c>
      <c r="B9" s="966">
        <v>85864140.329999998</v>
      </c>
      <c r="C9" s="966">
        <v>82569647.679999977</v>
      </c>
      <c r="D9" s="966">
        <v>119235818.32000001</v>
      </c>
      <c r="E9" s="966">
        <v>100727727.05999999</v>
      </c>
      <c r="F9" s="966">
        <v>107253689.21000001</v>
      </c>
      <c r="G9" s="966">
        <v>107343296.32999998</v>
      </c>
      <c r="H9" s="966">
        <v>95331433.50999999</v>
      </c>
      <c r="I9" s="966">
        <v>98845988.24000001</v>
      </c>
      <c r="J9" s="966">
        <v>107228500.88000001</v>
      </c>
      <c r="K9" s="966">
        <v>94507694.959999993</v>
      </c>
      <c r="L9" s="966">
        <v>90381791.959999979</v>
      </c>
      <c r="M9" s="966">
        <v>100045298.76000001</v>
      </c>
      <c r="N9" s="966">
        <v>1189335027.24</v>
      </c>
      <c r="O9" s="77"/>
      <c r="Q9" s="236"/>
    </row>
    <row r="10" spans="1:19" s="131" customFormat="1" ht="15" customHeight="1">
      <c r="A10" s="185" t="s">
        <v>490</v>
      </c>
      <c r="B10" s="968">
        <v>562490.36</v>
      </c>
      <c r="C10" s="968">
        <v>4145232.6</v>
      </c>
      <c r="D10" s="968">
        <v>35307139.259999998</v>
      </c>
      <c r="E10" s="968">
        <v>1745269.96</v>
      </c>
      <c r="F10" s="968">
        <v>2900605.56</v>
      </c>
      <c r="G10" s="968">
        <v>8134079.1799999997</v>
      </c>
      <c r="H10" s="968">
        <v>1680060.13</v>
      </c>
      <c r="I10" s="968">
        <v>3289466.8</v>
      </c>
      <c r="J10" s="968">
        <v>7435027.7199999997</v>
      </c>
      <c r="K10" s="968">
        <v>1876928.25</v>
      </c>
      <c r="L10" s="968">
        <v>1081031.6000000001</v>
      </c>
      <c r="M10" s="968">
        <v>4177086.4</v>
      </c>
      <c r="N10" s="968">
        <v>72334417.820000008</v>
      </c>
      <c r="O10" s="77"/>
      <c r="Q10" s="236"/>
    </row>
    <row r="11" spans="1:19" s="131" customFormat="1" ht="15" customHeight="1">
      <c r="A11" s="185" t="s">
        <v>491</v>
      </c>
      <c r="B11" s="968">
        <v>67787164.129999995</v>
      </c>
      <c r="C11" s="968">
        <v>67907865.819999993</v>
      </c>
      <c r="D11" s="968">
        <v>73026015.390000001</v>
      </c>
      <c r="E11" s="968">
        <v>87004180.469999999</v>
      </c>
      <c r="F11" s="968">
        <v>93126043.230000004</v>
      </c>
      <c r="G11" s="968">
        <v>87138822.489999995</v>
      </c>
      <c r="H11" s="968">
        <v>80859920.549999997</v>
      </c>
      <c r="I11" s="968">
        <v>83686349.049999997</v>
      </c>
      <c r="J11" s="968">
        <v>82980241.269999996</v>
      </c>
      <c r="K11" s="968">
        <v>79857580.849999994</v>
      </c>
      <c r="L11" s="968">
        <v>76597527.959999993</v>
      </c>
      <c r="M11" s="968">
        <v>83792786.849999994</v>
      </c>
      <c r="N11" s="968">
        <v>963764498.05999994</v>
      </c>
      <c r="O11" s="77"/>
      <c r="Q11" s="236"/>
    </row>
    <row r="12" spans="1:19" s="131" customFormat="1" ht="15" customHeight="1">
      <c r="A12" s="185" t="s">
        <v>492</v>
      </c>
      <c r="B12" s="968">
        <v>13774639.369999999</v>
      </c>
      <c r="C12" s="968">
        <v>8107639.3600000003</v>
      </c>
      <c r="D12" s="968">
        <v>8329466.9699999997</v>
      </c>
      <c r="E12" s="968">
        <v>9332200.0399999991</v>
      </c>
      <c r="F12" s="968">
        <v>9014678.3000000007</v>
      </c>
      <c r="G12" s="968">
        <v>9531027.6600000001</v>
      </c>
      <c r="H12" s="968">
        <v>10180973.92</v>
      </c>
      <c r="I12" s="968">
        <v>9565338.9000000004</v>
      </c>
      <c r="J12" s="968">
        <v>14244107.76</v>
      </c>
      <c r="K12" s="968">
        <v>10240715.57</v>
      </c>
      <c r="L12" s="968">
        <v>10064948.42</v>
      </c>
      <c r="M12" s="968">
        <v>9646959.7100000009</v>
      </c>
      <c r="N12" s="968">
        <v>122032695.97999999</v>
      </c>
      <c r="O12" s="77"/>
      <c r="Q12" s="236"/>
    </row>
    <row r="13" spans="1:19" s="131" customFormat="1" ht="15" customHeight="1">
      <c r="A13" s="185" t="s">
        <v>493</v>
      </c>
      <c r="B13" s="968">
        <v>1332920.75</v>
      </c>
      <c r="C13" s="968">
        <v>979300</v>
      </c>
      <c r="D13" s="968">
        <v>998400</v>
      </c>
      <c r="E13" s="968">
        <v>924392.73</v>
      </c>
      <c r="F13" s="968">
        <v>835297.42</v>
      </c>
      <c r="G13" s="968">
        <v>917120.26</v>
      </c>
      <c r="H13" s="968">
        <v>832000</v>
      </c>
      <c r="I13" s="968">
        <v>832000</v>
      </c>
      <c r="J13" s="968">
        <v>832244.63</v>
      </c>
      <c r="K13" s="968">
        <v>832000</v>
      </c>
      <c r="L13" s="968">
        <v>873600</v>
      </c>
      <c r="M13" s="968">
        <v>790400</v>
      </c>
      <c r="N13" s="968">
        <v>10979675.790000001</v>
      </c>
      <c r="O13" s="77"/>
      <c r="Q13" s="236"/>
    </row>
    <row r="14" spans="1:19" s="131" customFormat="1" ht="15" customHeight="1">
      <c r="A14" s="185" t="s">
        <v>494</v>
      </c>
      <c r="B14" s="968">
        <v>1433897.05</v>
      </c>
      <c r="C14" s="968">
        <v>1090827.94</v>
      </c>
      <c r="D14" s="968">
        <v>1070413.56</v>
      </c>
      <c r="E14" s="968">
        <v>1370541.21</v>
      </c>
      <c r="F14" s="968">
        <v>1067707.51</v>
      </c>
      <c r="G14" s="968">
        <v>1311506.6000000001</v>
      </c>
      <c r="H14" s="968">
        <v>1502168.92</v>
      </c>
      <c r="I14" s="968">
        <v>1163250.8899999999</v>
      </c>
      <c r="J14" s="968">
        <v>1154556.01</v>
      </c>
      <c r="K14" s="968">
        <v>1438073.81</v>
      </c>
      <c r="L14" s="968">
        <v>1494010.11</v>
      </c>
      <c r="M14" s="968">
        <v>1157015.1100000001</v>
      </c>
      <c r="N14" s="968">
        <v>15253968.719999999</v>
      </c>
      <c r="O14" s="77"/>
      <c r="Q14" s="236"/>
    </row>
    <row r="15" spans="1:19" s="131" customFormat="1" ht="15" customHeight="1">
      <c r="A15" s="185" t="s">
        <v>495</v>
      </c>
      <c r="B15" s="968">
        <v>235295.08</v>
      </c>
      <c r="C15" s="968">
        <v>160570.07</v>
      </c>
      <c r="D15" s="968">
        <v>378811.99</v>
      </c>
      <c r="E15" s="968">
        <v>197970.3</v>
      </c>
      <c r="F15" s="968">
        <v>175919.55</v>
      </c>
      <c r="G15" s="968">
        <v>181476.58</v>
      </c>
      <c r="H15" s="968">
        <v>156890.54999999999</v>
      </c>
      <c r="I15" s="968">
        <v>166415.84</v>
      </c>
      <c r="J15" s="968">
        <v>208671.06</v>
      </c>
      <c r="K15" s="968">
        <v>201763.22</v>
      </c>
      <c r="L15" s="968">
        <v>229963.71</v>
      </c>
      <c r="M15" s="968">
        <v>219977.28</v>
      </c>
      <c r="N15" s="968">
        <v>2513725.23</v>
      </c>
      <c r="O15" s="82"/>
      <c r="Q15" s="236"/>
    </row>
    <row r="16" spans="1:19" s="131" customFormat="1" ht="15" customHeight="1">
      <c r="A16" s="185" t="s">
        <v>496</v>
      </c>
      <c r="B16" s="968">
        <v>737733.59</v>
      </c>
      <c r="C16" s="968">
        <v>178211.88999999998</v>
      </c>
      <c r="D16" s="968">
        <v>125571.15000000001</v>
      </c>
      <c r="E16" s="968">
        <v>153172.35</v>
      </c>
      <c r="F16" s="968">
        <v>133437.64000000001</v>
      </c>
      <c r="G16" s="968">
        <v>129263.56</v>
      </c>
      <c r="H16" s="968">
        <v>119419.44</v>
      </c>
      <c r="I16" s="968">
        <v>143166.76</v>
      </c>
      <c r="J16" s="968">
        <v>373652.43</v>
      </c>
      <c r="K16" s="968">
        <v>60633.259999999995</v>
      </c>
      <c r="L16" s="968">
        <v>40710.160000000003</v>
      </c>
      <c r="M16" s="968">
        <v>261073.41</v>
      </c>
      <c r="N16" s="968">
        <v>2456045.64</v>
      </c>
      <c r="O16" s="77"/>
      <c r="Q16" s="236"/>
    </row>
    <row r="17" spans="1:26" s="131" customFormat="1" ht="15" customHeight="1">
      <c r="A17" s="184" t="s">
        <v>277</v>
      </c>
      <c r="B17" s="966">
        <v>164740008.5</v>
      </c>
      <c r="C17" s="966">
        <v>134463128.52000001</v>
      </c>
      <c r="D17" s="966">
        <v>154031039.03999999</v>
      </c>
      <c r="E17" s="966">
        <v>649833925.9200002</v>
      </c>
      <c r="F17" s="966">
        <v>158848785.80999997</v>
      </c>
      <c r="G17" s="966">
        <v>179194578.98999998</v>
      </c>
      <c r="H17" s="966">
        <v>178190150.03</v>
      </c>
      <c r="I17" s="966">
        <v>175364770.02000001</v>
      </c>
      <c r="J17" s="966">
        <v>193433121.01999998</v>
      </c>
      <c r="K17" s="966">
        <v>174615076.09999999</v>
      </c>
      <c r="L17" s="966">
        <v>167734405.53000003</v>
      </c>
      <c r="M17" s="966">
        <v>165707420.44</v>
      </c>
      <c r="N17" s="966">
        <v>2496156409.9199996</v>
      </c>
      <c r="O17" s="89"/>
      <c r="P17" s="236"/>
      <c r="Q17" s="236"/>
      <c r="R17" s="236"/>
    </row>
    <row r="18" spans="1:26" s="131" customFormat="1" ht="15" customHeight="1">
      <c r="A18" s="185" t="s">
        <v>497</v>
      </c>
      <c r="B18" s="968">
        <v>132142447.31</v>
      </c>
      <c r="C18" s="968">
        <v>96855147.950000003</v>
      </c>
      <c r="D18" s="968">
        <v>119084822.5</v>
      </c>
      <c r="E18" s="968">
        <v>609781564.36000001</v>
      </c>
      <c r="F18" s="968">
        <v>124143954.63</v>
      </c>
      <c r="G18" s="968">
        <v>147592094.16999999</v>
      </c>
      <c r="H18" s="968">
        <v>146189050.74000001</v>
      </c>
      <c r="I18" s="968">
        <v>138586328.09999999</v>
      </c>
      <c r="J18" s="968">
        <v>159902706.06</v>
      </c>
      <c r="K18" s="968">
        <v>150311779.16999999</v>
      </c>
      <c r="L18" s="968">
        <v>138825518.58000001</v>
      </c>
      <c r="M18" s="968">
        <v>132815834.33</v>
      </c>
      <c r="N18" s="968">
        <v>2096231247.8999999</v>
      </c>
      <c r="O18" s="89"/>
      <c r="P18" s="89"/>
      <c r="Q18" s="89"/>
      <c r="R18" s="89"/>
      <c r="S18" s="89"/>
      <c r="T18" s="89"/>
      <c r="U18" s="89"/>
      <c r="V18" s="89"/>
      <c r="W18" s="89"/>
      <c r="X18" s="89"/>
      <c r="Y18" s="89"/>
      <c r="Z18" s="89"/>
    </row>
    <row r="19" spans="1:26" s="131" customFormat="1" ht="1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89"/>
      <c r="P19" s="236"/>
      <c r="Q19" s="236"/>
      <c r="R19" s="236"/>
      <c r="S19" s="236"/>
      <c r="T19" s="236"/>
      <c r="U19" s="236"/>
      <c r="V19" s="236"/>
      <c r="W19" s="236"/>
      <c r="X19" s="236"/>
      <c r="Y19" s="236"/>
    </row>
    <row r="20" spans="1:26" s="131" customFormat="1" ht="1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89"/>
      <c r="Q20" s="337"/>
    </row>
    <row r="21" spans="1:26" s="131" customFormat="1" ht="15" customHeight="1">
      <c r="A21" s="185" t="s">
        <v>500</v>
      </c>
      <c r="B21" s="968">
        <v>1949698.88</v>
      </c>
      <c r="C21" s="968">
        <v>1484528.26</v>
      </c>
      <c r="D21" s="968">
        <v>1316509.69</v>
      </c>
      <c r="E21" s="968">
        <v>1307376.48</v>
      </c>
      <c r="F21" s="968">
        <v>1917190.01</v>
      </c>
      <c r="G21" s="968">
        <v>1105095.03</v>
      </c>
      <c r="H21" s="968">
        <v>1011587.53</v>
      </c>
      <c r="I21" s="968">
        <v>1630624.93</v>
      </c>
      <c r="J21" s="968">
        <v>949398.45</v>
      </c>
      <c r="K21" s="968">
        <v>1242179.67</v>
      </c>
      <c r="L21" s="968">
        <v>1886801.41</v>
      </c>
      <c r="M21" s="968">
        <v>1563466.42</v>
      </c>
      <c r="N21" s="968">
        <v>17364456.759999998</v>
      </c>
      <c r="O21" s="242"/>
      <c r="P21" s="242"/>
      <c r="Q21" s="130"/>
      <c r="R21" s="242"/>
      <c r="S21" s="242"/>
      <c r="T21" s="242"/>
      <c r="U21" s="242"/>
      <c r="V21" s="242"/>
      <c r="W21" s="242"/>
      <c r="X21" s="242"/>
      <c r="Y21" s="242"/>
      <c r="Z21" s="242"/>
    </row>
    <row r="22" spans="1:26" s="131" customFormat="1" ht="15" customHeight="1">
      <c r="A22" s="185" t="s">
        <v>501</v>
      </c>
      <c r="B22" s="968">
        <v>25487659.850000001</v>
      </c>
      <c r="C22" s="968">
        <v>30497890.809999999</v>
      </c>
      <c r="D22" s="968">
        <v>27813174.309999999</v>
      </c>
      <c r="E22" s="968">
        <v>33230301.460000001</v>
      </c>
      <c r="F22" s="968">
        <v>27590578.890000001</v>
      </c>
      <c r="G22" s="968">
        <v>24556770.77</v>
      </c>
      <c r="H22" s="968">
        <v>25433299.16</v>
      </c>
      <c r="I22" s="968">
        <v>29452261.960000001</v>
      </c>
      <c r="J22" s="968">
        <v>27177165.190000001</v>
      </c>
      <c r="K22" s="968">
        <v>17708017.670000002</v>
      </c>
      <c r="L22" s="968">
        <v>21677700.18</v>
      </c>
      <c r="M22" s="968">
        <v>25795547.329999998</v>
      </c>
      <c r="N22" s="968">
        <v>316420367.57999998</v>
      </c>
      <c r="O22" s="273"/>
      <c r="Q22" s="337"/>
    </row>
    <row r="23" spans="1:26" s="131" customFormat="1" ht="15" customHeight="1">
      <c r="A23" s="185" t="s">
        <v>502</v>
      </c>
      <c r="B23" s="968">
        <v>5155231.9000000004</v>
      </c>
      <c r="C23" s="968">
        <v>5625561.5</v>
      </c>
      <c r="D23" s="968">
        <v>5552952.5999999996</v>
      </c>
      <c r="E23" s="968">
        <v>5477912.7000000002</v>
      </c>
      <c r="F23" s="968">
        <v>5177753.0999999996</v>
      </c>
      <c r="G23" s="968">
        <v>5928152.0999999996</v>
      </c>
      <c r="H23" s="968">
        <v>5552952.5999999996</v>
      </c>
      <c r="I23" s="968">
        <v>5552952.5999999996</v>
      </c>
      <c r="J23" s="968">
        <v>5402872.7999999998</v>
      </c>
      <c r="K23" s="968">
        <v>5327832.9000000004</v>
      </c>
      <c r="L23" s="968">
        <v>5327832.9000000004</v>
      </c>
      <c r="M23" s="968">
        <v>5327832.9000000004</v>
      </c>
      <c r="N23" s="968">
        <v>65409840.599999994</v>
      </c>
      <c r="O23" s="89"/>
      <c r="P23" s="89"/>
      <c r="Q23" s="134"/>
      <c r="R23" s="89"/>
      <c r="S23" s="89"/>
      <c r="T23" s="89"/>
      <c r="U23" s="89"/>
      <c r="V23" s="89"/>
      <c r="W23" s="89"/>
      <c r="X23" s="89"/>
      <c r="Y23" s="89"/>
      <c r="Z23" s="89"/>
    </row>
    <row r="24" spans="1:26" s="131" customFormat="1" ht="15" customHeight="1">
      <c r="A24" s="185" t="s">
        <v>503</v>
      </c>
      <c r="B24" s="968">
        <v>4970.5600000000004</v>
      </c>
      <c r="C24" s="968">
        <v>0</v>
      </c>
      <c r="D24" s="968">
        <v>0</v>
      </c>
      <c r="E24" s="968">
        <v>18385.46</v>
      </c>
      <c r="F24" s="968">
        <v>12714.34</v>
      </c>
      <c r="G24" s="968">
        <v>8626.4</v>
      </c>
      <c r="H24" s="968">
        <v>3260</v>
      </c>
      <c r="I24" s="968">
        <v>142602.43</v>
      </c>
      <c r="J24" s="968">
        <v>489.26</v>
      </c>
      <c r="K24" s="968">
        <v>12438</v>
      </c>
      <c r="L24" s="968">
        <v>0</v>
      </c>
      <c r="M24" s="968">
        <v>0</v>
      </c>
      <c r="N24" s="968">
        <v>203486.45</v>
      </c>
      <c r="O24" s="77"/>
      <c r="Q24" s="337"/>
    </row>
    <row r="25" spans="1:26" s="131" customFormat="1" ht="15" customHeight="1">
      <c r="A25" s="185" t="s">
        <v>504</v>
      </c>
      <c r="B25" s="968">
        <v>0</v>
      </c>
      <c r="C25" s="968">
        <v>0</v>
      </c>
      <c r="D25" s="968">
        <v>263579.94</v>
      </c>
      <c r="E25" s="968">
        <v>9192.73</v>
      </c>
      <c r="F25" s="968">
        <v>3297.42</v>
      </c>
      <c r="G25" s="968">
        <v>1920.26</v>
      </c>
      <c r="H25" s="968">
        <v>0</v>
      </c>
      <c r="I25" s="968">
        <v>0</v>
      </c>
      <c r="J25" s="968">
        <v>244.63</v>
      </c>
      <c r="K25" s="968">
        <v>0</v>
      </c>
      <c r="L25" s="968">
        <v>0</v>
      </c>
      <c r="M25" s="968">
        <v>204739.46</v>
      </c>
      <c r="N25" s="968">
        <v>482974.43999999994</v>
      </c>
      <c r="O25" s="77"/>
      <c r="Q25" s="337"/>
    </row>
    <row r="26" spans="1:26" s="131" customFormat="1" ht="15" customHeight="1">
      <c r="A26" s="185" t="s">
        <v>505</v>
      </c>
      <c r="B26" s="968">
        <v>0</v>
      </c>
      <c r="C26" s="968">
        <v>0</v>
      </c>
      <c r="D26" s="968">
        <v>0</v>
      </c>
      <c r="E26" s="968">
        <v>9192.73</v>
      </c>
      <c r="F26" s="968">
        <v>3297.42</v>
      </c>
      <c r="G26" s="968">
        <v>1920.26</v>
      </c>
      <c r="H26" s="968">
        <v>0</v>
      </c>
      <c r="I26" s="968">
        <v>0</v>
      </c>
      <c r="J26" s="968">
        <v>244.63</v>
      </c>
      <c r="K26" s="968">
        <v>12828.69</v>
      </c>
      <c r="L26" s="968">
        <v>16552.46</v>
      </c>
      <c r="M26" s="968">
        <v>0</v>
      </c>
      <c r="N26" s="968">
        <v>44036.19</v>
      </c>
      <c r="O26" s="77"/>
      <c r="Q26" s="337"/>
    </row>
    <row r="27" spans="1:26" s="131" customFormat="1" ht="15" customHeight="1">
      <c r="A27" s="184" t="s">
        <v>276</v>
      </c>
      <c r="B27" s="966">
        <v>69500346.090000004</v>
      </c>
      <c r="C27" s="966">
        <v>29540977.700000003</v>
      </c>
      <c r="D27" s="966">
        <v>43805805.960000001</v>
      </c>
      <c r="E27" s="966">
        <v>43526536.75</v>
      </c>
      <c r="F27" s="966">
        <v>35695275.619999997</v>
      </c>
      <c r="G27" s="966">
        <v>106804369.63</v>
      </c>
      <c r="H27" s="966">
        <v>76082281.900000006</v>
      </c>
      <c r="I27" s="966">
        <v>42574347.850000001</v>
      </c>
      <c r="J27" s="966">
        <v>42321975.620000005</v>
      </c>
      <c r="K27" s="966">
        <v>46945805.530000001</v>
      </c>
      <c r="L27" s="966">
        <v>42628834.890000001</v>
      </c>
      <c r="M27" s="966">
        <v>45377908.129999995</v>
      </c>
      <c r="N27" s="966">
        <v>624804465.66999996</v>
      </c>
      <c r="O27" s="77"/>
      <c r="Q27" s="337"/>
    </row>
    <row r="28" spans="1:26" s="129" customFormat="1" ht="15" customHeight="1">
      <c r="A28" s="185" t="s">
        <v>506</v>
      </c>
      <c r="B28" s="968">
        <v>21218700.890000001</v>
      </c>
      <c r="C28" s="968">
        <v>1183596.1499999999</v>
      </c>
      <c r="D28" s="968">
        <v>9668349.5600000005</v>
      </c>
      <c r="E28" s="968">
        <v>793766.3</v>
      </c>
      <c r="F28" s="968">
        <v>2748125.5</v>
      </c>
      <c r="G28" s="968">
        <v>11960117.91</v>
      </c>
      <c r="H28" s="968">
        <v>32527358.530000001</v>
      </c>
      <c r="I28" s="968">
        <v>774521.87</v>
      </c>
      <c r="J28" s="968">
        <v>1557101.75</v>
      </c>
      <c r="K28" s="968">
        <v>457919.52</v>
      </c>
      <c r="L28" s="968">
        <v>3652905.5</v>
      </c>
      <c r="M28" s="968">
        <v>704801.07</v>
      </c>
      <c r="N28" s="968">
        <v>87247264.549999997</v>
      </c>
      <c r="Q28" s="338"/>
    </row>
    <row r="29" spans="1:26" s="131" customFormat="1" ht="15" customHeight="1">
      <c r="A29" s="185" t="s">
        <v>507</v>
      </c>
      <c r="B29" s="968">
        <v>2697649.81</v>
      </c>
      <c r="C29" s="968">
        <v>518043.59</v>
      </c>
      <c r="D29" s="968">
        <v>57142.81</v>
      </c>
      <c r="E29" s="968">
        <v>582918.53</v>
      </c>
      <c r="F29" s="968">
        <v>590579.91</v>
      </c>
      <c r="G29" s="968">
        <v>90744.72</v>
      </c>
      <c r="H29" s="968">
        <v>316253.01</v>
      </c>
      <c r="I29" s="968">
        <v>595735.06999999995</v>
      </c>
      <c r="J29" s="968">
        <v>1338619.25</v>
      </c>
      <c r="K29" s="968">
        <v>1410606.5</v>
      </c>
      <c r="L29" s="968">
        <v>477134.1</v>
      </c>
      <c r="M29" s="968">
        <v>557906.44999999995</v>
      </c>
      <c r="N29" s="968">
        <v>9233333.75</v>
      </c>
      <c r="O29" s="82"/>
      <c r="Q29" s="337"/>
    </row>
    <row r="30" spans="1:26" s="131" customFormat="1" ht="15" customHeight="1">
      <c r="A30" s="185" t="s">
        <v>508</v>
      </c>
      <c r="B30" s="968">
        <v>8228739.6399999997</v>
      </c>
      <c r="C30" s="968">
        <v>5763672.04</v>
      </c>
      <c r="D30" s="968">
        <v>5097449.82</v>
      </c>
      <c r="E30" s="968">
        <v>5656014.1500000004</v>
      </c>
      <c r="F30" s="968">
        <v>6711017.7199999997</v>
      </c>
      <c r="G30" s="968">
        <v>64566630.789999999</v>
      </c>
      <c r="H30" s="968">
        <v>11703944.550000001</v>
      </c>
      <c r="I30" s="968">
        <v>14420592.810000001</v>
      </c>
      <c r="J30" s="968">
        <v>5438506.5300000003</v>
      </c>
      <c r="K30" s="968">
        <v>11996448.51</v>
      </c>
      <c r="L30" s="968">
        <v>5696828.5999999996</v>
      </c>
      <c r="M30" s="968">
        <v>11881152.220000001</v>
      </c>
      <c r="N30" s="968">
        <v>157160997.38</v>
      </c>
      <c r="O30" s="77"/>
      <c r="Q30" s="337"/>
    </row>
    <row r="31" spans="1:26" s="131" customFormat="1" ht="15" customHeight="1">
      <c r="A31" s="185" t="s">
        <v>509</v>
      </c>
      <c r="B31" s="968">
        <v>72156</v>
      </c>
      <c r="C31" s="968">
        <v>78337</v>
      </c>
      <c r="D31" s="968">
        <v>73039</v>
      </c>
      <c r="E31" s="968">
        <v>73039</v>
      </c>
      <c r="F31" s="968">
        <v>72156</v>
      </c>
      <c r="G31" s="968">
        <v>72156</v>
      </c>
      <c r="H31" s="968">
        <v>72156</v>
      </c>
      <c r="I31" s="968">
        <v>73922</v>
      </c>
      <c r="J31" s="968">
        <v>72156</v>
      </c>
      <c r="K31" s="968">
        <v>76571</v>
      </c>
      <c r="L31" s="968">
        <v>72156</v>
      </c>
      <c r="M31" s="968">
        <v>72156</v>
      </c>
      <c r="N31" s="968">
        <v>880000</v>
      </c>
      <c r="O31" s="77"/>
      <c r="Q31" s="337"/>
    </row>
    <row r="32" spans="1:26" s="131" customFormat="1" ht="15" customHeight="1">
      <c r="A32" s="185" t="s">
        <v>510</v>
      </c>
      <c r="B32" s="968">
        <v>8971720</v>
      </c>
      <c r="C32" s="968">
        <v>10010560.800000001</v>
      </c>
      <c r="D32" s="968">
        <v>9790662.3000000007</v>
      </c>
      <c r="E32" s="968">
        <v>9461082.3000000007</v>
      </c>
      <c r="F32" s="968">
        <v>9197418.3000000007</v>
      </c>
      <c r="G32" s="968">
        <v>9406152.3000000007</v>
      </c>
      <c r="H32" s="968">
        <v>9296292.3000000007</v>
      </c>
      <c r="I32" s="968">
        <v>9219390.3000000007</v>
      </c>
      <c r="J32" s="968">
        <v>9230376.3000000007</v>
      </c>
      <c r="K32" s="968">
        <v>9153474.3000000007</v>
      </c>
      <c r="L32" s="968">
        <v>9274320.3000000007</v>
      </c>
      <c r="M32" s="968">
        <v>9428124.3000000007</v>
      </c>
      <c r="N32" s="968">
        <v>112439573.79999998</v>
      </c>
      <c r="O32" s="77"/>
      <c r="Q32" s="337"/>
    </row>
    <row r="33" spans="1:19" s="131" customFormat="1" ht="15" customHeight="1">
      <c r="A33" s="185" t="s">
        <v>511</v>
      </c>
      <c r="B33" s="968">
        <v>0</v>
      </c>
      <c r="C33" s="968">
        <v>0</v>
      </c>
      <c r="D33" s="968">
        <v>0</v>
      </c>
      <c r="E33" s="968">
        <v>174187.75</v>
      </c>
      <c r="F33" s="968">
        <v>191428.08</v>
      </c>
      <c r="G33" s="968">
        <v>329717.37</v>
      </c>
      <c r="H33" s="968">
        <v>169245.52</v>
      </c>
      <c r="I33" s="968">
        <v>10980.67</v>
      </c>
      <c r="J33" s="968">
        <v>153940.4</v>
      </c>
      <c r="K33" s="968">
        <v>127844.44</v>
      </c>
      <c r="L33" s="968">
        <v>247953.87</v>
      </c>
      <c r="M33" s="968">
        <v>0</v>
      </c>
      <c r="N33" s="968">
        <v>1405298.1</v>
      </c>
      <c r="O33" s="77"/>
      <c r="Q33" s="337"/>
    </row>
    <row r="34" spans="1:19" s="131" customFormat="1" ht="1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77"/>
      <c r="Q34" s="337"/>
    </row>
    <row r="35" spans="1:19" s="131" customFormat="1" ht="15" customHeight="1">
      <c r="A35" s="185" t="s">
        <v>513</v>
      </c>
      <c r="B35" s="968">
        <v>28311379.75</v>
      </c>
      <c r="C35" s="968">
        <v>11986768.120000001</v>
      </c>
      <c r="D35" s="968">
        <v>19119162.469999999</v>
      </c>
      <c r="E35" s="968">
        <v>26785528.719999999</v>
      </c>
      <c r="F35" s="968">
        <v>16184550.110000001</v>
      </c>
      <c r="G35" s="968">
        <v>20378850.539999999</v>
      </c>
      <c r="H35" s="968">
        <v>21997031.990000002</v>
      </c>
      <c r="I35" s="968">
        <v>17479205.129999999</v>
      </c>
      <c r="J35" s="968">
        <v>24531275.390000001</v>
      </c>
      <c r="K35" s="968">
        <v>23722941.259999998</v>
      </c>
      <c r="L35" s="968">
        <v>23207536.52</v>
      </c>
      <c r="M35" s="968">
        <v>22733768.09</v>
      </c>
      <c r="N35" s="968">
        <v>256437998.09000003</v>
      </c>
      <c r="O35" s="82"/>
      <c r="Q35" s="337"/>
    </row>
    <row r="36" spans="1:19" s="129" customFormat="1" ht="15" customHeight="1">
      <c r="A36" s="184" t="s">
        <v>274</v>
      </c>
      <c r="B36" s="966">
        <v>4808516.0599999996</v>
      </c>
      <c r="C36" s="966">
        <v>3881426.04</v>
      </c>
      <c r="D36" s="966">
        <v>5200074.0299999993</v>
      </c>
      <c r="E36" s="966">
        <v>8013613.25</v>
      </c>
      <c r="F36" s="966">
        <v>7464942.5200000005</v>
      </c>
      <c r="G36" s="966">
        <v>9404444.5299999993</v>
      </c>
      <c r="H36" s="966">
        <v>7326411.3700000001</v>
      </c>
      <c r="I36" s="966">
        <v>6229620.3499999996</v>
      </c>
      <c r="J36" s="966">
        <v>10774446.899999999</v>
      </c>
      <c r="K36" s="966">
        <v>7596189.7000000002</v>
      </c>
      <c r="L36" s="966">
        <v>7014478.2999999989</v>
      </c>
      <c r="M36" s="966">
        <v>5122776.74</v>
      </c>
      <c r="N36" s="966">
        <v>82836939.789999992</v>
      </c>
      <c r="O36" s="82"/>
      <c r="Q36" s="338"/>
    </row>
    <row r="37" spans="1:19" s="131" customFormat="1" ht="15" customHeight="1">
      <c r="A37" s="184" t="s">
        <v>180</v>
      </c>
      <c r="B37" s="966">
        <v>176632061.61000001</v>
      </c>
      <c r="C37" s="966">
        <v>181918751.03999999</v>
      </c>
      <c r="D37" s="966">
        <v>260978266.52000001</v>
      </c>
      <c r="E37" s="966">
        <v>405929791.25</v>
      </c>
      <c r="F37" s="966">
        <v>274281348.97999996</v>
      </c>
      <c r="G37" s="966">
        <v>263924616.30000001</v>
      </c>
      <c r="H37" s="966">
        <v>187825482.02000001</v>
      </c>
      <c r="I37" s="966">
        <v>219533352.61000001</v>
      </c>
      <c r="J37" s="966">
        <v>271536146.59999996</v>
      </c>
      <c r="K37" s="966">
        <v>408973472.51999998</v>
      </c>
      <c r="L37" s="966">
        <v>285802546.06999999</v>
      </c>
      <c r="M37" s="966">
        <v>274942031.99000001</v>
      </c>
      <c r="N37" s="966">
        <v>3212277867.5100002</v>
      </c>
      <c r="O37" s="77"/>
      <c r="Q37" s="337"/>
    </row>
    <row r="38" spans="1:19" s="131" customFormat="1" ht="15" customHeight="1">
      <c r="A38" s="185" t="s">
        <v>514</v>
      </c>
      <c r="B38" s="968">
        <v>147408873.84999999</v>
      </c>
      <c r="C38" s="968">
        <v>130449227.2</v>
      </c>
      <c r="D38" s="968">
        <v>143416446.88999999</v>
      </c>
      <c r="E38" s="968">
        <v>160605274.41</v>
      </c>
      <c r="F38" s="968">
        <v>221678076.99000001</v>
      </c>
      <c r="G38" s="968">
        <v>192424265.02000001</v>
      </c>
      <c r="H38" s="968">
        <v>148408169.53999999</v>
      </c>
      <c r="I38" s="968">
        <v>166166731.87</v>
      </c>
      <c r="J38" s="968">
        <v>186125641.15000001</v>
      </c>
      <c r="K38" s="968">
        <v>218759863.31</v>
      </c>
      <c r="L38" s="968">
        <v>230659307.84</v>
      </c>
      <c r="M38" s="968">
        <v>207887488.66999999</v>
      </c>
      <c r="N38" s="968">
        <v>2153989366.7399998</v>
      </c>
      <c r="O38" s="82"/>
      <c r="Q38" s="337"/>
      <c r="S38" s="236"/>
    </row>
    <row r="39" spans="1:19" s="131" customFormat="1" ht="15" customHeight="1">
      <c r="A39" s="185" t="s">
        <v>515</v>
      </c>
      <c r="B39" s="968">
        <v>7323750.3700000001</v>
      </c>
      <c r="C39" s="968">
        <v>4402846.5599999996</v>
      </c>
      <c r="D39" s="968">
        <v>20968825.030000001</v>
      </c>
      <c r="E39" s="968">
        <v>213787008.43000001</v>
      </c>
      <c r="F39" s="968">
        <v>22583981.399999999</v>
      </c>
      <c r="G39" s="968">
        <v>18961482.920000002</v>
      </c>
      <c r="H39" s="968">
        <v>9224557.9399999995</v>
      </c>
      <c r="I39" s="968">
        <v>11398724.66</v>
      </c>
      <c r="J39" s="968">
        <v>11420919.859999999</v>
      </c>
      <c r="K39" s="968">
        <v>160978694.75999999</v>
      </c>
      <c r="L39" s="968">
        <v>21513710.789999999</v>
      </c>
      <c r="M39" s="968">
        <v>29112289.510000002</v>
      </c>
      <c r="N39" s="968">
        <v>531676792.23000008</v>
      </c>
      <c r="O39" s="77"/>
      <c r="P39" s="236"/>
      <c r="Q39" s="236"/>
      <c r="R39" s="236"/>
      <c r="S39" s="236"/>
    </row>
    <row r="40" spans="1:19" s="131" customFormat="1" ht="15" customHeight="1">
      <c r="A40" s="185" t="s">
        <v>516</v>
      </c>
      <c r="B40" s="968">
        <v>9312651.0600000005</v>
      </c>
      <c r="C40" s="968">
        <v>26933881.010000002</v>
      </c>
      <c r="D40" s="968">
        <v>78725820.090000004</v>
      </c>
      <c r="E40" s="968">
        <v>12220869.890000001</v>
      </c>
      <c r="F40" s="968">
        <v>9580603.5700000003</v>
      </c>
      <c r="G40" s="968">
        <v>6409140.9900000002</v>
      </c>
      <c r="H40" s="968">
        <v>6541688.4900000002</v>
      </c>
      <c r="I40" s="968">
        <v>12703993.550000001</v>
      </c>
      <c r="J40" s="968">
        <v>52304526.630000003</v>
      </c>
      <c r="K40" s="968">
        <v>10473663.65</v>
      </c>
      <c r="L40" s="968">
        <v>7368903.7999999998</v>
      </c>
      <c r="M40" s="968">
        <v>6699752.7400000002</v>
      </c>
      <c r="N40" s="968">
        <v>239275495.47000006</v>
      </c>
      <c r="O40" s="77"/>
      <c r="Q40" s="236"/>
      <c r="S40" s="236"/>
    </row>
    <row r="41" spans="1:19" s="131" customFormat="1" ht="15" customHeight="1">
      <c r="A41" s="185" t="s">
        <v>517</v>
      </c>
      <c r="B41" s="968">
        <v>331772.43</v>
      </c>
      <c r="C41" s="968">
        <v>394800.09</v>
      </c>
      <c r="D41" s="968">
        <v>498110.46</v>
      </c>
      <c r="E41" s="968">
        <v>977.19</v>
      </c>
      <c r="F41" s="968">
        <v>2255970.42</v>
      </c>
      <c r="G41" s="968">
        <v>239357.74</v>
      </c>
      <c r="H41" s="968">
        <v>1413190.91</v>
      </c>
      <c r="I41" s="968">
        <v>1206238.4099999999</v>
      </c>
      <c r="J41" s="968">
        <v>1099935.6200000001</v>
      </c>
      <c r="K41" s="968">
        <v>151252.62</v>
      </c>
      <c r="L41" s="968">
        <v>20027.3</v>
      </c>
      <c r="M41" s="968">
        <v>1321663.75</v>
      </c>
      <c r="N41" s="968">
        <v>8933296.9400000013</v>
      </c>
      <c r="O41" s="77"/>
      <c r="Q41" s="236"/>
    </row>
    <row r="42" spans="1:19" s="131" customFormat="1" ht="1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77"/>
      <c r="Q42" s="236"/>
    </row>
    <row r="43" spans="1:19" s="131" customFormat="1" ht="15" customHeight="1">
      <c r="A43" s="185" t="s">
        <v>709</v>
      </c>
      <c r="B43" s="968">
        <v>1702225.64</v>
      </c>
      <c r="C43" s="968">
        <v>1943229.33</v>
      </c>
      <c r="D43" s="968">
        <v>2086413.56</v>
      </c>
      <c r="E43" s="968">
        <v>2000526.92</v>
      </c>
      <c r="F43" s="968">
        <v>2145428.73</v>
      </c>
      <c r="G43" s="968">
        <v>1288123.68</v>
      </c>
      <c r="H43" s="968">
        <v>1238008.3700000001</v>
      </c>
      <c r="I43" s="968">
        <v>2010153.1</v>
      </c>
      <c r="J43" s="968">
        <v>1768087.91</v>
      </c>
      <c r="K43" s="968">
        <v>1211753.3600000001</v>
      </c>
      <c r="L43" s="968">
        <v>1941980.01</v>
      </c>
      <c r="M43" s="968">
        <v>1776617.9</v>
      </c>
      <c r="N43" s="968">
        <v>21112548.510000002</v>
      </c>
      <c r="O43" s="77"/>
      <c r="P43" s="236"/>
      <c r="Q43" s="236"/>
      <c r="R43" s="236"/>
    </row>
    <row r="44" spans="1:19" s="131" customFormat="1" ht="15" customHeight="1">
      <c r="A44" s="185" t="s">
        <v>520</v>
      </c>
      <c r="B44" s="968">
        <v>1255192.3</v>
      </c>
      <c r="C44" s="968">
        <v>132500</v>
      </c>
      <c r="D44" s="968">
        <v>447000</v>
      </c>
      <c r="E44" s="968">
        <v>955694.21</v>
      </c>
      <c r="F44" s="968">
        <v>778612</v>
      </c>
      <c r="G44" s="968">
        <v>218506</v>
      </c>
      <c r="H44" s="968">
        <v>2261800</v>
      </c>
      <c r="I44" s="968">
        <v>564710</v>
      </c>
      <c r="J44" s="968">
        <v>1141980</v>
      </c>
      <c r="K44" s="968">
        <v>829562</v>
      </c>
      <c r="L44" s="968">
        <v>421881.93</v>
      </c>
      <c r="M44" s="968">
        <v>70000</v>
      </c>
      <c r="N44" s="968">
        <v>9077438.4399999995</v>
      </c>
      <c r="O44" s="77"/>
      <c r="Q44" s="236"/>
    </row>
    <row r="45" spans="1:19" s="131" customFormat="1" ht="15" customHeight="1">
      <c r="A45" s="185" t="s">
        <v>521</v>
      </c>
      <c r="B45" s="968">
        <v>0</v>
      </c>
      <c r="C45" s="968">
        <v>0</v>
      </c>
      <c r="D45" s="968">
        <v>0</v>
      </c>
      <c r="E45" s="968">
        <v>0</v>
      </c>
      <c r="F45" s="968">
        <v>0</v>
      </c>
      <c r="G45" s="968">
        <v>0</v>
      </c>
      <c r="H45" s="968">
        <v>0</v>
      </c>
      <c r="I45" s="968">
        <v>0</v>
      </c>
      <c r="J45" s="968">
        <v>0</v>
      </c>
      <c r="K45" s="968">
        <v>0</v>
      </c>
      <c r="L45" s="968">
        <v>0</v>
      </c>
      <c r="M45" s="968">
        <v>0</v>
      </c>
      <c r="N45" s="968">
        <v>0</v>
      </c>
      <c r="O45" s="77"/>
      <c r="Q45" s="236"/>
    </row>
    <row r="46" spans="1:19" s="129" customFormat="1" ht="15" customHeight="1">
      <c r="A46" s="185" t="s">
        <v>522</v>
      </c>
      <c r="B46" s="968">
        <v>9297595.959999999</v>
      </c>
      <c r="C46" s="968">
        <v>17662266.850000001</v>
      </c>
      <c r="D46" s="968">
        <v>14835650.489999998</v>
      </c>
      <c r="E46" s="968">
        <v>16359440.199999999</v>
      </c>
      <c r="F46" s="968">
        <v>15258675.869999999</v>
      </c>
      <c r="G46" s="968">
        <v>44383739.949999996</v>
      </c>
      <c r="H46" s="968">
        <v>18738066.77</v>
      </c>
      <c r="I46" s="968">
        <v>25482801.019999996</v>
      </c>
      <c r="J46" s="968">
        <v>17675055.43</v>
      </c>
      <c r="K46" s="968">
        <v>16568682.819999998</v>
      </c>
      <c r="L46" s="968">
        <v>23876734.399999999</v>
      </c>
      <c r="M46" s="968">
        <v>28074219.419999998</v>
      </c>
      <c r="N46" s="968">
        <v>248212929.18000001</v>
      </c>
      <c r="O46" s="77"/>
      <c r="Q46" s="241"/>
    </row>
    <row r="47" spans="1:19" s="129" customFormat="1" ht="15" customHeight="1">
      <c r="A47" s="184" t="s">
        <v>288</v>
      </c>
      <c r="B47" s="966">
        <v>444601851.92000002</v>
      </c>
      <c r="C47" s="966">
        <v>424170085.11000001</v>
      </c>
      <c r="D47" s="966">
        <v>405406269.48999995</v>
      </c>
      <c r="E47" s="966">
        <v>438221789</v>
      </c>
      <c r="F47" s="966">
        <v>351769192.85999995</v>
      </c>
      <c r="G47" s="966">
        <v>374392624.27999997</v>
      </c>
      <c r="H47" s="966">
        <v>350321257.55000001</v>
      </c>
      <c r="I47" s="966">
        <v>401989357.58999997</v>
      </c>
      <c r="J47" s="966">
        <v>358533258.02999997</v>
      </c>
      <c r="K47" s="966">
        <v>291951786.53000003</v>
      </c>
      <c r="L47" s="966">
        <v>333847469.92000002</v>
      </c>
      <c r="M47" s="966">
        <v>382516703.93000001</v>
      </c>
      <c r="N47" s="966">
        <v>4557721646.21</v>
      </c>
      <c r="O47" s="82"/>
      <c r="Q47" s="241"/>
    </row>
    <row r="48" spans="1:19" s="129" customFormat="1" ht="15" customHeight="1">
      <c r="A48" s="184" t="s">
        <v>289</v>
      </c>
      <c r="B48" s="966">
        <v>431352426.50999999</v>
      </c>
      <c r="C48" s="966">
        <v>412436352.16000003</v>
      </c>
      <c r="D48" s="966">
        <v>390167369.20999998</v>
      </c>
      <c r="E48" s="966">
        <v>416688540.54000002</v>
      </c>
      <c r="F48" s="966">
        <v>339967571.5</v>
      </c>
      <c r="G48" s="966">
        <v>306709125.49000001</v>
      </c>
      <c r="H48" s="966">
        <v>332951550.25999999</v>
      </c>
      <c r="I48" s="966">
        <v>388003691.31</v>
      </c>
      <c r="J48" s="966">
        <v>343560696.63</v>
      </c>
      <c r="K48" s="966">
        <v>280996035.41000003</v>
      </c>
      <c r="L48" s="966">
        <v>317702373.11000001</v>
      </c>
      <c r="M48" s="966">
        <v>370522388.56999999</v>
      </c>
      <c r="N48" s="966">
        <v>4331058120.6999998</v>
      </c>
      <c r="O48" s="77"/>
      <c r="Q48" s="241"/>
    </row>
    <row r="49" spans="1:17" s="129" customFormat="1" ht="15" customHeight="1">
      <c r="A49" s="185" t="s">
        <v>523</v>
      </c>
      <c r="B49" s="968">
        <v>431352426.50999999</v>
      </c>
      <c r="C49" s="968">
        <v>412436352.16000003</v>
      </c>
      <c r="D49" s="968">
        <v>390167369.20999998</v>
      </c>
      <c r="E49" s="968">
        <v>416688540.54000002</v>
      </c>
      <c r="F49" s="968">
        <v>339967571.5</v>
      </c>
      <c r="G49" s="968">
        <v>306709125.49000001</v>
      </c>
      <c r="H49" s="968">
        <v>332951550.25999999</v>
      </c>
      <c r="I49" s="968">
        <v>388003691.31</v>
      </c>
      <c r="J49" s="968">
        <v>343560696.63</v>
      </c>
      <c r="K49" s="968">
        <v>280996035.41000003</v>
      </c>
      <c r="L49" s="968">
        <v>317702373.11000001</v>
      </c>
      <c r="M49" s="968">
        <v>370522388.56999999</v>
      </c>
      <c r="N49" s="968">
        <v>4331058120.6999998</v>
      </c>
      <c r="O49" s="82"/>
      <c r="Q49" s="241"/>
    </row>
    <row r="50" spans="1:17" s="129" customFormat="1" ht="15" customHeight="1">
      <c r="A50" s="184" t="s">
        <v>279</v>
      </c>
      <c r="B50" s="966">
        <v>598632.22</v>
      </c>
      <c r="C50" s="966">
        <v>601480.48</v>
      </c>
      <c r="D50" s="966">
        <v>597312.78</v>
      </c>
      <c r="E50" s="966">
        <v>594810.44999999995</v>
      </c>
      <c r="F50" s="966">
        <v>586182.51</v>
      </c>
      <c r="G50" s="966">
        <v>501343.08</v>
      </c>
      <c r="H50" s="966">
        <v>488130.02</v>
      </c>
      <c r="I50" s="966">
        <v>666224.31999999995</v>
      </c>
      <c r="J50" s="966">
        <v>563878.92000000004</v>
      </c>
      <c r="K50" s="966">
        <v>562507.76</v>
      </c>
      <c r="L50" s="966">
        <v>563763.81000000006</v>
      </c>
      <c r="M50" s="966">
        <v>546574.92000000004</v>
      </c>
      <c r="N50" s="966">
        <v>6870841.2699999996</v>
      </c>
      <c r="O50" s="77"/>
      <c r="Q50" s="241"/>
    </row>
    <row r="51" spans="1:17" s="131" customFormat="1" ht="15" customHeight="1">
      <c r="A51" s="185" t="s">
        <v>524</v>
      </c>
      <c r="B51" s="968">
        <v>0</v>
      </c>
      <c r="C51" s="968">
        <v>0</v>
      </c>
      <c r="D51" s="968">
        <v>0</v>
      </c>
      <c r="E51" s="968">
        <v>0</v>
      </c>
      <c r="F51" s="968">
        <v>0</v>
      </c>
      <c r="G51" s="968">
        <v>0</v>
      </c>
      <c r="H51" s="968">
        <v>0</v>
      </c>
      <c r="I51" s="968">
        <v>0</v>
      </c>
      <c r="J51" s="968">
        <v>0</v>
      </c>
      <c r="K51" s="968">
        <v>0</v>
      </c>
      <c r="L51" s="968">
        <v>0</v>
      </c>
      <c r="M51" s="968">
        <v>0</v>
      </c>
      <c r="N51" s="968">
        <v>0</v>
      </c>
      <c r="O51" s="77"/>
      <c r="Q51" s="236"/>
    </row>
    <row r="52" spans="1:17" s="131" customFormat="1"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82"/>
      <c r="Q52" s="236"/>
    </row>
    <row r="53" spans="1:17" s="339" customFormat="1" ht="15" customHeight="1">
      <c r="A53" s="185" t="s">
        <v>526</v>
      </c>
      <c r="B53" s="968">
        <v>0</v>
      </c>
      <c r="C53" s="968">
        <v>0</v>
      </c>
      <c r="D53" s="968">
        <v>0</v>
      </c>
      <c r="E53" s="968">
        <v>0</v>
      </c>
      <c r="F53" s="968">
        <v>0</v>
      </c>
      <c r="G53" s="968">
        <v>0</v>
      </c>
      <c r="H53" s="968">
        <v>0</v>
      </c>
      <c r="I53" s="968">
        <v>0</v>
      </c>
      <c r="J53" s="968">
        <v>0</v>
      </c>
      <c r="K53" s="968">
        <v>0</v>
      </c>
      <c r="L53" s="968">
        <v>0</v>
      </c>
      <c r="M53" s="968">
        <v>0</v>
      </c>
      <c r="N53" s="968">
        <v>0</v>
      </c>
      <c r="O53" s="82"/>
      <c r="Q53" s="340"/>
    </row>
    <row r="54" spans="1:17" s="131" customFormat="1" ht="15" customHeight="1">
      <c r="A54" s="185" t="s">
        <v>527</v>
      </c>
      <c r="B54" s="968">
        <v>0</v>
      </c>
      <c r="C54" s="968">
        <v>0</v>
      </c>
      <c r="D54" s="968">
        <v>0</v>
      </c>
      <c r="E54" s="968">
        <v>0</v>
      </c>
      <c r="F54" s="968">
        <v>0</v>
      </c>
      <c r="G54" s="968">
        <v>0</v>
      </c>
      <c r="H54" s="968">
        <v>0</v>
      </c>
      <c r="I54" s="968">
        <v>0</v>
      </c>
      <c r="J54" s="968">
        <v>0</v>
      </c>
      <c r="K54" s="968">
        <v>0</v>
      </c>
      <c r="L54" s="968">
        <v>0</v>
      </c>
      <c r="M54" s="968">
        <v>0</v>
      </c>
      <c r="N54" s="968">
        <v>0</v>
      </c>
      <c r="O54" s="77"/>
      <c r="Q54" s="236"/>
    </row>
    <row r="55" spans="1:17" s="131" customFormat="1" ht="15" customHeight="1">
      <c r="A55" s="185" t="s">
        <v>528</v>
      </c>
      <c r="B55" s="968">
        <v>0</v>
      </c>
      <c r="C55" s="968">
        <v>0</v>
      </c>
      <c r="D55" s="968">
        <v>0</v>
      </c>
      <c r="E55" s="968">
        <v>0</v>
      </c>
      <c r="F55" s="968">
        <v>0</v>
      </c>
      <c r="G55" s="968">
        <v>0</v>
      </c>
      <c r="H55" s="968">
        <v>0</v>
      </c>
      <c r="I55" s="968">
        <v>0</v>
      </c>
      <c r="J55" s="968">
        <v>0</v>
      </c>
      <c r="K55" s="968">
        <v>0</v>
      </c>
      <c r="L55" s="968">
        <v>0</v>
      </c>
      <c r="M55" s="968">
        <v>0</v>
      </c>
      <c r="N55" s="968">
        <v>0</v>
      </c>
      <c r="O55" s="236"/>
      <c r="P55" s="236"/>
      <c r="Q55" s="236"/>
    </row>
    <row r="56" spans="1:17" s="131" customFormat="1" ht="15" customHeight="1">
      <c r="A56" s="185" t="s">
        <v>529</v>
      </c>
      <c r="B56" s="968">
        <v>598632.22</v>
      </c>
      <c r="C56" s="968">
        <v>601480.48</v>
      </c>
      <c r="D56" s="968">
        <v>597312.78</v>
      </c>
      <c r="E56" s="968">
        <v>594810.44999999995</v>
      </c>
      <c r="F56" s="968">
        <v>586182.51</v>
      </c>
      <c r="G56" s="968">
        <v>501343.08</v>
      </c>
      <c r="H56" s="968">
        <v>488130.02</v>
      </c>
      <c r="I56" s="968">
        <v>666224.31999999995</v>
      </c>
      <c r="J56" s="968">
        <v>563878.92000000004</v>
      </c>
      <c r="K56" s="968">
        <v>562507.76</v>
      </c>
      <c r="L56" s="968">
        <v>563763.81000000006</v>
      </c>
      <c r="M56" s="968">
        <v>546574.92000000004</v>
      </c>
      <c r="N56" s="968">
        <v>6870841.2699999996</v>
      </c>
      <c r="O56" s="242"/>
      <c r="P56" s="236"/>
      <c r="Q56" s="236"/>
    </row>
    <row r="57" spans="1:17" ht="15" customHeight="1">
      <c r="A57" s="185" t="s">
        <v>530</v>
      </c>
      <c r="B57" s="968">
        <v>0</v>
      </c>
      <c r="C57" s="968">
        <v>0</v>
      </c>
      <c r="D57" s="968">
        <v>0</v>
      </c>
      <c r="E57" s="968">
        <v>0</v>
      </c>
      <c r="F57" s="968">
        <v>0</v>
      </c>
      <c r="G57" s="968">
        <v>0</v>
      </c>
      <c r="H57" s="968">
        <v>0</v>
      </c>
      <c r="I57" s="968">
        <v>0</v>
      </c>
      <c r="J57" s="968">
        <v>0</v>
      </c>
      <c r="K57" s="968">
        <v>0</v>
      </c>
      <c r="L57" s="968">
        <v>0</v>
      </c>
      <c r="M57" s="968">
        <v>0</v>
      </c>
      <c r="N57" s="968">
        <v>0</v>
      </c>
      <c r="O57" s="89"/>
      <c r="P57" s="89"/>
    </row>
    <row r="58" spans="1:17">
      <c r="A58" s="185" t="s">
        <v>513</v>
      </c>
      <c r="B58" s="968">
        <v>0</v>
      </c>
      <c r="C58" s="968">
        <v>0</v>
      </c>
      <c r="D58" s="968">
        <v>0</v>
      </c>
      <c r="E58" s="968">
        <v>0</v>
      </c>
      <c r="F58" s="968">
        <v>0</v>
      </c>
      <c r="G58" s="968">
        <v>0</v>
      </c>
      <c r="H58" s="968">
        <v>0</v>
      </c>
      <c r="I58" s="968">
        <v>0</v>
      </c>
      <c r="J58" s="968">
        <v>0</v>
      </c>
      <c r="K58" s="968">
        <v>0</v>
      </c>
      <c r="L58" s="968">
        <v>0</v>
      </c>
      <c r="M58" s="968">
        <v>0</v>
      </c>
      <c r="N58" s="968">
        <v>0</v>
      </c>
    </row>
    <row r="59" spans="1:17">
      <c r="A59" s="184" t="s">
        <v>4</v>
      </c>
      <c r="B59" s="966">
        <v>5915688.4800000004</v>
      </c>
      <c r="C59" s="966">
        <v>4596252.01</v>
      </c>
      <c r="D59" s="966">
        <v>5924993.6699999999</v>
      </c>
      <c r="E59" s="966">
        <v>7759473.8599999994</v>
      </c>
      <c r="F59" s="966">
        <v>5524644.0099999998</v>
      </c>
      <c r="G59" s="966">
        <v>5119309.1199999992</v>
      </c>
      <c r="H59" s="966">
        <v>6255026.2199999997</v>
      </c>
      <c r="I59" s="966">
        <v>5350479.34</v>
      </c>
      <c r="J59" s="966">
        <v>7086089.21</v>
      </c>
      <c r="K59" s="966">
        <v>5098312.67</v>
      </c>
      <c r="L59" s="966">
        <v>7983819.8699999992</v>
      </c>
      <c r="M59" s="966">
        <v>6394348.1699999999</v>
      </c>
      <c r="N59" s="966">
        <v>73008436.629999995</v>
      </c>
    </row>
    <row r="60" spans="1:17">
      <c r="A60" s="185" t="s">
        <v>531</v>
      </c>
      <c r="B60" s="968">
        <v>5311012.1900000004</v>
      </c>
      <c r="C60" s="968">
        <v>4059988.78</v>
      </c>
      <c r="D60" s="968">
        <v>4807433.57</v>
      </c>
      <c r="E60" s="968">
        <v>6885163.7599999998</v>
      </c>
      <c r="F60" s="968">
        <v>4791964.16</v>
      </c>
      <c r="G60" s="968">
        <v>4449929.2699999996</v>
      </c>
      <c r="H60" s="968">
        <v>5587196.3700000001</v>
      </c>
      <c r="I60" s="968">
        <v>4751156.82</v>
      </c>
      <c r="J60" s="968">
        <v>6436185.2000000002</v>
      </c>
      <c r="K60" s="968">
        <v>4476231.57</v>
      </c>
      <c r="L60" s="968">
        <v>7421140.0199999996</v>
      </c>
      <c r="M60" s="968">
        <v>5852368.3200000003</v>
      </c>
      <c r="N60" s="968">
        <v>64829770.030000009</v>
      </c>
      <c r="O60" s="82"/>
    </row>
    <row r="61" spans="1:17">
      <c r="A61" s="185" t="s">
        <v>532</v>
      </c>
      <c r="B61" s="968">
        <v>222300</v>
      </c>
      <c r="C61" s="968">
        <v>118800</v>
      </c>
      <c r="D61" s="968">
        <v>717200</v>
      </c>
      <c r="E61" s="968">
        <v>473950</v>
      </c>
      <c r="F61" s="968">
        <v>337500</v>
      </c>
      <c r="G61" s="968">
        <v>274200</v>
      </c>
      <c r="H61" s="968">
        <v>272650</v>
      </c>
      <c r="I61" s="968">
        <v>193950</v>
      </c>
      <c r="J61" s="968">
        <v>254650</v>
      </c>
      <c r="K61" s="968">
        <v>201000</v>
      </c>
      <c r="L61" s="968">
        <v>167500</v>
      </c>
      <c r="M61" s="968">
        <v>146800</v>
      </c>
      <c r="N61" s="968">
        <v>3380500</v>
      </c>
    </row>
    <row r="62" spans="1:17">
      <c r="A62" s="185" t="s">
        <v>546</v>
      </c>
      <c r="B62" s="968">
        <v>0</v>
      </c>
      <c r="C62" s="968">
        <v>0</v>
      </c>
      <c r="D62" s="968">
        <v>0</v>
      </c>
      <c r="E62" s="968">
        <v>0</v>
      </c>
      <c r="F62" s="968">
        <v>0</v>
      </c>
      <c r="G62" s="968">
        <v>0</v>
      </c>
      <c r="H62" s="968">
        <v>0</v>
      </c>
      <c r="I62" s="968">
        <v>0</v>
      </c>
      <c r="J62" s="968">
        <v>0</v>
      </c>
      <c r="K62" s="968">
        <v>0</v>
      </c>
      <c r="L62" s="968">
        <v>0</v>
      </c>
      <c r="M62" s="968">
        <v>0</v>
      </c>
      <c r="N62" s="968">
        <v>0</v>
      </c>
    </row>
    <row r="63" spans="1:17">
      <c r="A63" s="185" t="s">
        <v>533</v>
      </c>
      <c r="B63" s="968">
        <v>382376.29000000004</v>
      </c>
      <c r="C63" s="968">
        <v>417463.23</v>
      </c>
      <c r="D63" s="968">
        <v>400360.1</v>
      </c>
      <c r="E63" s="968">
        <v>400360.1</v>
      </c>
      <c r="F63" s="968">
        <v>395179.85</v>
      </c>
      <c r="G63" s="968">
        <v>395179.85</v>
      </c>
      <c r="H63" s="968">
        <v>395179.85</v>
      </c>
      <c r="I63" s="968">
        <v>405372.52</v>
      </c>
      <c r="J63" s="968">
        <v>395179.85</v>
      </c>
      <c r="K63" s="968">
        <v>421081.1</v>
      </c>
      <c r="L63" s="968">
        <v>395179.85</v>
      </c>
      <c r="M63" s="968">
        <v>395179.85</v>
      </c>
      <c r="N63" s="968">
        <v>4798092.4400000004</v>
      </c>
    </row>
    <row r="64" spans="1:17">
      <c r="A64" s="185" t="s">
        <v>534</v>
      </c>
      <c r="B64" s="968">
        <v>0</v>
      </c>
      <c r="C64" s="968">
        <v>0</v>
      </c>
      <c r="D64" s="968">
        <v>0</v>
      </c>
      <c r="E64" s="968">
        <v>0</v>
      </c>
      <c r="F64" s="968">
        <v>0</v>
      </c>
      <c r="G64" s="968">
        <v>0</v>
      </c>
      <c r="H64" s="968">
        <v>0</v>
      </c>
      <c r="I64" s="968">
        <v>0</v>
      </c>
      <c r="J64" s="968">
        <v>74.16</v>
      </c>
      <c r="K64" s="968">
        <v>0</v>
      </c>
      <c r="L64" s="968">
        <v>0</v>
      </c>
      <c r="M64" s="968">
        <v>0</v>
      </c>
      <c r="N64" s="968">
        <v>74.16</v>
      </c>
    </row>
    <row r="65" spans="1:15">
      <c r="A65" s="184" t="s">
        <v>280</v>
      </c>
      <c r="B65" s="966">
        <v>6735104.71</v>
      </c>
      <c r="C65" s="968">
        <v>6536000.4600000009</v>
      </c>
      <c r="D65" s="968">
        <v>8716593.8300000001</v>
      </c>
      <c r="E65" s="968">
        <v>13178964.149999999</v>
      </c>
      <c r="F65" s="968">
        <v>5690794.8399999989</v>
      </c>
      <c r="G65" s="968">
        <v>62062846.590000004</v>
      </c>
      <c r="H65" s="968">
        <v>10626551.050000001</v>
      </c>
      <c r="I65" s="968">
        <v>7968962.620000001</v>
      </c>
      <c r="J65" s="968">
        <v>7322593.2700000005</v>
      </c>
      <c r="K65" s="968">
        <v>5294930.6899999995</v>
      </c>
      <c r="L65" s="968">
        <v>7597513.129999999</v>
      </c>
      <c r="M65" s="968">
        <v>5053392.2700000005</v>
      </c>
      <c r="N65" s="968">
        <v>146784247.61000001</v>
      </c>
    </row>
    <row r="66" spans="1:15">
      <c r="A66" s="184" t="s">
        <v>281</v>
      </c>
      <c r="B66" s="966">
        <v>0</v>
      </c>
      <c r="C66" s="966">
        <v>0</v>
      </c>
      <c r="D66" s="966">
        <v>0</v>
      </c>
      <c r="E66" s="966">
        <v>0</v>
      </c>
      <c r="F66" s="966">
        <v>0</v>
      </c>
      <c r="G66" s="966">
        <v>0</v>
      </c>
      <c r="H66" s="966">
        <v>0</v>
      </c>
      <c r="I66" s="966">
        <v>0</v>
      </c>
      <c r="J66" s="966">
        <v>0</v>
      </c>
      <c r="K66" s="966">
        <v>0</v>
      </c>
      <c r="L66" s="966">
        <v>0</v>
      </c>
      <c r="M66" s="966">
        <v>0</v>
      </c>
      <c r="N66" s="966">
        <v>0</v>
      </c>
      <c r="O66" s="82"/>
    </row>
    <row r="67" spans="1:15">
      <c r="A67" s="185" t="s">
        <v>535</v>
      </c>
      <c r="B67" s="968">
        <v>0</v>
      </c>
      <c r="C67" s="968">
        <v>0</v>
      </c>
      <c r="D67" s="968">
        <v>0</v>
      </c>
      <c r="E67" s="968">
        <v>0</v>
      </c>
      <c r="F67" s="968">
        <v>0</v>
      </c>
      <c r="G67" s="968">
        <v>0</v>
      </c>
      <c r="H67" s="968">
        <v>0</v>
      </c>
      <c r="I67" s="968">
        <v>0</v>
      </c>
      <c r="J67" s="968">
        <v>0</v>
      </c>
      <c r="K67" s="968">
        <v>0</v>
      </c>
      <c r="L67" s="968">
        <v>0</v>
      </c>
      <c r="M67" s="968">
        <v>0</v>
      </c>
      <c r="N67" s="968">
        <v>0</v>
      </c>
    </row>
    <row r="68" spans="1:15">
      <c r="A68" s="185" t="s">
        <v>513</v>
      </c>
      <c r="B68" s="968">
        <v>0</v>
      </c>
      <c r="C68" s="968">
        <v>0</v>
      </c>
      <c r="D68" s="968">
        <v>0</v>
      </c>
      <c r="E68" s="968">
        <v>0</v>
      </c>
      <c r="F68" s="968">
        <v>0</v>
      </c>
      <c r="G68" s="968">
        <v>0</v>
      </c>
      <c r="H68" s="968">
        <v>0</v>
      </c>
      <c r="I68" s="968">
        <v>0</v>
      </c>
      <c r="J68" s="968">
        <v>0</v>
      </c>
      <c r="K68" s="968">
        <v>0</v>
      </c>
      <c r="L68" s="968">
        <v>0</v>
      </c>
      <c r="M68" s="968">
        <v>0</v>
      </c>
      <c r="N68" s="968">
        <v>0</v>
      </c>
    </row>
    <row r="69" spans="1:15">
      <c r="A69" s="184" t="s">
        <v>282</v>
      </c>
      <c r="B69" s="966">
        <v>496399.35</v>
      </c>
      <c r="C69" s="966">
        <v>390610.01</v>
      </c>
      <c r="D69" s="966">
        <v>457397.79</v>
      </c>
      <c r="E69" s="966">
        <v>663300.14</v>
      </c>
      <c r="F69" s="966">
        <v>479282.12</v>
      </c>
      <c r="G69" s="966">
        <v>462168.83</v>
      </c>
      <c r="H69" s="966">
        <v>457163.63</v>
      </c>
      <c r="I69" s="966">
        <v>464004.55</v>
      </c>
      <c r="J69" s="966">
        <v>528374.68000000005</v>
      </c>
      <c r="K69" s="966">
        <v>356310.6</v>
      </c>
      <c r="L69" s="966">
        <v>680842.49</v>
      </c>
      <c r="M69" s="966">
        <v>527781.47</v>
      </c>
      <c r="N69" s="966">
        <v>5963635.6599999992</v>
      </c>
    </row>
    <row r="70" spans="1:15">
      <c r="A70" s="185" t="s">
        <v>536</v>
      </c>
      <c r="B70" s="968">
        <v>496399.35</v>
      </c>
      <c r="C70" s="968">
        <v>390610.01</v>
      </c>
      <c r="D70" s="968">
        <v>457397.79</v>
      </c>
      <c r="E70" s="968">
        <v>663300.14</v>
      </c>
      <c r="F70" s="968">
        <v>479282.12</v>
      </c>
      <c r="G70" s="968">
        <v>462168.83</v>
      </c>
      <c r="H70" s="968">
        <v>457163.63</v>
      </c>
      <c r="I70" s="968">
        <v>464004.55</v>
      </c>
      <c r="J70" s="968">
        <v>528374.68000000005</v>
      </c>
      <c r="K70" s="968">
        <v>356310.6</v>
      </c>
      <c r="L70" s="968">
        <v>680842.49</v>
      </c>
      <c r="M70" s="968">
        <v>527781.47</v>
      </c>
      <c r="N70" s="968">
        <v>5963635.6599999992</v>
      </c>
    </row>
    <row r="71" spans="1:15">
      <c r="A71" s="184" t="s">
        <v>283</v>
      </c>
      <c r="B71" s="966">
        <v>19345</v>
      </c>
      <c r="C71" s="966">
        <v>26295</v>
      </c>
      <c r="D71" s="966">
        <v>34555</v>
      </c>
      <c r="E71" s="966">
        <v>29350</v>
      </c>
      <c r="F71" s="966">
        <v>36211</v>
      </c>
      <c r="G71" s="966">
        <v>43400</v>
      </c>
      <c r="H71" s="966">
        <v>28985</v>
      </c>
      <c r="I71" s="966">
        <v>22737</v>
      </c>
      <c r="J71" s="966">
        <v>46660</v>
      </c>
      <c r="K71" s="966">
        <v>62505</v>
      </c>
      <c r="L71" s="966">
        <v>25080</v>
      </c>
      <c r="M71" s="966">
        <v>31830</v>
      </c>
      <c r="N71" s="966">
        <v>406953</v>
      </c>
    </row>
    <row r="72" spans="1:15">
      <c r="A72" s="185" t="s">
        <v>537</v>
      </c>
      <c r="B72" s="968">
        <v>0</v>
      </c>
      <c r="C72" s="968">
        <v>0</v>
      </c>
      <c r="D72" s="968">
        <v>0</v>
      </c>
      <c r="E72" s="968">
        <v>0</v>
      </c>
      <c r="F72" s="968">
        <v>0</v>
      </c>
      <c r="G72" s="968">
        <v>0</v>
      </c>
      <c r="H72" s="968">
        <v>0</v>
      </c>
      <c r="I72" s="968">
        <v>0</v>
      </c>
      <c r="J72" s="968">
        <v>0</v>
      </c>
      <c r="K72" s="968">
        <v>0</v>
      </c>
      <c r="L72" s="968">
        <v>0</v>
      </c>
      <c r="M72" s="968">
        <v>0</v>
      </c>
      <c r="N72" s="968">
        <v>0</v>
      </c>
    </row>
    <row r="73" spans="1:15">
      <c r="A73" s="185" t="s">
        <v>538</v>
      </c>
      <c r="B73" s="968">
        <v>0</v>
      </c>
      <c r="C73" s="968">
        <v>0</v>
      </c>
      <c r="D73" s="968">
        <v>0</v>
      </c>
      <c r="E73" s="968">
        <v>0</v>
      </c>
      <c r="F73" s="968">
        <v>0</v>
      </c>
      <c r="G73" s="968">
        <v>0</v>
      </c>
      <c r="H73" s="968">
        <v>0</v>
      </c>
      <c r="I73" s="968">
        <v>0</v>
      </c>
      <c r="J73" s="968">
        <v>0</v>
      </c>
      <c r="K73" s="968">
        <v>0</v>
      </c>
      <c r="L73" s="968">
        <v>0</v>
      </c>
      <c r="M73" s="968">
        <v>0</v>
      </c>
      <c r="N73" s="968">
        <v>0</v>
      </c>
    </row>
    <row r="74" spans="1:15">
      <c r="A74" s="185" t="s">
        <v>290</v>
      </c>
      <c r="B74" s="968">
        <v>19345</v>
      </c>
      <c r="C74" s="968">
        <v>26295</v>
      </c>
      <c r="D74" s="968">
        <v>34555</v>
      </c>
      <c r="E74" s="968">
        <v>29350</v>
      </c>
      <c r="F74" s="968">
        <v>36211</v>
      </c>
      <c r="G74" s="968">
        <v>43400</v>
      </c>
      <c r="H74" s="968">
        <v>28985</v>
      </c>
      <c r="I74" s="968">
        <v>22737</v>
      </c>
      <c r="J74" s="968">
        <v>46660</v>
      </c>
      <c r="K74" s="968">
        <v>62505</v>
      </c>
      <c r="L74" s="968">
        <v>25080</v>
      </c>
      <c r="M74" s="968">
        <v>31830</v>
      </c>
      <c r="N74" s="968">
        <v>406953</v>
      </c>
    </row>
    <row r="75" spans="1:15">
      <c r="A75" s="185" t="s">
        <v>539</v>
      </c>
      <c r="B75" s="968">
        <v>0</v>
      </c>
      <c r="C75" s="968">
        <v>0</v>
      </c>
      <c r="D75" s="968">
        <v>0</v>
      </c>
      <c r="E75" s="968">
        <v>0</v>
      </c>
      <c r="F75" s="968">
        <v>0</v>
      </c>
      <c r="G75" s="968">
        <v>0</v>
      </c>
      <c r="H75" s="968">
        <v>0</v>
      </c>
      <c r="I75" s="968">
        <v>0</v>
      </c>
      <c r="J75" s="968">
        <v>0</v>
      </c>
      <c r="K75" s="968">
        <v>0</v>
      </c>
      <c r="L75" s="968">
        <v>0</v>
      </c>
      <c r="M75" s="968">
        <v>0</v>
      </c>
      <c r="N75" s="968">
        <v>0</v>
      </c>
    </row>
    <row r="76" spans="1:15">
      <c r="A76" s="184" t="s">
        <v>291</v>
      </c>
      <c r="B76" s="966">
        <v>1527.25</v>
      </c>
      <c r="C76" s="966">
        <v>130961.3</v>
      </c>
      <c r="D76" s="966">
        <v>280882.09000000003</v>
      </c>
      <c r="E76" s="966">
        <v>266139.13</v>
      </c>
      <c r="F76" s="966">
        <v>30482.23</v>
      </c>
      <c r="G76" s="966">
        <v>1.33</v>
      </c>
      <c r="H76" s="966">
        <v>115246.19</v>
      </c>
      <c r="I76" s="966">
        <v>3542.54</v>
      </c>
      <c r="J76" s="966">
        <v>82990.95</v>
      </c>
      <c r="K76" s="966">
        <v>125169.38</v>
      </c>
      <c r="L76" s="966">
        <v>5481.85</v>
      </c>
      <c r="M76" s="966">
        <v>0.84</v>
      </c>
      <c r="N76" s="966">
        <v>1042425.08</v>
      </c>
    </row>
    <row r="77" spans="1:15">
      <c r="A77" s="185" t="s">
        <v>540</v>
      </c>
      <c r="B77" s="968">
        <v>0</v>
      </c>
      <c r="C77" s="968">
        <v>0</v>
      </c>
      <c r="D77" s="968">
        <v>0</v>
      </c>
      <c r="E77" s="968">
        <v>0</v>
      </c>
      <c r="F77" s="968">
        <v>0</v>
      </c>
      <c r="G77" s="968">
        <v>0</v>
      </c>
      <c r="H77" s="968">
        <v>0</v>
      </c>
      <c r="I77" s="968">
        <v>0</v>
      </c>
      <c r="J77" s="968">
        <v>0</v>
      </c>
      <c r="K77" s="968">
        <v>0</v>
      </c>
      <c r="L77" s="968">
        <v>0</v>
      </c>
      <c r="M77" s="968">
        <v>0</v>
      </c>
      <c r="N77" s="968">
        <v>0</v>
      </c>
    </row>
    <row r="78" spans="1:15">
      <c r="A78" s="185" t="s">
        <v>420</v>
      </c>
      <c r="B78" s="968">
        <v>0</v>
      </c>
      <c r="C78" s="968">
        <v>126694.56</v>
      </c>
      <c r="D78" s="968">
        <v>164220</v>
      </c>
      <c r="E78" s="968">
        <v>235380</v>
      </c>
      <c r="F78" s="968">
        <v>0</v>
      </c>
      <c r="G78" s="968">
        <v>0</v>
      </c>
      <c r="H78" s="968">
        <v>113476</v>
      </c>
      <c r="I78" s="968">
        <v>0</v>
      </c>
      <c r="J78" s="968">
        <v>82528</v>
      </c>
      <c r="K78" s="968">
        <v>0</v>
      </c>
      <c r="L78" s="968">
        <v>0</v>
      </c>
      <c r="M78" s="968">
        <v>0</v>
      </c>
      <c r="N78" s="968">
        <v>722298.56</v>
      </c>
    </row>
    <row r="79" spans="1:15">
      <c r="A79" s="187" t="s">
        <v>541</v>
      </c>
      <c r="B79" s="968">
        <v>1527.25</v>
      </c>
      <c r="C79" s="968">
        <v>3264.11</v>
      </c>
      <c r="D79" s="968">
        <v>226.29</v>
      </c>
      <c r="E79" s="968">
        <v>426.83</v>
      </c>
      <c r="F79" s="968">
        <v>1252.8900000000001</v>
      </c>
      <c r="G79" s="968">
        <v>1.33</v>
      </c>
      <c r="H79" s="968">
        <v>1770.19</v>
      </c>
      <c r="I79" s="968">
        <v>348.13</v>
      </c>
      <c r="J79" s="968">
        <v>136.68</v>
      </c>
      <c r="K79" s="968">
        <v>1.71</v>
      </c>
      <c r="L79" s="968">
        <v>381.85</v>
      </c>
      <c r="M79" s="968">
        <v>0.84</v>
      </c>
      <c r="N79" s="968">
        <v>9338.1</v>
      </c>
    </row>
    <row r="80" spans="1:15">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0</v>
      </c>
      <c r="C81" s="968">
        <v>1002.63</v>
      </c>
      <c r="D81" s="968">
        <v>116435.8</v>
      </c>
      <c r="E81" s="968">
        <v>30332.3</v>
      </c>
      <c r="F81" s="968">
        <v>29229.34</v>
      </c>
      <c r="G81" s="968">
        <v>0</v>
      </c>
      <c r="H81" s="968">
        <v>0</v>
      </c>
      <c r="I81" s="968">
        <v>3194.41</v>
      </c>
      <c r="J81" s="968">
        <v>326.27</v>
      </c>
      <c r="K81" s="968">
        <v>125167.67</v>
      </c>
      <c r="L81" s="968">
        <v>5100</v>
      </c>
      <c r="M81" s="968">
        <v>0</v>
      </c>
      <c r="N81" s="968">
        <v>310788.42</v>
      </c>
    </row>
    <row r="82" spans="1:14">
      <c r="A82" s="188" t="s">
        <v>118</v>
      </c>
      <c r="B82" s="1003">
        <v>946664196.11000001</v>
      </c>
      <c r="C82" s="1003">
        <v>857091882.39999986</v>
      </c>
      <c r="D82" s="1003">
        <v>989430108.23999989</v>
      </c>
      <c r="E82" s="1003">
        <v>1647212172.5000002</v>
      </c>
      <c r="F82" s="1003">
        <v>935859210.34999979</v>
      </c>
      <c r="G82" s="1003">
        <v>1041569500.22</v>
      </c>
      <c r="H82" s="1003">
        <v>895678411.19999993</v>
      </c>
      <c r="I82" s="1003">
        <v>945027720.75</v>
      </c>
      <c r="J82" s="1003">
        <v>984485474.67999995</v>
      </c>
      <c r="K82" s="1003">
        <v>1025134010.3199999</v>
      </c>
      <c r="L82" s="1003">
        <v>928120931.01000011</v>
      </c>
      <c r="M82" s="1003">
        <v>974271752.30000007</v>
      </c>
      <c r="N82" s="1003">
        <v>12170545370.079998</v>
      </c>
    </row>
    <row r="83" spans="1:14">
      <c r="A83" s="189" t="s">
        <v>430</v>
      </c>
    </row>
    <row r="84" spans="1:14">
      <c r="A84" s="111" t="s">
        <v>1671</v>
      </c>
    </row>
    <row r="85" spans="1:14">
      <c r="A85" s="88" t="s">
        <v>544</v>
      </c>
    </row>
  </sheetData>
  <pageMargins left="0.70866141732283472" right="0.70866141732283472" top="0.74803149606299213" bottom="0.74803149606299213" header="0.31496062992125984" footer="0.31496062992125984"/>
  <pageSetup scale="56"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F077-D82D-4238-9E18-0399D371E197}">
  <sheetPr codeName="Sheet48"/>
  <dimension ref="A1:H87"/>
  <sheetViews>
    <sheetView showGridLines="0" zoomScaleNormal="100" workbookViewId="0">
      <pane xSplit="1" ySplit="7" topLeftCell="B54" activePane="bottomRight" state="frozen"/>
      <selection pane="topRight" activeCell="B1" sqref="B1"/>
      <selection pane="bottomLeft" activeCell="A12" sqref="A12"/>
      <selection pane="bottomRight" activeCell="H2" sqref="H2"/>
    </sheetView>
  </sheetViews>
  <sheetFormatPr defaultColWidth="9.140625" defaultRowHeight="12.75"/>
  <cols>
    <col min="1" max="1" width="69.42578125" style="77" customWidth="1"/>
    <col min="2" max="6" width="10" style="77" customWidth="1"/>
    <col min="7" max="16384" width="9.140625" style="77"/>
  </cols>
  <sheetData>
    <row r="1" spans="1:8">
      <c r="A1" s="91" t="s">
        <v>112</v>
      </c>
      <c r="B1" s="95"/>
      <c r="C1" s="95"/>
      <c r="D1" s="94"/>
      <c r="E1" s="94"/>
      <c r="F1" s="94"/>
      <c r="G1" s="94"/>
      <c r="H1" s="94">
        <v>36</v>
      </c>
    </row>
    <row r="3" spans="1:8">
      <c r="A3" s="181"/>
      <c r="B3" s="181"/>
      <c r="C3" s="181"/>
    </row>
    <row r="4" spans="1:8">
      <c r="A4" s="182" t="s">
        <v>306</v>
      </c>
    </row>
    <row r="5" spans="1:8">
      <c r="A5" s="182" t="s">
        <v>1681</v>
      </c>
    </row>
    <row r="6" spans="1:8">
      <c r="A6" s="181" t="s">
        <v>177</v>
      </c>
    </row>
    <row r="7" spans="1:8">
      <c r="A7" s="318" t="s">
        <v>564</v>
      </c>
      <c r="B7" s="183">
        <v>2019</v>
      </c>
      <c r="C7" s="183">
        <v>2020</v>
      </c>
      <c r="D7" s="183">
        <v>2021</v>
      </c>
      <c r="E7" s="183">
        <v>2022</v>
      </c>
      <c r="F7" s="183">
        <v>2023</v>
      </c>
      <c r="G7" s="183">
        <v>2024</v>
      </c>
      <c r="H7" s="183">
        <v>2025</v>
      </c>
    </row>
    <row r="8" spans="1:8">
      <c r="A8" s="184" t="s">
        <v>178</v>
      </c>
      <c r="B8" s="966">
        <v>798183396.32000017</v>
      </c>
      <c r="C8" s="966">
        <v>413947905.35000002</v>
      </c>
      <c r="D8" s="966">
        <v>717328544.86000013</v>
      </c>
      <c r="E8" s="966">
        <v>1590409050.7800002</v>
      </c>
      <c r="F8" s="966">
        <v>2905223141.0300007</v>
      </c>
      <c r="G8" s="966">
        <v>3474827827.8899994</v>
      </c>
      <c r="H8" s="966">
        <v>4393132842.6199999</v>
      </c>
    </row>
    <row r="9" spans="1:8">
      <c r="A9" s="184" t="s">
        <v>286</v>
      </c>
      <c r="B9" s="966">
        <v>210181360</v>
      </c>
      <c r="C9" s="966">
        <v>119617302.28</v>
      </c>
      <c r="D9" s="966">
        <v>193719774.36999997</v>
      </c>
      <c r="E9" s="966">
        <v>421556135.65999997</v>
      </c>
      <c r="F9" s="966">
        <v>732972016.24000001</v>
      </c>
      <c r="G9" s="966">
        <v>939027243.36999989</v>
      </c>
      <c r="H9" s="966">
        <v>1189335027.24</v>
      </c>
    </row>
    <row r="10" spans="1:8">
      <c r="A10" s="185" t="s">
        <v>490</v>
      </c>
      <c r="B10" s="968">
        <v>32130068.049999997</v>
      </c>
      <c r="C10" s="968">
        <v>16958537.59</v>
      </c>
      <c r="D10" s="968">
        <v>23546949.710000001</v>
      </c>
      <c r="E10" s="968">
        <v>37088315.650000006</v>
      </c>
      <c r="F10" s="968">
        <v>76558839.840000004</v>
      </c>
      <c r="G10" s="968">
        <v>81567784.870000005</v>
      </c>
      <c r="H10" s="968">
        <v>72334417.820000008</v>
      </c>
    </row>
    <row r="11" spans="1:8">
      <c r="A11" s="185" t="s">
        <v>491</v>
      </c>
      <c r="B11" s="968">
        <v>148096038.90000001</v>
      </c>
      <c r="C11" s="968">
        <v>84267799</v>
      </c>
      <c r="D11" s="968">
        <v>133907689.04000001</v>
      </c>
      <c r="E11" s="968">
        <v>311729243.41999996</v>
      </c>
      <c r="F11" s="968">
        <v>549301161.50999999</v>
      </c>
      <c r="G11" s="968">
        <v>727510141.67999995</v>
      </c>
      <c r="H11" s="968">
        <v>963764498.05999994</v>
      </c>
    </row>
    <row r="12" spans="1:8">
      <c r="A12" s="185" t="s">
        <v>492</v>
      </c>
      <c r="B12" s="968">
        <v>18541607.960000001</v>
      </c>
      <c r="C12" s="968">
        <v>11757836.649999999</v>
      </c>
      <c r="D12" s="968">
        <v>28664360.699999999</v>
      </c>
      <c r="E12" s="968">
        <v>55670511.230000004</v>
      </c>
      <c r="F12" s="968">
        <v>80089777.680000007</v>
      </c>
      <c r="G12" s="968">
        <v>105301230.56</v>
      </c>
      <c r="H12" s="968">
        <v>122032695.97999999</v>
      </c>
    </row>
    <row r="13" spans="1:8">
      <c r="A13" s="185" t="s">
        <v>493</v>
      </c>
      <c r="B13" s="968">
        <v>2780875</v>
      </c>
      <c r="C13" s="968">
        <v>2124409.21</v>
      </c>
      <c r="D13" s="968">
        <v>3660896.33</v>
      </c>
      <c r="E13" s="968">
        <v>9378848.5199999996</v>
      </c>
      <c r="F13" s="968">
        <v>11591841.640000001</v>
      </c>
      <c r="G13" s="968">
        <v>11487938.529999999</v>
      </c>
      <c r="H13" s="968">
        <v>10979675.790000001</v>
      </c>
    </row>
    <row r="14" spans="1:8">
      <c r="A14" s="185" t="s">
        <v>494</v>
      </c>
      <c r="B14" s="968">
        <v>4154134.1500000004</v>
      </c>
      <c r="C14" s="968">
        <v>2227268.7699999996</v>
      </c>
      <c r="D14" s="968">
        <v>2072698.0099999998</v>
      </c>
      <c r="E14" s="968">
        <v>5055707.1900000004</v>
      </c>
      <c r="F14" s="968">
        <v>8683014.3600000013</v>
      </c>
      <c r="G14" s="968">
        <v>9335356.4000000004</v>
      </c>
      <c r="H14" s="968">
        <v>15253968.719999999</v>
      </c>
    </row>
    <row r="15" spans="1:8">
      <c r="A15" s="185" t="s">
        <v>495</v>
      </c>
      <c r="B15" s="968">
        <v>4026090.8899999997</v>
      </c>
      <c r="C15" s="968">
        <v>1944127.33</v>
      </c>
      <c r="D15" s="968">
        <v>1410159.64</v>
      </c>
      <c r="E15" s="968">
        <v>1513484.6199999999</v>
      </c>
      <c r="F15" s="968">
        <v>3100946.5000000005</v>
      </c>
      <c r="G15" s="968">
        <v>2277395.1100000003</v>
      </c>
      <c r="H15" s="968">
        <v>2513725.23</v>
      </c>
    </row>
    <row r="16" spans="1:8">
      <c r="A16" s="185" t="s">
        <v>496</v>
      </c>
      <c r="B16" s="968">
        <v>452545.05</v>
      </c>
      <c r="C16" s="968">
        <v>337323.73000000004</v>
      </c>
      <c r="D16" s="968">
        <v>457020.94</v>
      </c>
      <c r="E16" s="968">
        <v>1120025.0299999998</v>
      </c>
      <c r="F16" s="968">
        <v>3646434.71</v>
      </c>
      <c r="G16" s="968">
        <v>1547396.22</v>
      </c>
      <c r="H16" s="968">
        <v>2456045.64</v>
      </c>
    </row>
    <row r="17" spans="1:8">
      <c r="A17" s="184" t="s">
        <v>277</v>
      </c>
      <c r="B17" s="966">
        <v>448695054.37000006</v>
      </c>
      <c r="C17" s="966">
        <v>213955701.92000002</v>
      </c>
      <c r="D17" s="966">
        <v>404989813.08000004</v>
      </c>
      <c r="E17" s="966">
        <v>894915951.22000003</v>
      </c>
      <c r="F17" s="966">
        <v>1696049037.5400004</v>
      </c>
      <c r="G17" s="966">
        <v>1933955219.6899998</v>
      </c>
      <c r="H17" s="966">
        <v>2496156409.9199996</v>
      </c>
    </row>
    <row r="18" spans="1:8">
      <c r="A18" s="185" t="s">
        <v>497</v>
      </c>
      <c r="B18" s="968">
        <v>355372863.52000004</v>
      </c>
      <c r="C18" s="968">
        <v>182121873.34</v>
      </c>
      <c r="D18" s="968">
        <v>338110037.45999998</v>
      </c>
      <c r="E18" s="968">
        <v>646388829.07000005</v>
      </c>
      <c r="F18" s="968">
        <v>1287664988.6600001</v>
      </c>
      <c r="G18" s="968">
        <v>1563383952.5899999</v>
      </c>
      <c r="H18" s="968">
        <v>2096231247.8999999</v>
      </c>
    </row>
    <row r="19" spans="1:8">
      <c r="A19" s="185" t="s">
        <v>498</v>
      </c>
      <c r="B19" s="968">
        <v>0</v>
      </c>
      <c r="C19" s="968">
        <v>0</v>
      </c>
      <c r="D19" s="968">
        <v>0</v>
      </c>
      <c r="E19" s="968">
        <v>0</v>
      </c>
      <c r="F19" s="968">
        <v>0</v>
      </c>
      <c r="G19" s="968">
        <v>0</v>
      </c>
      <c r="H19" s="968">
        <v>0</v>
      </c>
    </row>
    <row r="20" spans="1:8">
      <c r="A20" s="185" t="s">
        <v>499</v>
      </c>
      <c r="B20" s="968">
        <v>0</v>
      </c>
      <c r="C20" s="968">
        <v>0</v>
      </c>
      <c r="D20" s="968">
        <v>0</v>
      </c>
      <c r="E20" s="968">
        <v>0</v>
      </c>
      <c r="F20" s="968">
        <v>0</v>
      </c>
      <c r="G20" s="968">
        <v>0</v>
      </c>
      <c r="H20" s="968">
        <v>0</v>
      </c>
    </row>
    <row r="21" spans="1:8">
      <c r="A21" s="185" t="s">
        <v>500</v>
      </c>
      <c r="B21" s="968">
        <v>0</v>
      </c>
      <c r="C21" s="968">
        <v>0</v>
      </c>
      <c r="D21" s="968">
        <v>0</v>
      </c>
      <c r="E21" s="968">
        <v>2455589.06</v>
      </c>
      <c r="F21" s="968">
        <v>11822964.98</v>
      </c>
      <c r="G21" s="968">
        <v>14058746.489999998</v>
      </c>
      <c r="H21" s="968">
        <v>17364456.759999998</v>
      </c>
    </row>
    <row r="22" spans="1:8">
      <c r="A22" s="185" t="s">
        <v>501</v>
      </c>
      <c r="B22" s="968">
        <v>69428583.379999995</v>
      </c>
      <c r="C22" s="968">
        <v>23161987.090000004</v>
      </c>
      <c r="D22" s="968">
        <v>55519573.420000002</v>
      </c>
      <c r="E22" s="968">
        <v>198584462.97000003</v>
      </c>
      <c r="F22" s="968">
        <v>332222297.87</v>
      </c>
      <c r="G22" s="968">
        <v>289011899.18000001</v>
      </c>
      <c r="H22" s="968">
        <v>316420367.57999998</v>
      </c>
    </row>
    <row r="23" spans="1:8">
      <c r="A23" s="185" t="s">
        <v>502</v>
      </c>
      <c r="B23" s="968">
        <v>23881418.310000002</v>
      </c>
      <c r="C23" s="968">
        <v>8634380.4000000004</v>
      </c>
      <c r="D23" s="968">
        <v>11300883.489999998</v>
      </c>
      <c r="E23" s="968">
        <v>47471394.149999999</v>
      </c>
      <c r="F23" s="968">
        <v>61538022.940000005</v>
      </c>
      <c r="G23" s="968">
        <v>66779795.559999987</v>
      </c>
      <c r="H23" s="968">
        <v>65409840.599999994</v>
      </c>
    </row>
    <row r="24" spans="1:8">
      <c r="A24" s="185" t="s">
        <v>503</v>
      </c>
      <c r="B24" s="968">
        <v>0</v>
      </c>
      <c r="C24" s="968">
        <v>31763.630000000005</v>
      </c>
      <c r="D24" s="968">
        <v>29659.32</v>
      </c>
      <c r="E24" s="968">
        <v>13782.429999999998</v>
      </c>
      <c r="F24" s="968">
        <v>1355326.8800000001</v>
      </c>
      <c r="G24" s="968">
        <v>74476.25</v>
      </c>
      <c r="H24" s="968">
        <v>203486.45</v>
      </c>
    </row>
    <row r="25" spans="1:8">
      <c r="A25" s="185" t="s">
        <v>504</v>
      </c>
      <c r="B25" s="968">
        <v>490</v>
      </c>
      <c r="C25" s="968">
        <v>2809.21</v>
      </c>
      <c r="D25" s="968">
        <v>14829.66</v>
      </c>
      <c r="E25" s="968">
        <v>946.77</v>
      </c>
      <c r="F25" s="968">
        <v>770171.75</v>
      </c>
      <c r="G25" s="968">
        <v>640010.34000000008</v>
      </c>
      <c r="H25" s="968">
        <v>482974.43999999994</v>
      </c>
    </row>
    <row r="26" spans="1:8">
      <c r="A26" s="185" t="s">
        <v>505</v>
      </c>
      <c r="B26" s="968">
        <v>11699.16</v>
      </c>
      <c r="C26" s="968">
        <v>2888.25</v>
      </c>
      <c r="D26" s="968">
        <v>14829.73</v>
      </c>
      <c r="E26" s="968">
        <v>946.77</v>
      </c>
      <c r="F26" s="968">
        <v>675264.46000000008</v>
      </c>
      <c r="G26" s="968">
        <v>6339.28</v>
      </c>
      <c r="H26" s="968">
        <v>44036.19</v>
      </c>
    </row>
    <row r="27" spans="1:8">
      <c r="A27" s="184" t="s">
        <v>276</v>
      </c>
      <c r="B27" s="966">
        <v>102481654.86</v>
      </c>
      <c r="C27" s="966">
        <v>61160435.319999993</v>
      </c>
      <c r="D27" s="966">
        <v>99329456.600000024</v>
      </c>
      <c r="E27" s="966">
        <v>231761119.62</v>
      </c>
      <c r="F27" s="966">
        <v>415865160.37</v>
      </c>
      <c r="G27" s="966">
        <v>531033920.48000002</v>
      </c>
      <c r="H27" s="966">
        <v>624804465.66999996</v>
      </c>
    </row>
    <row r="28" spans="1:8">
      <c r="A28" s="185" t="s">
        <v>506</v>
      </c>
      <c r="B28" s="968">
        <v>20234080.68</v>
      </c>
      <c r="C28" s="968">
        <v>4965609.71</v>
      </c>
      <c r="D28" s="968">
        <v>23117571.950000003</v>
      </c>
      <c r="E28" s="968">
        <v>68308480.629999995</v>
      </c>
      <c r="F28" s="968">
        <v>117974100.55</v>
      </c>
      <c r="G28" s="968">
        <v>110469470.51000004</v>
      </c>
      <c r="H28" s="968">
        <v>87247264.549999997</v>
      </c>
    </row>
    <row r="29" spans="1:8">
      <c r="A29" s="185" t="s">
        <v>507</v>
      </c>
      <c r="B29" s="968">
        <v>434346.77999999991</v>
      </c>
      <c r="C29" s="968">
        <v>170564.87</v>
      </c>
      <c r="D29" s="968">
        <v>1177334.9099999999</v>
      </c>
      <c r="E29" s="968">
        <v>1567707.2999999998</v>
      </c>
      <c r="F29" s="968">
        <v>2970368.6399999992</v>
      </c>
      <c r="G29" s="968">
        <v>10434795.41</v>
      </c>
      <c r="H29" s="968">
        <v>9233333.75</v>
      </c>
    </row>
    <row r="30" spans="1:8">
      <c r="A30" s="185" t="s">
        <v>508</v>
      </c>
      <c r="B30" s="968">
        <v>22103286.310000002</v>
      </c>
      <c r="C30" s="968">
        <v>13921963.679999998</v>
      </c>
      <c r="D30" s="968">
        <v>27750085.860000007</v>
      </c>
      <c r="E30" s="968">
        <v>52648050.589999996</v>
      </c>
      <c r="F30" s="968">
        <v>83973265.769999996</v>
      </c>
      <c r="G30" s="968">
        <v>115350697.05</v>
      </c>
      <c r="H30" s="968">
        <v>157160997.38</v>
      </c>
    </row>
    <row r="31" spans="1:8">
      <c r="A31" s="185" t="s">
        <v>509</v>
      </c>
      <c r="B31" s="968">
        <v>220231</v>
      </c>
      <c r="C31" s="968">
        <v>108090</v>
      </c>
      <c r="D31" s="968">
        <v>160646.34</v>
      </c>
      <c r="E31" s="968">
        <v>71602.179999999978</v>
      </c>
      <c r="F31" s="968">
        <v>592759.9</v>
      </c>
      <c r="G31" s="968">
        <v>865546</v>
      </c>
      <c r="H31" s="968">
        <v>880000</v>
      </c>
    </row>
    <row r="32" spans="1:8">
      <c r="A32" s="185" t="s">
        <v>510</v>
      </c>
      <c r="B32" s="968">
        <v>21534720</v>
      </c>
      <c r="C32" s="968">
        <v>9717756.879999999</v>
      </c>
      <c r="D32" s="968">
        <v>12487544</v>
      </c>
      <c r="E32" s="968">
        <v>45918312.200000003</v>
      </c>
      <c r="F32" s="968">
        <v>91363295.180000007</v>
      </c>
      <c r="G32" s="968">
        <v>100398950.00000001</v>
      </c>
      <c r="H32" s="968">
        <v>112439573.79999998</v>
      </c>
    </row>
    <row r="33" spans="1:8">
      <c r="A33" s="185" t="s">
        <v>511</v>
      </c>
      <c r="B33" s="968">
        <v>4795281.7699999996</v>
      </c>
      <c r="C33" s="968">
        <v>1222587.5</v>
      </c>
      <c r="D33" s="968">
        <v>117584.46</v>
      </c>
      <c r="E33" s="968">
        <v>127132.42</v>
      </c>
      <c r="F33" s="968">
        <v>1385645.8000000003</v>
      </c>
      <c r="G33" s="968">
        <v>1590288.98</v>
      </c>
      <c r="H33" s="968">
        <v>1405298.1</v>
      </c>
    </row>
    <row r="34" spans="1:8">
      <c r="A34" s="185" t="s">
        <v>512</v>
      </c>
      <c r="B34" s="968">
        <v>25858269.129999999</v>
      </c>
      <c r="C34" s="968">
        <v>19394349.449999999</v>
      </c>
      <c r="D34" s="968">
        <v>23718992.490000002</v>
      </c>
      <c r="E34" s="968">
        <v>55766127.149999999</v>
      </c>
      <c r="F34" s="968">
        <v>0</v>
      </c>
      <c r="G34" s="968">
        <v>0</v>
      </c>
      <c r="H34" s="968">
        <v>0</v>
      </c>
    </row>
    <row r="35" spans="1:8">
      <c r="A35" s="185" t="s">
        <v>513</v>
      </c>
      <c r="B35" s="968">
        <v>7301439.1900000004</v>
      </c>
      <c r="C35" s="968">
        <v>11659513.229999999</v>
      </c>
      <c r="D35" s="968">
        <v>10799696.59</v>
      </c>
      <c r="E35" s="968">
        <v>7353707.1500000004</v>
      </c>
      <c r="F35" s="968">
        <v>117605724.53</v>
      </c>
      <c r="G35" s="968">
        <v>191924172.53</v>
      </c>
      <c r="H35" s="968">
        <v>256437998.09000003</v>
      </c>
    </row>
    <row r="36" spans="1:8">
      <c r="A36" s="184" t="s">
        <v>274</v>
      </c>
      <c r="B36" s="966">
        <v>36825327.089999996</v>
      </c>
      <c r="C36" s="966">
        <v>19214465.829999998</v>
      </c>
      <c r="D36" s="966">
        <v>19289500.810000002</v>
      </c>
      <c r="E36" s="966">
        <v>42175844.280000001</v>
      </c>
      <c r="F36" s="966">
        <v>60336926.879999995</v>
      </c>
      <c r="G36" s="966">
        <v>70811444.349999994</v>
      </c>
      <c r="H36" s="966">
        <v>82836939.789999992</v>
      </c>
    </row>
    <row r="37" spans="1:8">
      <c r="A37" s="184" t="s">
        <v>180</v>
      </c>
      <c r="B37" s="966">
        <v>226108800.51999998</v>
      </c>
      <c r="C37" s="966">
        <v>207973381.91</v>
      </c>
      <c r="D37" s="966">
        <v>587816653.19000006</v>
      </c>
      <c r="E37" s="966">
        <v>1856779364.8700001</v>
      </c>
      <c r="F37" s="966">
        <v>2381546482.3099999</v>
      </c>
      <c r="G37" s="966">
        <v>2742360448.7200003</v>
      </c>
      <c r="H37" s="966">
        <v>3212277867.5100002</v>
      </c>
    </row>
    <row r="38" spans="1:8">
      <c r="A38" s="185" t="s">
        <v>514</v>
      </c>
      <c r="B38" s="968">
        <v>102477.7</v>
      </c>
      <c r="C38" s="968">
        <v>14395018.169999998</v>
      </c>
      <c r="D38" s="968">
        <v>242395815.95999998</v>
      </c>
      <c r="E38" s="968">
        <v>1255123463.4099998</v>
      </c>
      <c r="F38" s="968">
        <v>1583995710.6400001</v>
      </c>
      <c r="G38" s="968">
        <v>1929233409.0099998</v>
      </c>
      <c r="H38" s="968">
        <v>2153989366.7399998</v>
      </c>
    </row>
    <row r="39" spans="1:8">
      <c r="A39" s="185" t="s">
        <v>515</v>
      </c>
      <c r="B39" s="968">
        <v>97133261.220000014</v>
      </c>
      <c r="C39" s="968">
        <v>90354624.930000007</v>
      </c>
      <c r="D39" s="968">
        <v>163623148.82999998</v>
      </c>
      <c r="E39" s="968">
        <v>272861672.66999996</v>
      </c>
      <c r="F39" s="968">
        <v>397746254.57999998</v>
      </c>
      <c r="G39" s="968">
        <v>442188442.30000007</v>
      </c>
      <c r="H39" s="968">
        <v>531676792.23000008</v>
      </c>
    </row>
    <row r="40" spans="1:8" ht="15.75" customHeight="1">
      <c r="A40" s="185" t="s">
        <v>516</v>
      </c>
      <c r="B40" s="968">
        <v>82372464.779999986</v>
      </c>
      <c r="C40" s="968">
        <v>84176156.299999997</v>
      </c>
      <c r="D40" s="968">
        <v>117236694.04000002</v>
      </c>
      <c r="E40" s="968">
        <v>164250526.60999998</v>
      </c>
      <c r="F40" s="968">
        <v>220136408.96999997</v>
      </c>
      <c r="G40" s="968">
        <v>205923341.78000003</v>
      </c>
      <c r="H40" s="968">
        <v>239275495.47000006</v>
      </c>
    </row>
    <row r="41" spans="1:8">
      <c r="A41" s="185" t="s">
        <v>517</v>
      </c>
      <c r="B41" s="968">
        <v>12421803.6</v>
      </c>
      <c r="C41" s="968">
        <v>3972385.0700000003</v>
      </c>
      <c r="D41" s="968">
        <v>10541022.039999999</v>
      </c>
      <c r="E41" s="968">
        <v>21109676.429999996</v>
      </c>
      <c r="F41" s="968">
        <v>17280933.649999999</v>
      </c>
      <c r="G41" s="968">
        <v>9922490.1999999993</v>
      </c>
      <c r="H41" s="968">
        <v>8933296.9400000013</v>
      </c>
    </row>
    <row r="42" spans="1:8">
      <c r="A42" s="185" t="s">
        <v>518</v>
      </c>
      <c r="B42" s="968">
        <v>0</v>
      </c>
      <c r="C42" s="968">
        <v>0</v>
      </c>
      <c r="D42" s="968">
        <v>0</v>
      </c>
      <c r="E42" s="968">
        <v>0</v>
      </c>
      <c r="F42" s="968">
        <v>0</v>
      </c>
      <c r="G42" s="968">
        <v>0</v>
      </c>
      <c r="H42" s="968">
        <v>0</v>
      </c>
    </row>
    <row r="43" spans="1:8">
      <c r="A43" s="185" t="s">
        <v>519</v>
      </c>
      <c r="B43" s="968">
        <v>0</v>
      </c>
      <c r="C43" s="968">
        <v>0</v>
      </c>
      <c r="D43" s="968">
        <v>6762232.6699999999</v>
      </c>
      <c r="E43" s="968">
        <v>15188349.819999997</v>
      </c>
      <c r="F43" s="968">
        <v>16114438.870000001</v>
      </c>
      <c r="G43" s="968">
        <v>20580477.089999996</v>
      </c>
      <c r="H43" s="968">
        <v>21112548.510000002</v>
      </c>
    </row>
    <row r="44" spans="1:8">
      <c r="A44" s="185" t="s">
        <v>520</v>
      </c>
      <c r="B44" s="968">
        <v>7645027.4699999997</v>
      </c>
      <c r="C44" s="968">
        <v>3458673.4299999997</v>
      </c>
      <c r="D44" s="968">
        <v>21613873.940000001</v>
      </c>
      <c r="E44" s="968">
        <v>10714606.57</v>
      </c>
      <c r="F44" s="968">
        <v>34698645.229999997</v>
      </c>
      <c r="G44" s="968">
        <v>6564926.9100000001</v>
      </c>
      <c r="H44" s="968">
        <v>9077438.4399999995</v>
      </c>
    </row>
    <row r="45" spans="1:8">
      <c r="A45" s="185" t="s">
        <v>521</v>
      </c>
      <c r="B45" s="968">
        <v>0</v>
      </c>
      <c r="C45" s="968">
        <v>0</v>
      </c>
      <c r="D45" s="968">
        <v>0</v>
      </c>
      <c r="E45" s="968">
        <v>0</v>
      </c>
      <c r="F45" s="968">
        <v>0</v>
      </c>
      <c r="G45" s="968">
        <v>0</v>
      </c>
      <c r="H45" s="968">
        <v>0</v>
      </c>
    </row>
    <row r="46" spans="1:8">
      <c r="A46" s="185" t="s">
        <v>522</v>
      </c>
      <c r="B46" s="968">
        <v>26433765.749999996</v>
      </c>
      <c r="C46" s="968">
        <v>11616524.01</v>
      </c>
      <c r="D46" s="968">
        <v>25643865.710000005</v>
      </c>
      <c r="E46" s="968">
        <v>117531069.36</v>
      </c>
      <c r="F46" s="968">
        <v>111574090.37</v>
      </c>
      <c r="G46" s="968">
        <v>127947361.42999998</v>
      </c>
      <c r="H46" s="968">
        <v>248212929.18000001</v>
      </c>
    </row>
    <row r="47" spans="1:8">
      <c r="A47" s="184" t="s">
        <v>288</v>
      </c>
      <c r="B47" s="966">
        <v>1173775000.04</v>
      </c>
      <c r="C47" s="966">
        <v>576908092.31999993</v>
      </c>
      <c r="D47" s="966">
        <v>874600341.27999985</v>
      </c>
      <c r="E47" s="966">
        <v>1960153076.3399999</v>
      </c>
      <c r="F47" s="966">
        <v>3035811426.1800003</v>
      </c>
      <c r="G47" s="966">
        <v>3683855902.5599999</v>
      </c>
      <c r="H47" s="966">
        <v>4557721646.21</v>
      </c>
    </row>
    <row r="48" spans="1:8">
      <c r="A48" s="184" t="s">
        <v>289</v>
      </c>
      <c r="B48" s="966">
        <v>1093847551.46</v>
      </c>
      <c r="C48" s="966">
        <v>553435626.7299999</v>
      </c>
      <c r="D48" s="966">
        <v>848537382.37</v>
      </c>
      <c r="E48" s="966">
        <v>1914558832.5399997</v>
      </c>
      <c r="F48" s="966">
        <v>2956277627.0099993</v>
      </c>
      <c r="G48" s="966">
        <v>3558865402.3499999</v>
      </c>
      <c r="H48" s="966">
        <v>4331058120.6999998</v>
      </c>
    </row>
    <row r="49" spans="1:8">
      <c r="A49" s="185" t="s">
        <v>523</v>
      </c>
      <c r="B49" s="968">
        <v>1093847551.46</v>
      </c>
      <c r="C49" s="968">
        <v>553435626.7299999</v>
      </c>
      <c r="D49" s="968">
        <v>848537382.37</v>
      </c>
      <c r="E49" s="968">
        <v>1914558832.5399997</v>
      </c>
      <c r="F49" s="968">
        <v>2956277627.0099993</v>
      </c>
      <c r="G49" s="968">
        <v>3558865402.3499999</v>
      </c>
      <c r="H49" s="968">
        <v>4331058120.6999998</v>
      </c>
    </row>
    <row r="50" spans="1:8">
      <c r="A50" s="184" t="s">
        <v>279</v>
      </c>
      <c r="B50" s="966">
        <v>6812484.8199999994</v>
      </c>
      <c r="C50" s="966">
        <v>6851540.8800000008</v>
      </c>
      <c r="D50" s="966">
        <v>6408256.0500000007</v>
      </c>
      <c r="E50" s="966">
        <v>6430441.2599999998</v>
      </c>
      <c r="F50" s="966">
        <v>6061571.9600000009</v>
      </c>
      <c r="G50" s="966">
        <v>6860036.6800000006</v>
      </c>
      <c r="H50" s="966">
        <v>6870841.2699999996</v>
      </c>
    </row>
    <row r="51" spans="1:8">
      <c r="A51" s="185" t="s">
        <v>524</v>
      </c>
      <c r="B51" s="968">
        <v>0</v>
      </c>
      <c r="C51" s="968">
        <v>0</v>
      </c>
      <c r="D51" s="968">
        <v>0</v>
      </c>
      <c r="E51" s="968">
        <v>0</v>
      </c>
      <c r="F51" s="968">
        <v>0</v>
      </c>
      <c r="G51" s="968">
        <v>0</v>
      </c>
      <c r="H51" s="968">
        <v>0</v>
      </c>
    </row>
    <row r="52" spans="1:8">
      <c r="A52" s="185" t="s">
        <v>525</v>
      </c>
      <c r="B52" s="968">
        <v>0</v>
      </c>
      <c r="C52" s="968">
        <v>0</v>
      </c>
      <c r="D52" s="968">
        <v>0</v>
      </c>
      <c r="E52" s="968">
        <v>0</v>
      </c>
      <c r="F52" s="968">
        <v>0</v>
      </c>
      <c r="G52" s="968">
        <v>0</v>
      </c>
      <c r="H52" s="968">
        <v>0</v>
      </c>
    </row>
    <row r="53" spans="1:8">
      <c r="A53" s="185" t="s">
        <v>526</v>
      </c>
      <c r="B53" s="968">
        <v>0</v>
      </c>
      <c r="C53" s="968">
        <v>0</v>
      </c>
      <c r="D53" s="968">
        <v>0</v>
      </c>
      <c r="E53" s="968">
        <v>0</v>
      </c>
      <c r="F53" s="968">
        <v>0</v>
      </c>
      <c r="G53" s="968">
        <v>0</v>
      </c>
      <c r="H53" s="968">
        <v>0</v>
      </c>
    </row>
    <row r="54" spans="1:8">
      <c r="A54" s="185" t="s">
        <v>527</v>
      </c>
      <c r="B54" s="968">
        <v>0</v>
      </c>
      <c r="C54" s="968">
        <v>0</v>
      </c>
      <c r="D54" s="968">
        <v>0</v>
      </c>
      <c r="E54" s="968">
        <v>0</v>
      </c>
      <c r="F54" s="968">
        <v>0</v>
      </c>
      <c r="G54" s="968">
        <v>0</v>
      </c>
      <c r="H54" s="968">
        <v>0</v>
      </c>
    </row>
    <row r="55" spans="1:8">
      <c r="A55" s="185" t="s">
        <v>528</v>
      </c>
      <c r="B55" s="968">
        <v>0</v>
      </c>
      <c r="C55" s="968">
        <v>0</v>
      </c>
      <c r="D55" s="968">
        <v>0</v>
      </c>
      <c r="E55" s="968">
        <v>0</v>
      </c>
      <c r="F55" s="968">
        <v>0</v>
      </c>
      <c r="G55" s="968">
        <v>0</v>
      </c>
      <c r="H55" s="968">
        <v>0</v>
      </c>
    </row>
    <row r="56" spans="1:8">
      <c r="A56" s="185" t="s">
        <v>529</v>
      </c>
      <c r="B56" s="968">
        <v>6746543.3099999996</v>
      </c>
      <c r="C56" s="968">
        <v>6851540.8800000008</v>
      </c>
      <c r="D56" s="968">
        <v>6407991.9500000011</v>
      </c>
      <c r="E56" s="968">
        <v>6430028.4600000009</v>
      </c>
      <c r="F56" s="968">
        <v>6061571.9600000009</v>
      </c>
      <c r="G56" s="968">
        <v>6860036.6800000006</v>
      </c>
      <c r="H56" s="968">
        <v>6870841.2699999996</v>
      </c>
    </row>
    <row r="57" spans="1:8">
      <c r="A57" s="185" t="s">
        <v>530</v>
      </c>
      <c r="B57" s="968">
        <v>0</v>
      </c>
      <c r="C57" s="968">
        <v>0</v>
      </c>
      <c r="D57" s="968">
        <v>0</v>
      </c>
      <c r="E57" s="968">
        <v>0</v>
      </c>
      <c r="F57" s="968">
        <v>0</v>
      </c>
      <c r="G57" s="968">
        <v>0</v>
      </c>
      <c r="H57" s="968">
        <v>0</v>
      </c>
    </row>
    <row r="58" spans="1:8" ht="14.25" customHeight="1">
      <c r="A58" s="185" t="s">
        <v>513</v>
      </c>
      <c r="B58" s="968">
        <v>65941.510000000009</v>
      </c>
      <c r="C58" s="968">
        <v>0</v>
      </c>
      <c r="D58" s="968">
        <v>264.10000000000002</v>
      </c>
      <c r="E58" s="968">
        <v>412.8</v>
      </c>
      <c r="F58" s="968">
        <v>0</v>
      </c>
      <c r="G58" s="968">
        <v>0</v>
      </c>
      <c r="H58" s="968">
        <v>0</v>
      </c>
    </row>
    <row r="59" spans="1:8">
      <c r="A59" s="184" t="s">
        <v>4</v>
      </c>
      <c r="B59" s="966">
        <v>8157073.3300000001</v>
      </c>
      <c r="C59" s="966">
        <v>3655560.73</v>
      </c>
      <c r="D59" s="966">
        <v>3743005.68</v>
      </c>
      <c r="E59" s="966">
        <v>10401908.540000001</v>
      </c>
      <c r="F59" s="966">
        <v>29843840.75</v>
      </c>
      <c r="G59" s="966">
        <v>62001365.210000008</v>
      </c>
      <c r="H59" s="966">
        <v>73008436.629999995</v>
      </c>
    </row>
    <row r="60" spans="1:8">
      <c r="A60" s="185" t="s">
        <v>531</v>
      </c>
      <c r="B60" s="968">
        <v>5846568.3600000003</v>
      </c>
      <c r="C60" s="968">
        <v>1846861.73</v>
      </c>
      <c r="D60" s="968">
        <v>1486288.0799999998</v>
      </c>
      <c r="E60" s="968">
        <v>6361894.6299999999</v>
      </c>
      <c r="F60" s="968">
        <v>24046345.950000003</v>
      </c>
      <c r="G60" s="968">
        <v>54319680.939999998</v>
      </c>
      <c r="H60" s="968">
        <v>64829770.030000009</v>
      </c>
    </row>
    <row r="61" spans="1:8" ht="14.25" customHeight="1">
      <c r="A61" s="185" t="s">
        <v>532</v>
      </c>
      <c r="B61" s="968">
        <v>1336100</v>
      </c>
      <c r="C61" s="968">
        <v>1304400</v>
      </c>
      <c r="D61" s="968">
        <v>1491900</v>
      </c>
      <c r="E61" s="968">
        <v>1752200</v>
      </c>
      <c r="F61" s="968">
        <v>2072750</v>
      </c>
      <c r="G61" s="968">
        <v>3084450</v>
      </c>
      <c r="H61" s="968">
        <v>3380500</v>
      </c>
    </row>
    <row r="62" spans="1:8">
      <c r="A62" s="185" t="s">
        <v>546</v>
      </c>
      <c r="B62" s="968">
        <v>0</v>
      </c>
      <c r="C62" s="968">
        <v>0</v>
      </c>
      <c r="D62" s="968">
        <v>0</v>
      </c>
      <c r="E62" s="968">
        <v>0</v>
      </c>
      <c r="F62" s="968">
        <v>0</v>
      </c>
      <c r="G62" s="968">
        <v>0</v>
      </c>
      <c r="H62" s="968">
        <v>0</v>
      </c>
    </row>
    <row r="63" spans="1:8">
      <c r="A63" s="185" t="s">
        <v>533</v>
      </c>
      <c r="B63" s="968">
        <v>971855</v>
      </c>
      <c r="C63" s="968">
        <v>504299</v>
      </c>
      <c r="D63" s="968">
        <v>764797.6</v>
      </c>
      <c r="E63" s="968">
        <v>2287813.91</v>
      </c>
      <c r="F63" s="968">
        <v>3724742.6100000008</v>
      </c>
      <c r="G63" s="968">
        <v>4596234.2700000005</v>
      </c>
      <c r="H63" s="968">
        <v>4798092.4400000004</v>
      </c>
    </row>
    <row r="64" spans="1:8">
      <c r="A64" s="185" t="s">
        <v>534</v>
      </c>
      <c r="B64" s="968">
        <v>2549.9699999999998</v>
      </c>
      <c r="C64" s="968">
        <v>0</v>
      </c>
      <c r="D64" s="968">
        <v>20</v>
      </c>
      <c r="E64" s="968">
        <v>0</v>
      </c>
      <c r="F64" s="968">
        <v>2.19</v>
      </c>
      <c r="G64" s="968">
        <v>1000</v>
      </c>
      <c r="H64" s="968">
        <v>74.16</v>
      </c>
    </row>
    <row r="65" spans="1:8">
      <c r="A65" s="184" t="s">
        <v>280</v>
      </c>
      <c r="B65" s="966">
        <v>64957890.430000022</v>
      </c>
      <c r="C65" s="966">
        <v>12965363.979999999</v>
      </c>
      <c r="D65" s="966">
        <v>15911697.18</v>
      </c>
      <c r="E65" s="966">
        <v>28761894.000000004</v>
      </c>
      <c r="F65" s="966">
        <v>43628386.460000008</v>
      </c>
      <c r="G65" s="968">
        <v>56129098.32</v>
      </c>
      <c r="H65" s="968">
        <v>146784247.61000001</v>
      </c>
    </row>
    <row r="66" spans="1:8">
      <c r="A66" s="184" t="s">
        <v>281</v>
      </c>
      <c r="B66" s="966">
        <v>0</v>
      </c>
      <c r="C66" s="966">
        <v>0</v>
      </c>
      <c r="D66" s="966">
        <v>8</v>
      </c>
      <c r="E66" s="966">
        <v>0</v>
      </c>
      <c r="F66" s="966">
        <v>0</v>
      </c>
      <c r="G66" s="966">
        <v>0</v>
      </c>
      <c r="H66" s="966">
        <v>0</v>
      </c>
    </row>
    <row r="67" spans="1:8">
      <c r="A67" s="185" t="s">
        <v>535</v>
      </c>
      <c r="B67" s="968">
        <v>0</v>
      </c>
      <c r="C67" s="968">
        <v>0</v>
      </c>
      <c r="D67" s="968">
        <v>0</v>
      </c>
      <c r="E67" s="968">
        <v>0</v>
      </c>
      <c r="F67" s="968">
        <v>0</v>
      </c>
      <c r="G67" s="968">
        <v>0</v>
      </c>
      <c r="H67" s="968">
        <v>0</v>
      </c>
    </row>
    <row r="68" spans="1:8">
      <c r="A68" s="185" t="s">
        <v>513</v>
      </c>
      <c r="B68" s="968">
        <v>0</v>
      </c>
      <c r="C68" s="968">
        <v>0</v>
      </c>
      <c r="D68" s="968">
        <v>8</v>
      </c>
      <c r="E68" s="968">
        <v>0</v>
      </c>
      <c r="F68" s="968">
        <v>0</v>
      </c>
      <c r="G68" s="968">
        <v>0</v>
      </c>
      <c r="H68" s="968">
        <v>0</v>
      </c>
    </row>
    <row r="69" spans="1:8">
      <c r="A69" s="184" t="s">
        <v>282</v>
      </c>
      <c r="B69" s="966">
        <v>557596.84000000008</v>
      </c>
      <c r="C69" s="966">
        <v>115657.76</v>
      </c>
      <c r="D69" s="966">
        <v>106573.97</v>
      </c>
      <c r="E69" s="966">
        <v>569350.97</v>
      </c>
      <c r="F69" s="966">
        <v>2413852.7999999998</v>
      </c>
      <c r="G69" s="966">
        <v>5006481.2300000004</v>
      </c>
      <c r="H69" s="966">
        <v>5963635.6599999992</v>
      </c>
    </row>
    <row r="70" spans="1:8">
      <c r="A70" s="185" t="s">
        <v>536</v>
      </c>
      <c r="B70" s="968">
        <v>557596.84000000008</v>
      </c>
      <c r="C70" s="968">
        <v>115657.76</v>
      </c>
      <c r="D70" s="968">
        <v>106573.97</v>
      </c>
      <c r="E70" s="968">
        <v>569350.97</v>
      </c>
      <c r="F70" s="968">
        <v>2413852.7999999998</v>
      </c>
      <c r="G70" s="968">
        <v>5006481.2300000004</v>
      </c>
      <c r="H70" s="968">
        <v>5963635.6599999992</v>
      </c>
    </row>
    <row r="71" spans="1:8">
      <c r="A71" s="184" t="s">
        <v>283</v>
      </c>
      <c r="B71" s="966">
        <v>248250</v>
      </c>
      <c r="C71" s="966">
        <v>48737</v>
      </c>
      <c r="D71" s="966">
        <v>112566</v>
      </c>
      <c r="E71" s="966">
        <v>389526</v>
      </c>
      <c r="F71" s="966">
        <v>323084</v>
      </c>
      <c r="G71" s="966">
        <v>320227</v>
      </c>
      <c r="H71" s="966">
        <v>406953</v>
      </c>
    </row>
    <row r="72" spans="1:8">
      <c r="A72" s="185" t="s">
        <v>537</v>
      </c>
      <c r="B72" s="968">
        <v>0</v>
      </c>
      <c r="C72" s="968">
        <v>0</v>
      </c>
      <c r="D72" s="968">
        <v>0</v>
      </c>
      <c r="E72" s="968">
        <v>0</v>
      </c>
      <c r="F72" s="968">
        <v>0</v>
      </c>
      <c r="G72" s="968">
        <v>0</v>
      </c>
      <c r="H72" s="968">
        <v>0</v>
      </c>
    </row>
    <row r="73" spans="1:8">
      <c r="A73" s="185" t="s">
        <v>538</v>
      </c>
      <c r="B73" s="968">
        <v>0</v>
      </c>
      <c r="C73" s="968">
        <v>0</v>
      </c>
      <c r="D73" s="968">
        <v>0</v>
      </c>
      <c r="E73" s="968">
        <v>0</v>
      </c>
      <c r="F73" s="968">
        <v>0</v>
      </c>
      <c r="G73" s="968">
        <v>0</v>
      </c>
      <c r="H73" s="968">
        <v>0</v>
      </c>
    </row>
    <row r="74" spans="1:8">
      <c r="A74" s="185" t="s">
        <v>290</v>
      </c>
      <c r="B74" s="968">
        <v>248250</v>
      </c>
      <c r="C74" s="968">
        <v>48737</v>
      </c>
      <c r="D74" s="968">
        <v>112566</v>
      </c>
      <c r="E74" s="968">
        <v>389526</v>
      </c>
      <c r="F74" s="968">
        <v>323084</v>
      </c>
      <c r="G74" s="968">
        <v>320227</v>
      </c>
      <c r="H74" s="968">
        <v>406953</v>
      </c>
    </row>
    <row r="75" spans="1:8">
      <c r="A75" s="185" t="s">
        <v>539</v>
      </c>
      <c r="B75" s="968">
        <v>0</v>
      </c>
      <c r="C75" s="968">
        <v>0</v>
      </c>
      <c r="D75" s="968">
        <v>0</v>
      </c>
      <c r="E75" s="968">
        <v>0</v>
      </c>
      <c r="F75" s="968">
        <v>0</v>
      </c>
      <c r="G75" s="968">
        <v>0</v>
      </c>
      <c r="H75" s="968">
        <v>0</v>
      </c>
    </row>
    <row r="76" spans="1:8">
      <c r="A76" s="184" t="s">
        <v>291</v>
      </c>
      <c r="B76" s="966">
        <v>5508317.2699999996</v>
      </c>
      <c r="C76" s="966">
        <v>602330.81999999995</v>
      </c>
      <c r="D76" s="966">
        <v>5311241.9499999993</v>
      </c>
      <c r="E76" s="966">
        <v>5220821.2799999993</v>
      </c>
      <c r="F76" s="966">
        <v>9340758.3200000003</v>
      </c>
      <c r="G76" s="966">
        <v>4245232.49</v>
      </c>
      <c r="H76" s="966">
        <v>1042425.08</v>
      </c>
    </row>
    <row r="77" spans="1:8">
      <c r="A77" s="185" t="s">
        <v>540</v>
      </c>
      <c r="B77" s="968">
        <v>0</v>
      </c>
      <c r="C77" s="968">
        <v>0</v>
      </c>
      <c r="D77" s="968">
        <v>0</v>
      </c>
      <c r="E77" s="968">
        <v>0</v>
      </c>
      <c r="F77" s="968">
        <v>0</v>
      </c>
      <c r="G77" s="968">
        <v>0</v>
      </c>
      <c r="H77" s="968">
        <v>0</v>
      </c>
    </row>
    <row r="78" spans="1:8">
      <c r="A78" s="185" t="s">
        <v>420</v>
      </c>
      <c r="B78" s="968">
        <v>4833387.2299999995</v>
      </c>
      <c r="C78" s="968">
        <v>589949.15</v>
      </c>
      <c r="D78" s="968">
        <v>3159753.8899999997</v>
      </c>
      <c r="E78" s="968">
        <v>5024612.3699999992</v>
      </c>
      <c r="F78" s="968">
        <v>9315030.2699999996</v>
      </c>
      <c r="G78" s="968">
        <v>2455781.54</v>
      </c>
      <c r="H78" s="968">
        <v>722298.56</v>
      </c>
    </row>
    <row r="79" spans="1:8">
      <c r="A79" s="187" t="s">
        <v>541</v>
      </c>
      <c r="B79" s="968">
        <v>27941.54</v>
      </c>
      <c r="C79" s="968">
        <v>11622.6</v>
      </c>
      <c r="D79" s="968">
        <v>11383.23</v>
      </c>
      <c r="E79" s="968">
        <v>24890.87</v>
      </c>
      <c r="F79" s="968">
        <v>12979.349999999999</v>
      </c>
      <c r="G79" s="968">
        <v>11845.53</v>
      </c>
      <c r="H79" s="968">
        <v>9338.1</v>
      </c>
    </row>
    <row r="80" spans="1:8">
      <c r="A80" s="185" t="s">
        <v>542</v>
      </c>
      <c r="B80" s="968">
        <v>0</v>
      </c>
      <c r="C80" s="968">
        <v>0</v>
      </c>
      <c r="D80" s="968">
        <v>0</v>
      </c>
      <c r="E80" s="968">
        <v>0</v>
      </c>
      <c r="F80" s="968">
        <v>0</v>
      </c>
      <c r="G80" s="968">
        <v>0</v>
      </c>
      <c r="H80" s="968">
        <v>0</v>
      </c>
    </row>
    <row r="81" spans="1:8">
      <c r="A81" s="185" t="s">
        <v>543</v>
      </c>
      <c r="B81" s="968">
        <v>646988.50000000012</v>
      </c>
      <c r="C81" s="968">
        <v>759.07</v>
      </c>
      <c r="D81" s="968">
        <v>2140104.83</v>
      </c>
      <c r="E81" s="968">
        <v>171318.04</v>
      </c>
      <c r="F81" s="968">
        <v>12748.7</v>
      </c>
      <c r="G81" s="968">
        <v>1777605.42</v>
      </c>
      <c r="H81" s="968">
        <v>310788.42</v>
      </c>
    </row>
    <row r="82" spans="1:8">
      <c r="A82" s="188" t="s">
        <v>118</v>
      </c>
      <c r="B82" s="1003">
        <v>2204381360.9900002</v>
      </c>
      <c r="C82" s="1003">
        <v>1199596105.1599998</v>
      </c>
      <c r="D82" s="1003">
        <v>2185275929.2499995</v>
      </c>
      <c r="E82" s="1003">
        <v>5413521190.2399988</v>
      </c>
      <c r="F82" s="1003">
        <v>8334658744.6399994</v>
      </c>
      <c r="G82" s="1003">
        <v>9910616119.8900013</v>
      </c>
      <c r="H82" s="1003">
        <v>12170545370.079998</v>
      </c>
    </row>
    <row r="83" spans="1:8">
      <c r="A83" s="85" t="s">
        <v>430</v>
      </c>
      <c r="B83" s="317"/>
      <c r="C83"/>
      <c r="D83"/>
      <c r="E83"/>
      <c r="F83"/>
    </row>
    <row r="84" spans="1:8">
      <c r="A84" s="85" t="s">
        <v>1424</v>
      </c>
      <c r="B84" s="317"/>
      <c r="C84"/>
      <c r="D84"/>
      <c r="E84"/>
      <c r="F84"/>
    </row>
    <row r="85" spans="1:8">
      <c r="A85" s="111" t="s">
        <v>1671</v>
      </c>
      <c r="B85" s="317"/>
      <c r="C85" s="317"/>
      <c r="D85"/>
      <c r="E85"/>
      <c r="F85"/>
    </row>
    <row r="86" spans="1:8">
      <c r="A86" s="166" t="s">
        <v>374</v>
      </c>
      <c r="B86" s="317"/>
      <c r="C86" s="317"/>
    </row>
    <row r="87" spans="1:8">
      <c r="B87" s="317"/>
      <c r="C87" s="317"/>
    </row>
  </sheetData>
  <pageMargins left="1.23" right="0.70866141732283472" top="1.31" bottom="0.74803149606299213" header="0.31496062992125984" footer="0.31496062992125984"/>
  <pageSetup scale="5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53" activePane="bottomRight" state="frozen"/>
      <selection pane="topRight" activeCell="B1" sqref="B1"/>
      <selection pane="bottomLeft" activeCell="A8" sqref="A8"/>
      <selection pane="bottomRight" activeCell="N2" sqref="N2"/>
    </sheetView>
  </sheetViews>
  <sheetFormatPr defaultColWidth="9.140625" defaultRowHeight="12.75"/>
  <cols>
    <col min="1" max="1" width="67.5703125" style="77" customWidth="1"/>
    <col min="2" max="14" width="10.42578125" style="77" customWidth="1"/>
    <col min="15" max="15" width="17.140625" style="77" customWidth="1"/>
    <col min="16" max="16" width="56.85546875" style="77" customWidth="1"/>
    <col min="17" max="17" width="18.5703125" style="89" bestFit="1" customWidth="1"/>
    <col min="18" max="18" width="11.7109375" style="77" customWidth="1"/>
    <col min="19" max="16384" width="9.140625" style="77"/>
  </cols>
  <sheetData>
    <row r="1" spans="1:19" s="181" customFormat="1" ht="12.75" customHeight="1">
      <c r="A1" s="91" t="s">
        <v>112</v>
      </c>
      <c r="B1" s="93"/>
      <c r="C1" s="93"/>
      <c r="D1" s="93"/>
      <c r="E1" s="93"/>
      <c r="F1" s="93"/>
      <c r="G1" s="93"/>
      <c r="H1" s="93"/>
      <c r="I1" s="93"/>
      <c r="J1" s="93"/>
      <c r="K1" s="93"/>
      <c r="L1" s="93"/>
      <c r="M1" s="93"/>
      <c r="N1" s="94">
        <v>37</v>
      </c>
      <c r="O1" s="77"/>
      <c r="P1" s="77"/>
      <c r="Q1" s="89"/>
      <c r="R1" s="77"/>
      <c r="S1" s="77"/>
    </row>
    <row r="2" spans="1:19" s="141" customFormat="1" ht="12.75" customHeight="1">
      <c r="A2" s="658"/>
      <c r="N2" s="454"/>
      <c r="Q2" s="662"/>
    </row>
    <row r="3" spans="1:19" s="181" customFormat="1">
      <c r="N3" s="335"/>
      <c r="O3" s="77"/>
      <c r="P3" s="77"/>
      <c r="Q3" s="89"/>
      <c r="R3" s="77"/>
      <c r="S3" s="77"/>
    </row>
    <row r="4" spans="1:19" s="265" customFormat="1" ht="15" customHeight="1">
      <c r="A4" s="263" t="s">
        <v>307</v>
      </c>
      <c r="N4" s="336"/>
      <c r="O4" s="131"/>
      <c r="P4" s="131"/>
      <c r="Q4" s="236"/>
      <c r="R4" s="131"/>
      <c r="S4" s="131"/>
    </row>
    <row r="5" spans="1:19" s="265" customFormat="1" ht="15" customHeight="1">
      <c r="A5" s="263" t="s">
        <v>1682</v>
      </c>
      <c r="N5" s="336"/>
      <c r="O5" s="131"/>
      <c r="P5" s="131"/>
      <c r="Q5" s="236"/>
      <c r="R5" s="131"/>
      <c r="S5" s="131"/>
    </row>
    <row r="6" spans="1:19" s="265" customFormat="1" ht="15" customHeight="1">
      <c r="A6" s="265" t="s">
        <v>177</v>
      </c>
      <c r="N6" s="336"/>
      <c r="O6" s="131"/>
      <c r="P6" s="131"/>
      <c r="Q6" s="236"/>
      <c r="R6" s="131"/>
      <c r="S6" s="131"/>
    </row>
    <row r="7" spans="1:19" s="131" customFormat="1" ht="15" customHeight="1">
      <c r="A7" s="318" t="s">
        <v>564</v>
      </c>
      <c r="B7" s="327" t="s">
        <v>181</v>
      </c>
      <c r="C7" s="327" t="s">
        <v>149</v>
      </c>
      <c r="D7" s="327" t="s">
        <v>150</v>
      </c>
      <c r="E7" s="327" t="s">
        <v>151</v>
      </c>
      <c r="F7" s="327" t="s">
        <v>152</v>
      </c>
      <c r="G7" s="327" t="s">
        <v>153</v>
      </c>
      <c r="H7" s="327" t="s">
        <v>154</v>
      </c>
      <c r="I7" s="327" t="s">
        <v>155</v>
      </c>
      <c r="J7" s="327" t="s">
        <v>156</v>
      </c>
      <c r="K7" s="327" t="s">
        <v>157</v>
      </c>
      <c r="L7" s="327" t="s">
        <v>158</v>
      </c>
      <c r="M7" s="327" t="s">
        <v>159</v>
      </c>
      <c r="N7" s="327" t="s">
        <v>75</v>
      </c>
      <c r="Q7" s="236"/>
    </row>
    <row r="8" spans="1:19" s="131" customFormat="1" ht="15" customHeight="1">
      <c r="A8" s="341" t="s">
        <v>178</v>
      </c>
      <c r="B8" s="1007">
        <v>219286027.74999997</v>
      </c>
      <c r="C8" s="1007">
        <v>170819053.11000001</v>
      </c>
      <c r="D8" s="1007">
        <v>126205305.57999998</v>
      </c>
      <c r="E8" s="1007">
        <v>379685223.53000003</v>
      </c>
      <c r="F8" s="1007">
        <v>145948073.15000001</v>
      </c>
      <c r="G8" s="1007">
        <v>195036314.49999997</v>
      </c>
      <c r="H8" s="1007">
        <v>196403136.78</v>
      </c>
      <c r="I8" s="1007">
        <v>141114747.14999998</v>
      </c>
      <c r="J8" s="1007">
        <v>147541477.51000002</v>
      </c>
      <c r="K8" s="1007">
        <v>169334524.81</v>
      </c>
      <c r="L8" s="1007">
        <v>147296909.99000001</v>
      </c>
      <c r="M8" s="1007">
        <v>180954160.60999998</v>
      </c>
      <c r="N8" s="1007">
        <v>2219624954.4699998</v>
      </c>
      <c r="O8" s="82"/>
      <c r="Q8" s="236"/>
    </row>
    <row r="9" spans="1:19" s="131" customFormat="1" ht="15" customHeight="1">
      <c r="A9" s="342" t="s">
        <v>286</v>
      </c>
      <c r="B9" s="1008">
        <v>59574409.349999994</v>
      </c>
      <c r="C9" s="1008">
        <v>55110691.719999999</v>
      </c>
      <c r="D9" s="1008">
        <v>55223425.990000002</v>
      </c>
      <c r="E9" s="1008">
        <v>61508267.230000004</v>
      </c>
      <c r="F9" s="1008">
        <v>70394255.609999999</v>
      </c>
      <c r="G9" s="1008">
        <v>60288573.450000003</v>
      </c>
      <c r="H9" s="1008">
        <v>53621605.350000009</v>
      </c>
      <c r="I9" s="1008">
        <v>56173042.939999998</v>
      </c>
      <c r="J9" s="1008">
        <v>57029488.479999997</v>
      </c>
      <c r="K9" s="1008">
        <v>54528065.769999996</v>
      </c>
      <c r="L9" s="1008">
        <v>54748919.340000004</v>
      </c>
      <c r="M9" s="1008">
        <v>56869596.469999999</v>
      </c>
      <c r="N9" s="1008">
        <v>695070341.69999993</v>
      </c>
      <c r="O9" s="77"/>
      <c r="Q9" s="236"/>
    </row>
    <row r="10" spans="1:19" s="131" customFormat="1" ht="15" customHeight="1">
      <c r="A10" s="343" t="s">
        <v>490</v>
      </c>
      <c r="B10" s="1009">
        <v>636005.39</v>
      </c>
      <c r="C10" s="1009">
        <v>784750.82</v>
      </c>
      <c r="D10" s="1009">
        <v>3735703.44</v>
      </c>
      <c r="E10" s="1009">
        <v>1180676.6200000001</v>
      </c>
      <c r="F10" s="1009">
        <v>866327.5</v>
      </c>
      <c r="G10" s="1009">
        <v>4539748.17</v>
      </c>
      <c r="H10" s="1009">
        <v>2012248.3</v>
      </c>
      <c r="I10" s="1009">
        <v>1359093.87</v>
      </c>
      <c r="J10" s="1009">
        <v>3466544.05</v>
      </c>
      <c r="K10" s="1009">
        <v>733032.69</v>
      </c>
      <c r="L10" s="1009">
        <v>445370.99</v>
      </c>
      <c r="M10" s="1009">
        <v>1926164.07</v>
      </c>
      <c r="N10" s="1009">
        <v>21685665.910000004</v>
      </c>
      <c r="O10" s="77"/>
      <c r="Q10" s="236"/>
    </row>
    <row r="11" spans="1:19" s="131" customFormat="1" ht="15" customHeight="1">
      <c r="A11" s="343" t="s">
        <v>491</v>
      </c>
      <c r="B11" s="1009">
        <v>54773274.899999999</v>
      </c>
      <c r="C11" s="1009">
        <v>51437287.939999998</v>
      </c>
      <c r="D11" s="1009">
        <v>46494323.520000003</v>
      </c>
      <c r="E11" s="1009">
        <v>57422224.850000001</v>
      </c>
      <c r="F11" s="1009">
        <v>66959078.189999998</v>
      </c>
      <c r="G11" s="1009">
        <v>52759188.289999999</v>
      </c>
      <c r="H11" s="1009">
        <v>48849905.560000002</v>
      </c>
      <c r="I11" s="1009">
        <v>48045977.170000002</v>
      </c>
      <c r="J11" s="1009">
        <v>50447682.399999999</v>
      </c>
      <c r="K11" s="1009">
        <v>50087632.810000002</v>
      </c>
      <c r="L11" s="1009">
        <v>51200061.210000001</v>
      </c>
      <c r="M11" s="1009">
        <v>51927232.32</v>
      </c>
      <c r="N11" s="1009">
        <v>630403869.16000009</v>
      </c>
      <c r="O11" s="77"/>
      <c r="Q11" s="236"/>
    </row>
    <row r="12" spans="1:19" s="131" customFormat="1" ht="15" customHeight="1">
      <c r="A12" s="343" t="s">
        <v>492</v>
      </c>
      <c r="B12" s="1009">
        <v>1967358.8</v>
      </c>
      <c r="C12" s="1009">
        <v>1256232.03</v>
      </c>
      <c r="D12" s="1009">
        <v>1965306.77</v>
      </c>
      <c r="E12" s="1009">
        <v>1145300.99</v>
      </c>
      <c r="F12" s="1009">
        <v>1065528.93</v>
      </c>
      <c r="G12" s="1009">
        <v>1232834.53</v>
      </c>
      <c r="H12" s="1009">
        <v>1348147.88</v>
      </c>
      <c r="I12" s="1009">
        <v>1445379.16</v>
      </c>
      <c r="J12" s="1009">
        <v>1584322.41</v>
      </c>
      <c r="K12" s="1009">
        <v>1860095.87</v>
      </c>
      <c r="L12" s="1009">
        <v>1493462.13</v>
      </c>
      <c r="M12" s="1009">
        <v>1228101.79</v>
      </c>
      <c r="N12" s="1009">
        <v>17592071.289999999</v>
      </c>
      <c r="O12" s="77"/>
      <c r="Q12" s="236"/>
    </row>
    <row r="13" spans="1:19" s="131" customFormat="1" ht="15" customHeight="1">
      <c r="A13" s="343" t="s">
        <v>493</v>
      </c>
      <c r="B13" s="1009">
        <v>840766.69</v>
      </c>
      <c r="C13" s="1009">
        <v>92000</v>
      </c>
      <c r="D13" s="1009">
        <v>41600</v>
      </c>
      <c r="E13" s="1009">
        <v>116193.65</v>
      </c>
      <c r="F13" s="1009">
        <v>52872.44</v>
      </c>
      <c r="G13" s="1009">
        <v>106860.32</v>
      </c>
      <c r="H13" s="1009">
        <v>52860.32</v>
      </c>
      <c r="I13" s="1009">
        <v>125956.93</v>
      </c>
      <c r="J13" s="1009">
        <v>52860.32</v>
      </c>
      <c r="K13" s="1009">
        <v>144060.32</v>
      </c>
      <c r="L13" s="1009">
        <v>102860.32</v>
      </c>
      <c r="M13" s="1009">
        <v>470526.95</v>
      </c>
      <c r="N13" s="1009">
        <v>2199418.2600000002</v>
      </c>
      <c r="O13" s="77"/>
      <c r="Q13" s="236"/>
    </row>
    <row r="14" spans="1:19" s="131" customFormat="1" ht="15" customHeight="1">
      <c r="A14" s="343" t="s">
        <v>494</v>
      </c>
      <c r="B14" s="1009">
        <v>659133.75</v>
      </c>
      <c r="C14" s="1009">
        <v>705744.09</v>
      </c>
      <c r="D14" s="1009">
        <v>704388.07</v>
      </c>
      <c r="E14" s="1009">
        <v>883448.2</v>
      </c>
      <c r="F14" s="1009">
        <v>895075.1</v>
      </c>
      <c r="G14" s="1009">
        <v>787267.52</v>
      </c>
      <c r="H14" s="1009">
        <v>699000.2</v>
      </c>
      <c r="I14" s="1009">
        <v>551131.43999999994</v>
      </c>
      <c r="J14" s="1009">
        <v>790356.34</v>
      </c>
      <c r="K14" s="1009">
        <v>850207.71</v>
      </c>
      <c r="L14" s="1009">
        <v>814757.97</v>
      </c>
      <c r="M14" s="1009">
        <v>570442.12</v>
      </c>
      <c r="N14" s="1009">
        <v>8910952.5099999979</v>
      </c>
      <c r="O14" s="77"/>
      <c r="Q14" s="236"/>
    </row>
    <row r="15" spans="1:19" s="131" customFormat="1" ht="15" customHeight="1">
      <c r="A15" s="343" t="s">
        <v>495</v>
      </c>
      <c r="B15" s="1009">
        <v>610651.98</v>
      </c>
      <c r="C15" s="1009">
        <v>629025.73</v>
      </c>
      <c r="D15" s="1009">
        <v>2135913.5099999998</v>
      </c>
      <c r="E15" s="1009">
        <v>611960.57999999996</v>
      </c>
      <c r="F15" s="1009">
        <v>468489.4</v>
      </c>
      <c r="G15" s="1009">
        <v>638827.16</v>
      </c>
      <c r="H15" s="1009">
        <v>572607.52</v>
      </c>
      <c r="I15" s="1009">
        <v>541375.53</v>
      </c>
      <c r="J15" s="1009">
        <v>536909.34</v>
      </c>
      <c r="K15" s="1009">
        <v>707725.51</v>
      </c>
      <c r="L15" s="1009">
        <v>538867.35</v>
      </c>
      <c r="M15" s="1009">
        <v>592118.28</v>
      </c>
      <c r="N15" s="1009">
        <v>8584471.8900000006</v>
      </c>
      <c r="O15" s="82"/>
      <c r="Q15" s="236"/>
    </row>
    <row r="16" spans="1:19" s="131" customFormat="1" ht="15" customHeight="1">
      <c r="A16" s="343" t="s">
        <v>496</v>
      </c>
      <c r="B16" s="1009">
        <v>87217.84</v>
      </c>
      <c r="C16" s="1009">
        <v>205651.11</v>
      </c>
      <c r="D16" s="1009">
        <v>146190.68</v>
      </c>
      <c r="E16" s="1009">
        <v>148462.34</v>
      </c>
      <c r="F16" s="1009">
        <v>86884.05</v>
      </c>
      <c r="G16" s="1009">
        <v>223847.46</v>
      </c>
      <c r="H16" s="1009">
        <v>86835.57</v>
      </c>
      <c r="I16" s="1009">
        <v>4104128.8400000003</v>
      </c>
      <c r="J16" s="1009">
        <v>150813.62</v>
      </c>
      <c r="K16" s="1009">
        <v>145310.85999999999</v>
      </c>
      <c r="L16" s="1009">
        <v>153539.37</v>
      </c>
      <c r="M16" s="1009">
        <v>155010.94</v>
      </c>
      <c r="N16" s="1009">
        <v>5693892.6800000016</v>
      </c>
      <c r="O16" s="77"/>
      <c r="Q16" s="236"/>
    </row>
    <row r="17" spans="1:26" s="131" customFormat="1" ht="15" customHeight="1">
      <c r="A17" s="342" t="s">
        <v>277</v>
      </c>
      <c r="B17" s="1008">
        <v>51085489.649999999</v>
      </c>
      <c r="C17" s="1008">
        <v>57326213.130000003</v>
      </c>
      <c r="D17" s="1008">
        <v>62168944.890000001</v>
      </c>
      <c r="E17" s="1008">
        <v>279136468.31999999</v>
      </c>
      <c r="F17" s="1008">
        <v>58335357.059999995</v>
      </c>
      <c r="G17" s="1008">
        <v>85145474.25</v>
      </c>
      <c r="H17" s="1008">
        <v>65353109.279999994</v>
      </c>
      <c r="I17" s="1008">
        <v>65592566.039999999</v>
      </c>
      <c r="J17" s="1008">
        <v>68417885.609999999</v>
      </c>
      <c r="K17" s="1008">
        <v>67319963.019999996</v>
      </c>
      <c r="L17" s="1008">
        <v>66380626.460000001</v>
      </c>
      <c r="M17" s="1008">
        <v>78216143.659999996</v>
      </c>
      <c r="N17" s="1008">
        <v>1004478241.3699999</v>
      </c>
      <c r="O17" s="89"/>
      <c r="P17" s="236"/>
      <c r="Q17" s="236"/>
      <c r="R17" s="236"/>
    </row>
    <row r="18" spans="1:26" s="131" customFormat="1" ht="15" customHeight="1">
      <c r="A18" s="343" t="s">
        <v>497</v>
      </c>
      <c r="B18" s="1009">
        <v>28478867.289999999</v>
      </c>
      <c r="C18" s="1009">
        <v>29188681.640000001</v>
      </c>
      <c r="D18" s="1009">
        <v>37762425.020000003</v>
      </c>
      <c r="E18" s="1009">
        <v>242830152.75999999</v>
      </c>
      <c r="F18" s="1009">
        <v>33604253.159999996</v>
      </c>
      <c r="G18" s="1009">
        <v>58565443.399999999</v>
      </c>
      <c r="H18" s="1009">
        <v>41330171.649999999</v>
      </c>
      <c r="I18" s="1009">
        <v>37555904.07</v>
      </c>
      <c r="J18" s="1009">
        <v>37713456.68</v>
      </c>
      <c r="K18" s="1009">
        <v>38894403.780000001</v>
      </c>
      <c r="L18" s="1009">
        <v>35250197.509999998</v>
      </c>
      <c r="M18" s="1009">
        <v>42633155.149999999</v>
      </c>
      <c r="N18" s="1009">
        <v>663807112.1099999</v>
      </c>
      <c r="O18" s="77"/>
      <c r="Q18" s="236"/>
    </row>
    <row r="19" spans="1:26" s="131" customFormat="1" ht="15" customHeight="1">
      <c r="A19" s="343" t="s">
        <v>498</v>
      </c>
      <c r="B19" s="1009">
        <v>0</v>
      </c>
      <c r="C19" s="1009">
        <v>0</v>
      </c>
      <c r="D19" s="1009">
        <v>0</v>
      </c>
      <c r="E19" s="1009">
        <v>0</v>
      </c>
      <c r="F19" s="1009">
        <v>0</v>
      </c>
      <c r="G19" s="1009">
        <v>0</v>
      </c>
      <c r="H19" s="1009">
        <v>0</v>
      </c>
      <c r="I19" s="1009">
        <v>0</v>
      </c>
      <c r="J19" s="1009">
        <v>0</v>
      </c>
      <c r="K19" s="1009">
        <v>0</v>
      </c>
      <c r="L19" s="1009">
        <v>0</v>
      </c>
      <c r="M19" s="1009">
        <v>0</v>
      </c>
      <c r="N19" s="1009">
        <v>0</v>
      </c>
      <c r="O19" s="89"/>
      <c r="P19" s="89"/>
      <c r="Q19" s="89"/>
      <c r="R19" s="89"/>
      <c r="S19" s="89"/>
      <c r="T19" s="89"/>
      <c r="U19" s="89"/>
      <c r="V19" s="89"/>
      <c r="W19" s="89"/>
      <c r="X19" s="89"/>
      <c r="Y19" s="89"/>
      <c r="Z19" s="89"/>
    </row>
    <row r="20" spans="1:26" s="131" customFormat="1" ht="15" customHeight="1">
      <c r="A20" s="343" t="s">
        <v>499</v>
      </c>
      <c r="B20" s="1009">
        <v>0</v>
      </c>
      <c r="C20" s="1009">
        <v>0</v>
      </c>
      <c r="D20" s="1009">
        <v>0</v>
      </c>
      <c r="E20" s="1009">
        <v>0</v>
      </c>
      <c r="F20" s="1009">
        <v>0</v>
      </c>
      <c r="G20" s="1009">
        <v>0</v>
      </c>
      <c r="H20" s="1009">
        <v>0</v>
      </c>
      <c r="I20" s="1009">
        <v>0</v>
      </c>
      <c r="J20" s="1009">
        <v>0</v>
      </c>
      <c r="K20" s="1009">
        <v>0</v>
      </c>
      <c r="L20" s="1009">
        <v>0</v>
      </c>
      <c r="M20" s="1009">
        <v>0</v>
      </c>
      <c r="N20" s="1009">
        <v>0</v>
      </c>
      <c r="O20" s="89"/>
      <c r="P20" s="236"/>
      <c r="Q20" s="236"/>
      <c r="R20" s="236"/>
      <c r="S20" s="236"/>
      <c r="T20" s="236"/>
      <c r="U20" s="236"/>
      <c r="V20" s="236"/>
      <c r="W20" s="236"/>
      <c r="X20" s="236"/>
      <c r="Y20" s="236"/>
    </row>
    <row r="21" spans="1:26" s="131" customFormat="1" ht="15" customHeight="1">
      <c r="A21" s="343" t="s">
        <v>500</v>
      </c>
      <c r="B21" s="1009">
        <v>11679368.67</v>
      </c>
      <c r="C21" s="1009">
        <v>15701364.75</v>
      </c>
      <c r="D21" s="1009">
        <v>14052467.199999999</v>
      </c>
      <c r="E21" s="1009">
        <v>24621136</v>
      </c>
      <c r="F21" s="1009">
        <v>14336648.98</v>
      </c>
      <c r="G21" s="1009">
        <v>17916109.84</v>
      </c>
      <c r="H21" s="1009">
        <v>15437958.75</v>
      </c>
      <c r="I21" s="1009">
        <v>17517778.149999999</v>
      </c>
      <c r="J21" s="1009">
        <v>20337286.739999998</v>
      </c>
      <c r="K21" s="1009">
        <v>20101474.91</v>
      </c>
      <c r="L21" s="1009">
        <v>22716577</v>
      </c>
      <c r="M21" s="1009">
        <v>24943281.890000001</v>
      </c>
      <c r="N21" s="1009">
        <v>219361452.88</v>
      </c>
      <c r="O21" s="77"/>
      <c r="Q21" s="236"/>
    </row>
    <row r="22" spans="1:26" s="131" customFormat="1" ht="15" customHeight="1">
      <c r="A22" s="343" t="s">
        <v>501</v>
      </c>
      <c r="B22" s="1009">
        <v>10927253.689999999</v>
      </c>
      <c r="C22" s="1009">
        <v>12436166.74</v>
      </c>
      <c r="D22" s="1009">
        <v>10354052.67</v>
      </c>
      <c r="E22" s="1009">
        <v>11685179.560000001</v>
      </c>
      <c r="F22" s="1009">
        <v>10394406.439999999</v>
      </c>
      <c r="G22" s="1009">
        <v>8663921.0099999998</v>
      </c>
      <c r="H22" s="1009">
        <v>8582758.8399999999</v>
      </c>
      <c r="I22" s="1009">
        <v>10518497.380000001</v>
      </c>
      <c r="J22" s="1009">
        <v>10367142.189999999</v>
      </c>
      <c r="K22" s="1009">
        <v>8324084.3300000001</v>
      </c>
      <c r="L22" s="1009">
        <v>8411357.6099999994</v>
      </c>
      <c r="M22" s="1009">
        <v>10638022.08</v>
      </c>
      <c r="N22" s="1009">
        <v>121302842.53999999</v>
      </c>
      <c r="O22" s="77"/>
      <c r="Q22" s="337"/>
    </row>
    <row r="23" spans="1:26" s="131" customFormat="1" ht="15" customHeight="1">
      <c r="A23" s="343" t="s">
        <v>502</v>
      </c>
      <c r="B23" s="1009">
        <v>0</v>
      </c>
      <c r="C23" s="1009">
        <v>0</v>
      </c>
      <c r="D23" s="1009">
        <v>0</v>
      </c>
      <c r="E23" s="1009">
        <v>0</v>
      </c>
      <c r="F23" s="1009">
        <v>0</v>
      </c>
      <c r="G23" s="1009">
        <v>0</v>
      </c>
      <c r="H23" s="1009">
        <v>0</v>
      </c>
      <c r="I23" s="1009">
        <v>0</v>
      </c>
      <c r="J23" s="1009">
        <v>0</v>
      </c>
      <c r="K23" s="1009">
        <v>0</v>
      </c>
      <c r="L23" s="1009">
        <v>0</v>
      </c>
      <c r="M23" s="1009">
        <v>0</v>
      </c>
      <c r="N23" s="1009">
        <v>0</v>
      </c>
      <c r="O23" s="89"/>
      <c r="Q23" s="337"/>
    </row>
    <row r="24" spans="1:26" s="131" customFormat="1" ht="15" customHeight="1">
      <c r="A24" s="343" t="s">
        <v>503</v>
      </c>
      <c r="B24" s="1009">
        <v>0</v>
      </c>
      <c r="C24" s="1009">
        <v>0</v>
      </c>
      <c r="D24" s="1009">
        <v>0</v>
      </c>
      <c r="E24" s="1009">
        <v>0</v>
      </c>
      <c r="F24" s="1009">
        <v>24.24</v>
      </c>
      <c r="G24" s="1009">
        <v>0</v>
      </c>
      <c r="H24" s="1009">
        <v>2220.04</v>
      </c>
      <c r="I24" s="1009">
        <v>193.22</v>
      </c>
      <c r="J24" s="1009">
        <v>0</v>
      </c>
      <c r="K24" s="1009">
        <v>0</v>
      </c>
      <c r="L24" s="1009">
        <v>2494.34</v>
      </c>
      <c r="M24" s="1009">
        <v>1684.54</v>
      </c>
      <c r="N24" s="1009">
        <v>6616.38</v>
      </c>
      <c r="O24" s="242"/>
      <c r="P24" s="242"/>
      <c r="Q24" s="130"/>
      <c r="R24" s="242"/>
      <c r="S24" s="242"/>
      <c r="T24" s="242"/>
      <c r="U24" s="242"/>
      <c r="V24" s="242"/>
      <c r="W24" s="242"/>
      <c r="X24" s="242"/>
      <c r="Y24" s="242"/>
      <c r="Z24" s="242"/>
    </row>
    <row r="25" spans="1:26" s="131" customFormat="1" ht="15" customHeight="1">
      <c r="A25" s="343" t="s">
        <v>504</v>
      </c>
      <c r="B25" s="1009">
        <v>0</v>
      </c>
      <c r="C25" s="1009">
        <v>0</v>
      </c>
      <c r="D25" s="1009">
        <v>0</v>
      </c>
      <c r="E25" s="1009">
        <v>0</v>
      </c>
      <c r="F25" s="1009">
        <v>12.12</v>
      </c>
      <c r="G25" s="1009">
        <v>0</v>
      </c>
      <c r="H25" s="1009">
        <v>0</v>
      </c>
      <c r="I25" s="1009">
        <v>96.61</v>
      </c>
      <c r="J25" s="1009">
        <v>0</v>
      </c>
      <c r="K25" s="1009">
        <v>0</v>
      </c>
      <c r="L25" s="1009">
        <v>0</v>
      </c>
      <c r="M25" s="1009">
        <v>0</v>
      </c>
      <c r="N25" s="1009">
        <v>108.73</v>
      </c>
      <c r="O25" s="77"/>
      <c r="Q25" s="337"/>
    </row>
    <row r="26" spans="1:26" s="131" customFormat="1" ht="15" customHeight="1">
      <c r="A26" s="343" t="s">
        <v>505</v>
      </c>
      <c r="B26" s="1009">
        <v>0</v>
      </c>
      <c r="C26" s="1009">
        <v>0</v>
      </c>
      <c r="D26" s="1009">
        <v>0</v>
      </c>
      <c r="E26" s="1009">
        <v>0</v>
      </c>
      <c r="F26" s="1009">
        <v>12.12</v>
      </c>
      <c r="G26" s="1009">
        <v>0</v>
      </c>
      <c r="H26" s="1009">
        <v>0</v>
      </c>
      <c r="I26" s="1009">
        <v>96.61</v>
      </c>
      <c r="J26" s="1009">
        <v>0</v>
      </c>
      <c r="K26" s="1009">
        <v>0</v>
      </c>
      <c r="L26" s="1009">
        <v>0</v>
      </c>
      <c r="M26" s="1009">
        <v>0</v>
      </c>
      <c r="N26" s="1009">
        <v>108.73</v>
      </c>
      <c r="O26" s="89"/>
      <c r="P26" s="89"/>
      <c r="Q26" s="134"/>
      <c r="R26" s="89"/>
      <c r="S26" s="89"/>
      <c r="T26" s="89"/>
      <c r="U26" s="89"/>
      <c r="V26" s="89"/>
      <c r="W26" s="89"/>
      <c r="X26" s="89"/>
      <c r="Y26" s="89"/>
      <c r="Z26" s="89"/>
    </row>
    <row r="27" spans="1:26" s="131" customFormat="1" ht="15" customHeight="1">
      <c r="A27" s="342" t="s">
        <v>276</v>
      </c>
      <c r="B27" s="1008">
        <v>107006905.64999999</v>
      </c>
      <c r="C27" s="1008">
        <v>57073059.269999996</v>
      </c>
      <c r="D27" s="1008">
        <v>7369710.959999999</v>
      </c>
      <c r="E27" s="1008">
        <v>37152651.030000001</v>
      </c>
      <c r="F27" s="1008">
        <v>15172777.68</v>
      </c>
      <c r="G27" s="1008">
        <v>47495325.260000005</v>
      </c>
      <c r="H27" s="1008">
        <v>71117658.280000001</v>
      </c>
      <c r="I27" s="1008">
        <v>17238656.75</v>
      </c>
      <c r="J27" s="1008">
        <v>19776627.59</v>
      </c>
      <c r="K27" s="1008">
        <v>44343743.550000004</v>
      </c>
      <c r="L27" s="1008">
        <v>23037642.41</v>
      </c>
      <c r="M27" s="1008">
        <v>41834007.910000004</v>
      </c>
      <c r="N27" s="1008">
        <v>488618766.34000003</v>
      </c>
      <c r="O27" s="77"/>
      <c r="Q27" s="337"/>
    </row>
    <row r="28" spans="1:26" s="131" customFormat="1" ht="15" customHeight="1">
      <c r="A28" s="343" t="s">
        <v>506</v>
      </c>
      <c r="B28" s="1009">
        <v>49659520</v>
      </c>
      <c r="C28" s="1009">
        <v>49379471.289999999</v>
      </c>
      <c r="D28" s="1009">
        <v>0</v>
      </c>
      <c r="E28" s="1009">
        <v>1073864.23</v>
      </c>
      <c r="F28" s="1009">
        <v>4981527.8099999996</v>
      </c>
      <c r="G28" s="1009">
        <v>25979072.879999999</v>
      </c>
      <c r="H28" s="1009">
        <v>50052595.670000002</v>
      </c>
      <c r="I28" s="1009">
        <v>5762849.7300000004</v>
      </c>
      <c r="J28" s="1009">
        <v>1649692.87</v>
      </c>
      <c r="K28" s="1009">
        <v>2107197.56</v>
      </c>
      <c r="L28" s="1009">
        <v>2152753.12</v>
      </c>
      <c r="M28" s="1009">
        <v>3216450.74</v>
      </c>
      <c r="N28" s="1009">
        <v>196014995.90000001</v>
      </c>
      <c r="O28" s="77"/>
      <c r="Q28" s="337"/>
    </row>
    <row r="29" spans="1:26" s="131" customFormat="1" ht="15" customHeight="1">
      <c r="A29" s="343" t="s">
        <v>507</v>
      </c>
      <c r="B29" s="1009">
        <v>47345298.640000001</v>
      </c>
      <c r="C29" s="1009">
        <v>138069.79999999999</v>
      </c>
      <c r="D29" s="1009">
        <v>231781.59</v>
      </c>
      <c r="E29" s="1009">
        <v>15119204.6</v>
      </c>
      <c r="F29" s="1009">
        <v>1311745.98</v>
      </c>
      <c r="G29" s="1009">
        <v>10937347.630000001</v>
      </c>
      <c r="H29" s="1009">
        <v>10679663.800000001</v>
      </c>
      <c r="I29" s="1009">
        <v>515449.79</v>
      </c>
      <c r="J29" s="1009">
        <v>99400.02</v>
      </c>
      <c r="K29" s="1009">
        <v>13264368.1</v>
      </c>
      <c r="L29" s="1009">
        <v>1215997.6200000001</v>
      </c>
      <c r="M29" s="1009">
        <v>948481.65</v>
      </c>
      <c r="N29" s="1009">
        <v>101806809.22</v>
      </c>
      <c r="O29" s="77"/>
      <c r="Q29" s="337"/>
    </row>
    <row r="30" spans="1:26" s="131" customFormat="1" ht="15" customHeight="1">
      <c r="A30" s="343" t="s">
        <v>508</v>
      </c>
      <c r="B30" s="1009">
        <v>8294616.2699999996</v>
      </c>
      <c r="C30" s="1009">
        <v>3879102.45</v>
      </c>
      <c r="D30" s="1009">
        <v>4783654.7</v>
      </c>
      <c r="E30" s="1009">
        <v>16969474.789999999</v>
      </c>
      <c r="F30" s="1009">
        <v>7011945.1699999999</v>
      </c>
      <c r="G30" s="1009">
        <v>7340659.4199999999</v>
      </c>
      <c r="H30" s="1009">
        <v>8048056.3700000001</v>
      </c>
      <c r="I30" s="1009">
        <v>8130299.8300000001</v>
      </c>
      <c r="J30" s="1009">
        <v>15489224.18</v>
      </c>
      <c r="K30" s="1009">
        <v>25311766.43</v>
      </c>
      <c r="L30" s="1009">
        <v>8664426.1099999994</v>
      </c>
      <c r="M30" s="1009">
        <v>35622434.5</v>
      </c>
      <c r="N30" s="1009">
        <v>149545660.21999997</v>
      </c>
      <c r="O30" s="77"/>
      <c r="Q30" s="337"/>
    </row>
    <row r="31" spans="1:26" s="129" customFormat="1" ht="15" customHeight="1">
      <c r="A31" s="343" t="s">
        <v>509</v>
      </c>
      <c r="B31" s="1009">
        <v>58018.720000000001</v>
      </c>
      <c r="C31" s="1009">
        <v>56460.62</v>
      </c>
      <c r="D31" s="1009">
        <v>54947.43</v>
      </c>
      <c r="E31" s="1009">
        <v>109510.02</v>
      </c>
      <c r="F31" s="1009">
        <v>112574.14000000001</v>
      </c>
      <c r="G31" s="1009">
        <v>112762.20000000001</v>
      </c>
      <c r="H31" s="1009">
        <v>111133.52</v>
      </c>
      <c r="I31" s="1009">
        <v>106490.19</v>
      </c>
      <c r="J31" s="1009">
        <v>109321.54000000001</v>
      </c>
      <c r="K31" s="1009">
        <v>108456.12</v>
      </c>
      <c r="L31" s="1009">
        <v>103073.81</v>
      </c>
      <c r="M31" s="1009">
        <v>94922.74</v>
      </c>
      <c r="N31" s="1009">
        <v>1137671.05</v>
      </c>
      <c r="Q31" s="338"/>
    </row>
    <row r="32" spans="1:26" s="131" customFormat="1" ht="15" customHeight="1">
      <c r="A32" s="343" t="s">
        <v>510</v>
      </c>
      <c r="B32" s="1009">
        <v>515488</v>
      </c>
      <c r="C32" s="1009">
        <v>532742</v>
      </c>
      <c r="D32" s="1009">
        <v>532742</v>
      </c>
      <c r="E32" s="1009">
        <v>532742</v>
      </c>
      <c r="F32" s="1009">
        <v>532742</v>
      </c>
      <c r="G32" s="1009">
        <v>576686</v>
      </c>
      <c r="H32" s="1009">
        <v>532742</v>
      </c>
      <c r="I32" s="1009">
        <v>532742</v>
      </c>
      <c r="J32" s="1009">
        <v>532742</v>
      </c>
      <c r="K32" s="1009">
        <v>532742</v>
      </c>
      <c r="L32" s="1009">
        <v>532742</v>
      </c>
      <c r="M32" s="1009">
        <v>532742</v>
      </c>
      <c r="N32" s="1009">
        <v>6419594</v>
      </c>
      <c r="O32" s="82"/>
      <c r="Q32" s="337"/>
    </row>
    <row r="33" spans="1:19" s="131" customFormat="1" ht="15" customHeight="1">
      <c r="A33" s="343" t="s">
        <v>511</v>
      </c>
      <c r="B33" s="1009">
        <v>42946.85</v>
      </c>
      <c r="C33" s="1009">
        <v>2227734.86</v>
      </c>
      <c r="D33" s="1009">
        <v>660369.23</v>
      </c>
      <c r="E33" s="1009">
        <v>1562969.97</v>
      </c>
      <c r="F33" s="1009">
        <v>17345.419999999998</v>
      </c>
      <c r="G33" s="1009">
        <v>1362530.06</v>
      </c>
      <c r="H33" s="1009">
        <v>448174.16</v>
      </c>
      <c r="I33" s="1009">
        <v>450968.41</v>
      </c>
      <c r="J33" s="1009">
        <v>607206.18000000005</v>
      </c>
      <c r="K33" s="1009">
        <v>1595573.74</v>
      </c>
      <c r="L33" s="1009">
        <v>8581405.1999999993</v>
      </c>
      <c r="M33" s="1009">
        <v>180159.63</v>
      </c>
      <c r="N33" s="1009">
        <v>17737383.709999997</v>
      </c>
      <c r="O33" s="77"/>
      <c r="Q33" s="337"/>
    </row>
    <row r="34" spans="1:19" s="131" customFormat="1" ht="15" customHeight="1">
      <c r="A34" s="343" t="s">
        <v>512</v>
      </c>
      <c r="B34" s="1009">
        <v>0</v>
      </c>
      <c r="C34" s="1009">
        <v>0</v>
      </c>
      <c r="D34" s="1009">
        <v>0</v>
      </c>
      <c r="E34" s="1009">
        <v>0</v>
      </c>
      <c r="F34" s="1009">
        <v>0</v>
      </c>
      <c r="G34" s="1009">
        <v>0</v>
      </c>
      <c r="H34" s="1009">
        <v>0</v>
      </c>
      <c r="I34" s="1009">
        <v>0</v>
      </c>
      <c r="J34" s="1009">
        <v>0</v>
      </c>
      <c r="K34" s="1009">
        <v>0</v>
      </c>
      <c r="L34" s="1009">
        <v>0</v>
      </c>
      <c r="M34" s="1009">
        <v>0</v>
      </c>
      <c r="N34" s="1009">
        <v>0</v>
      </c>
      <c r="O34" s="77"/>
      <c r="Q34" s="337"/>
    </row>
    <row r="35" spans="1:19" s="131" customFormat="1" ht="15" customHeight="1">
      <c r="A35" s="343" t="s">
        <v>513</v>
      </c>
      <c r="B35" s="1009">
        <v>1091017.17</v>
      </c>
      <c r="C35" s="1009">
        <v>859478.25</v>
      </c>
      <c r="D35" s="1009">
        <v>1106216.01</v>
      </c>
      <c r="E35" s="1009">
        <v>1784885.4200000002</v>
      </c>
      <c r="F35" s="1009">
        <v>1204897.1599999999</v>
      </c>
      <c r="G35" s="1009">
        <v>1186267.07</v>
      </c>
      <c r="H35" s="1009">
        <v>1245292.76</v>
      </c>
      <c r="I35" s="1009">
        <v>1739856.8</v>
      </c>
      <c r="J35" s="1009">
        <v>1289040.8</v>
      </c>
      <c r="K35" s="1009">
        <v>1423639.6</v>
      </c>
      <c r="L35" s="1009">
        <v>1787244.5499999998</v>
      </c>
      <c r="M35" s="1009">
        <v>1238816.6499999999</v>
      </c>
      <c r="N35" s="1009">
        <v>15956652.24</v>
      </c>
      <c r="O35" s="77"/>
      <c r="Q35" s="337"/>
    </row>
    <row r="36" spans="1:19" s="131" customFormat="1" ht="15" customHeight="1">
      <c r="A36" s="342" t="s">
        <v>274</v>
      </c>
      <c r="B36" s="1008">
        <v>1619223.1</v>
      </c>
      <c r="C36" s="1008">
        <v>1309088.99</v>
      </c>
      <c r="D36" s="1008">
        <v>1443223.74</v>
      </c>
      <c r="E36" s="1008">
        <v>1887836.95</v>
      </c>
      <c r="F36" s="1008">
        <v>2045682.7999999998</v>
      </c>
      <c r="G36" s="1008">
        <v>2106941.54</v>
      </c>
      <c r="H36" s="1008">
        <v>6310763.8700000001</v>
      </c>
      <c r="I36" s="1008">
        <v>2110481.42</v>
      </c>
      <c r="J36" s="1008">
        <v>2317475.83</v>
      </c>
      <c r="K36" s="1008">
        <v>3142752.4699999997</v>
      </c>
      <c r="L36" s="1008">
        <v>3129721.78</v>
      </c>
      <c r="M36" s="1008">
        <v>4034412.5700000003</v>
      </c>
      <c r="N36" s="1008">
        <v>31457605.060000002</v>
      </c>
      <c r="O36" s="77"/>
      <c r="Q36" s="337"/>
    </row>
    <row r="37" spans="1:19" s="131" customFormat="1" ht="15" customHeight="1">
      <c r="A37" s="341" t="s">
        <v>180</v>
      </c>
      <c r="B37" s="1007">
        <v>22907017.140000001</v>
      </c>
      <c r="C37" s="1007">
        <v>18848652.800000001</v>
      </c>
      <c r="D37" s="1007">
        <v>25564646.139999997</v>
      </c>
      <c r="E37" s="1007">
        <v>136334126.61999997</v>
      </c>
      <c r="F37" s="1007">
        <v>20191603.460000001</v>
      </c>
      <c r="G37" s="1007">
        <v>20341974.310000002</v>
      </c>
      <c r="H37" s="1007">
        <v>22436303.140000001</v>
      </c>
      <c r="I37" s="1007">
        <v>20573927.07</v>
      </c>
      <c r="J37" s="1007">
        <v>26164952.68</v>
      </c>
      <c r="K37" s="1007">
        <v>111615298.83000001</v>
      </c>
      <c r="L37" s="1007">
        <v>29792194.759999998</v>
      </c>
      <c r="M37" s="1007">
        <v>21151127.800000001</v>
      </c>
      <c r="N37" s="1007">
        <v>475921824.75000006</v>
      </c>
      <c r="O37" s="77"/>
      <c r="Q37" s="337"/>
    </row>
    <row r="38" spans="1:19" s="131" customFormat="1" ht="15" customHeight="1">
      <c r="A38" s="343" t="s">
        <v>514</v>
      </c>
      <c r="B38" s="1009">
        <v>7933644.8600000003</v>
      </c>
      <c r="C38" s="1009">
        <v>7730723.6900000004</v>
      </c>
      <c r="D38" s="1009">
        <v>10061307.27</v>
      </c>
      <c r="E38" s="1009">
        <v>46898204.829999998</v>
      </c>
      <c r="F38" s="1009">
        <v>8812882.9499999993</v>
      </c>
      <c r="G38" s="1009">
        <v>7690987.7400000002</v>
      </c>
      <c r="H38" s="1009">
        <v>10306463.689999999</v>
      </c>
      <c r="I38" s="1009">
        <v>9885332.2400000002</v>
      </c>
      <c r="J38" s="1009">
        <v>8963101.0199999996</v>
      </c>
      <c r="K38" s="1009">
        <v>22454718.149999999</v>
      </c>
      <c r="L38" s="1009">
        <v>16524720.99</v>
      </c>
      <c r="M38" s="1009">
        <v>11002008.17</v>
      </c>
      <c r="N38" s="1009">
        <v>168264095.59999999</v>
      </c>
      <c r="O38" s="82"/>
      <c r="Q38" s="337"/>
    </row>
    <row r="39" spans="1:19" s="129" customFormat="1" ht="15" customHeight="1">
      <c r="A39" s="343" t="s">
        <v>515</v>
      </c>
      <c r="B39" s="1009">
        <v>1988101.9</v>
      </c>
      <c r="C39" s="1009">
        <v>266494.52</v>
      </c>
      <c r="D39" s="1009">
        <v>626625</v>
      </c>
      <c r="E39" s="1009">
        <v>80041664.769999996</v>
      </c>
      <c r="F39" s="1009">
        <v>1435850.12</v>
      </c>
      <c r="G39" s="1009">
        <v>1117618.3999999999</v>
      </c>
      <c r="H39" s="1009">
        <v>2114809.34</v>
      </c>
      <c r="I39" s="1009">
        <v>799812.84</v>
      </c>
      <c r="J39" s="1009">
        <v>1531954.9</v>
      </c>
      <c r="K39" s="1009">
        <v>78376473.5</v>
      </c>
      <c r="L39" s="1009">
        <v>697934.12</v>
      </c>
      <c r="M39" s="1009">
        <v>983334.33</v>
      </c>
      <c r="N39" s="1009">
        <v>169980673.74000004</v>
      </c>
      <c r="O39" s="82"/>
      <c r="Q39" s="338"/>
    </row>
    <row r="40" spans="1:19" s="131" customFormat="1" ht="15" customHeight="1">
      <c r="A40" s="343" t="s">
        <v>516</v>
      </c>
      <c r="B40" s="1009">
        <v>783081.43</v>
      </c>
      <c r="C40" s="1009">
        <v>879429.91</v>
      </c>
      <c r="D40" s="1009">
        <v>4560891.13</v>
      </c>
      <c r="E40" s="1009">
        <v>632118.28</v>
      </c>
      <c r="F40" s="1009">
        <v>295577.48</v>
      </c>
      <c r="G40" s="1009">
        <v>1252593.72</v>
      </c>
      <c r="H40" s="1009">
        <v>330466.59999999998</v>
      </c>
      <c r="I40" s="1009">
        <v>363387.58</v>
      </c>
      <c r="J40" s="1009">
        <v>4317983.8499999996</v>
      </c>
      <c r="K40" s="1009">
        <v>863933.91</v>
      </c>
      <c r="L40" s="1009">
        <v>2554875.8199999998</v>
      </c>
      <c r="M40" s="1009">
        <v>188581.98</v>
      </c>
      <c r="N40" s="1009">
        <v>17022921.690000001</v>
      </c>
      <c r="O40" s="77"/>
      <c r="Q40" s="337"/>
    </row>
    <row r="41" spans="1:19" s="131" customFormat="1" ht="15" customHeight="1">
      <c r="A41" s="343" t="s">
        <v>517</v>
      </c>
      <c r="B41" s="1009">
        <v>298329.37</v>
      </c>
      <c r="C41" s="1009">
        <v>138382.38</v>
      </c>
      <c r="D41" s="1009">
        <v>538778.68000000005</v>
      </c>
      <c r="E41" s="1009">
        <v>495978.58</v>
      </c>
      <c r="F41" s="1009">
        <v>608481.97</v>
      </c>
      <c r="G41" s="1009">
        <v>1140984.71</v>
      </c>
      <c r="H41" s="1009">
        <v>380751</v>
      </c>
      <c r="I41" s="1009">
        <v>528691.51</v>
      </c>
      <c r="J41" s="1009">
        <v>100145.62</v>
      </c>
      <c r="K41" s="1009">
        <v>117398.7</v>
      </c>
      <c r="L41" s="1009">
        <v>62313.13</v>
      </c>
      <c r="M41" s="1009">
        <v>110618.4</v>
      </c>
      <c r="N41" s="1009">
        <v>4520854.0500000007</v>
      </c>
      <c r="O41" s="82"/>
      <c r="Q41" s="337"/>
      <c r="S41" s="236"/>
    </row>
    <row r="42" spans="1:19" s="131" customFormat="1" ht="15" customHeight="1">
      <c r="A42" s="343" t="s">
        <v>518</v>
      </c>
      <c r="B42" s="1009">
        <v>0</v>
      </c>
      <c r="C42" s="1009">
        <v>0</v>
      </c>
      <c r="D42" s="1009">
        <v>0</v>
      </c>
      <c r="E42" s="1009">
        <v>0</v>
      </c>
      <c r="F42" s="1009">
        <v>0</v>
      </c>
      <c r="G42" s="1009">
        <v>0</v>
      </c>
      <c r="H42" s="1009">
        <v>0</v>
      </c>
      <c r="I42" s="1009">
        <v>0</v>
      </c>
      <c r="J42" s="1009">
        <v>0</v>
      </c>
      <c r="K42" s="1009">
        <v>0</v>
      </c>
      <c r="L42" s="1009">
        <v>0</v>
      </c>
      <c r="M42" s="1009">
        <v>0</v>
      </c>
      <c r="N42" s="1009">
        <v>0</v>
      </c>
      <c r="O42" s="77"/>
      <c r="P42" s="236"/>
      <c r="Q42" s="236"/>
      <c r="R42" s="236"/>
      <c r="S42" s="236"/>
    </row>
    <row r="43" spans="1:19" s="131" customFormat="1" ht="15" customHeight="1">
      <c r="A43" s="343" t="s">
        <v>709</v>
      </c>
      <c r="B43" s="1009">
        <v>9298232.2300000004</v>
      </c>
      <c r="C43" s="1009">
        <v>8352235.7599999998</v>
      </c>
      <c r="D43" s="1009">
        <v>8047638.5899999999</v>
      </c>
      <c r="E43" s="1009">
        <v>7140158.0300000003</v>
      </c>
      <c r="F43" s="1009">
        <v>7550132.8200000003</v>
      </c>
      <c r="G43" s="1009">
        <v>7359533.1600000001</v>
      </c>
      <c r="H43" s="1009">
        <v>7416792.2999999998</v>
      </c>
      <c r="I43" s="1009">
        <v>6775844</v>
      </c>
      <c r="J43" s="1009">
        <v>7388622.5</v>
      </c>
      <c r="K43" s="1009">
        <v>7595743.79</v>
      </c>
      <c r="L43" s="1009">
        <v>7251599.6399999997</v>
      </c>
      <c r="M43" s="1009">
        <v>7210578.8099999996</v>
      </c>
      <c r="N43" s="1009">
        <v>91387111.63000001</v>
      </c>
      <c r="O43" s="77"/>
      <c r="Q43" s="236"/>
      <c r="S43" s="236"/>
    </row>
    <row r="44" spans="1:19" s="131" customFormat="1" ht="15" customHeight="1">
      <c r="A44" s="343" t="s">
        <v>520</v>
      </c>
      <c r="B44" s="1009">
        <v>701444.69</v>
      </c>
      <c r="C44" s="1009">
        <v>24000</v>
      </c>
      <c r="D44" s="1009">
        <v>34500</v>
      </c>
      <c r="E44" s="1009">
        <v>145500</v>
      </c>
      <c r="F44" s="1009">
        <v>447196.58</v>
      </c>
      <c r="G44" s="1009">
        <v>29400</v>
      </c>
      <c r="H44" s="1009">
        <v>64600</v>
      </c>
      <c r="I44" s="1009">
        <v>41100</v>
      </c>
      <c r="J44" s="1009">
        <v>110000</v>
      </c>
      <c r="K44" s="1009">
        <v>80000</v>
      </c>
      <c r="L44" s="1009">
        <v>14000</v>
      </c>
      <c r="M44" s="1009">
        <v>31000</v>
      </c>
      <c r="N44" s="1009">
        <v>1722741.27</v>
      </c>
      <c r="O44" s="77"/>
      <c r="Q44" s="236"/>
    </row>
    <row r="45" spans="1:19" s="131" customFormat="1" ht="15" customHeight="1">
      <c r="A45" s="343" t="s">
        <v>521</v>
      </c>
      <c r="B45" s="1009">
        <v>0</v>
      </c>
      <c r="C45" s="1009">
        <v>0</v>
      </c>
      <c r="D45" s="1009">
        <v>0</v>
      </c>
      <c r="E45" s="1009">
        <v>0</v>
      </c>
      <c r="F45" s="1009">
        <v>0</v>
      </c>
      <c r="G45" s="1009">
        <v>0</v>
      </c>
      <c r="H45" s="1009">
        <v>0</v>
      </c>
      <c r="I45" s="1009">
        <v>0</v>
      </c>
      <c r="J45" s="1009">
        <v>0</v>
      </c>
      <c r="K45" s="1009">
        <v>0</v>
      </c>
      <c r="L45" s="1009">
        <v>0</v>
      </c>
      <c r="M45" s="1009">
        <v>0</v>
      </c>
      <c r="N45" s="1009">
        <v>0</v>
      </c>
      <c r="O45" s="77"/>
      <c r="Q45" s="236"/>
    </row>
    <row r="46" spans="1:19" s="131" customFormat="1" ht="15" customHeight="1">
      <c r="A46" s="343" t="s">
        <v>522</v>
      </c>
      <c r="B46" s="1009">
        <v>1904182.6600000001</v>
      </c>
      <c r="C46" s="1009">
        <v>1457386.54</v>
      </c>
      <c r="D46" s="1009">
        <v>1694905.47</v>
      </c>
      <c r="E46" s="1009">
        <v>980502.12999999989</v>
      </c>
      <c r="F46" s="1009">
        <v>1041481.54</v>
      </c>
      <c r="G46" s="1009">
        <v>1750856.5800000003</v>
      </c>
      <c r="H46" s="1009">
        <v>1822420.2100000002</v>
      </c>
      <c r="I46" s="1009">
        <v>2179758.9</v>
      </c>
      <c r="J46" s="1009">
        <v>3753144.79</v>
      </c>
      <c r="K46" s="1009">
        <v>2127030.7800000003</v>
      </c>
      <c r="L46" s="1009">
        <v>2686751.06</v>
      </c>
      <c r="M46" s="1009">
        <v>1625006.11</v>
      </c>
      <c r="N46" s="1009">
        <v>23023426.77</v>
      </c>
      <c r="O46" s="77"/>
      <c r="P46" s="236"/>
      <c r="Q46" s="236"/>
      <c r="R46" s="236"/>
    </row>
    <row r="47" spans="1:19" s="131" customFormat="1" ht="15" customHeight="1">
      <c r="A47" s="341" t="s">
        <v>288</v>
      </c>
      <c r="B47" s="1007">
        <v>87708811.50999999</v>
      </c>
      <c r="C47" s="1007">
        <v>81456181.109999985</v>
      </c>
      <c r="D47" s="1007">
        <v>77097755.840000004</v>
      </c>
      <c r="E47" s="1007">
        <v>78357059.739999995</v>
      </c>
      <c r="F47" s="1007">
        <v>79014747.700000003</v>
      </c>
      <c r="G47" s="1007">
        <v>77321548.049999997</v>
      </c>
      <c r="H47" s="1007">
        <v>73094261.129999995</v>
      </c>
      <c r="I47" s="1007">
        <v>78842406.239999995</v>
      </c>
      <c r="J47" s="1007">
        <v>88810115.620000005</v>
      </c>
      <c r="K47" s="1007">
        <v>91130580.649999991</v>
      </c>
      <c r="L47" s="1007">
        <v>85784246.079999983</v>
      </c>
      <c r="M47" s="1007">
        <v>130821431.84</v>
      </c>
      <c r="N47" s="1007">
        <v>1029439145.5099999</v>
      </c>
      <c r="O47" s="77"/>
      <c r="Q47" s="236"/>
    </row>
    <row r="48" spans="1:19" s="131" customFormat="1" ht="15" customHeight="1">
      <c r="A48" s="342" t="s">
        <v>289</v>
      </c>
      <c r="B48" s="1008">
        <v>76176893.269999996</v>
      </c>
      <c r="C48" s="1008">
        <v>72210798.459999993</v>
      </c>
      <c r="D48" s="1008">
        <v>64004895.979999997</v>
      </c>
      <c r="E48" s="1008">
        <v>67404940.269999996</v>
      </c>
      <c r="F48" s="1008">
        <v>67056058.920000002</v>
      </c>
      <c r="G48" s="1008">
        <v>68163123.849999994</v>
      </c>
      <c r="H48" s="1008">
        <v>64319022.75</v>
      </c>
      <c r="I48" s="1008">
        <v>68129029.959999993</v>
      </c>
      <c r="J48" s="1008">
        <v>77881114.609999999</v>
      </c>
      <c r="K48" s="1008">
        <v>82481166.469999999</v>
      </c>
      <c r="L48" s="1008">
        <v>78001344.879999995</v>
      </c>
      <c r="M48" s="1008">
        <v>121899483.48999999</v>
      </c>
      <c r="N48" s="1008">
        <v>907727872.91000009</v>
      </c>
      <c r="O48" s="77"/>
      <c r="Q48" s="236"/>
    </row>
    <row r="49" spans="1:17" s="129" customFormat="1" ht="15" customHeight="1">
      <c r="A49" s="343" t="s">
        <v>523</v>
      </c>
      <c r="B49" s="1009">
        <v>76176893.269999996</v>
      </c>
      <c r="C49" s="1009">
        <v>72210798.459999993</v>
      </c>
      <c r="D49" s="1009">
        <v>64004895.979999997</v>
      </c>
      <c r="E49" s="1009">
        <v>67404940.269999996</v>
      </c>
      <c r="F49" s="1009">
        <v>67056058.920000002</v>
      </c>
      <c r="G49" s="1009">
        <v>68163123.849999994</v>
      </c>
      <c r="H49" s="1009">
        <v>64319022.75</v>
      </c>
      <c r="I49" s="1009">
        <v>68129029.959999993</v>
      </c>
      <c r="J49" s="1009">
        <v>77881114.609999999</v>
      </c>
      <c r="K49" s="1009">
        <v>82481166.469999999</v>
      </c>
      <c r="L49" s="1009">
        <v>78001344.879999995</v>
      </c>
      <c r="M49" s="1009">
        <v>121899483.48999999</v>
      </c>
      <c r="N49" s="1009">
        <v>907727872.91000009</v>
      </c>
      <c r="O49" s="77"/>
      <c r="Q49" s="241"/>
    </row>
    <row r="50" spans="1:17" s="129" customFormat="1" ht="15" customHeight="1">
      <c r="A50" s="342" t="s">
        <v>279</v>
      </c>
      <c r="B50" s="1008">
        <v>848964.81</v>
      </c>
      <c r="C50" s="1008">
        <v>942202.47</v>
      </c>
      <c r="D50" s="1008">
        <v>807297.22</v>
      </c>
      <c r="E50" s="1008">
        <v>888630.51</v>
      </c>
      <c r="F50" s="1008">
        <v>825706.18</v>
      </c>
      <c r="G50" s="1008">
        <v>834386.28</v>
      </c>
      <c r="H50" s="1008">
        <v>793555.3</v>
      </c>
      <c r="I50" s="1008">
        <v>815939.07</v>
      </c>
      <c r="J50" s="1008">
        <v>771365.64</v>
      </c>
      <c r="K50" s="1008">
        <v>768885.6</v>
      </c>
      <c r="L50" s="1008">
        <v>775896</v>
      </c>
      <c r="M50" s="1008">
        <v>681101.37</v>
      </c>
      <c r="N50" s="1008">
        <v>9753930.4499999974</v>
      </c>
      <c r="O50" s="82"/>
      <c r="Q50" s="241"/>
    </row>
    <row r="51" spans="1:17" s="129" customFormat="1" ht="15" customHeight="1">
      <c r="A51" s="343" t="s">
        <v>524</v>
      </c>
      <c r="B51" s="1009">
        <v>0</v>
      </c>
      <c r="C51" s="1009">
        <v>0</v>
      </c>
      <c r="D51" s="1009">
        <v>0</v>
      </c>
      <c r="E51" s="1009">
        <v>0</v>
      </c>
      <c r="F51" s="1009">
        <v>0</v>
      </c>
      <c r="G51" s="1009">
        <v>0</v>
      </c>
      <c r="H51" s="1009">
        <v>0</v>
      </c>
      <c r="I51" s="1009">
        <v>0</v>
      </c>
      <c r="J51" s="1009">
        <v>0</v>
      </c>
      <c r="K51" s="1009">
        <v>0</v>
      </c>
      <c r="L51" s="1009">
        <v>0</v>
      </c>
      <c r="M51" s="1009">
        <v>0</v>
      </c>
      <c r="N51" s="1009">
        <v>0</v>
      </c>
      <c r="O51" s="77"/>
      <c r="Q51" s="241"/>
    </row>
    <row r="52" spans="1:17" s="129" customFormat="1" ht="15" customHeight="1">
      <c r="A52" s="343" t="s">
        <v>525</v>
      </c>
      <c r="B52" s="1009">
        <v>0</v>
      </c>
      <c r="C52" s="1009">
        <v>0</v>
      </c>
      <c r="D52" s="1009">
        <v>0</v>
      </c>
      <c r="E52" s="1009">
        <v>0</v>
      </c>
      <c r="F52" s="1009">
        <v>0</v>
      </c>
      <c r="G52" s="1009">
        <v>0</v>
      </c>
      <c r="H52" s="1009">
        <v>0</v>
      </c>
      <c r="I52" s="1009">
        <v>0</v>
      </c>
      <c r="J52" s="1009">
        <v>0</v>
      </c>
      <c r="K52" s="1009">
        <v>0</v>
      </c>
      <c r="L52" s="1009">
        <v>0</v>
      </c>
      <c r="M52" s="1009">
        <v>0</v>
      </c>
      <c r="N52" s="1009">
        <v>0</v>
      </c>
      <c r="O52" s="82"/>
      <c r="Q52" s="241"/>
    </row>
    <row r="53" spans="1:17" s="129" customFormat="1" ht="15" customHeight="1">
      <c r="A53" s="343" t="s">
        <v>526</v>
      </c>
      <c r="B53" s="1009">
        <v>0</v>
      </c>
      <c r="C53" s="1009">
        <v>0</v>
      </c>
      <c r="D53" s="1009">
        <v>0</v>
      </c>
      <c r="E53" s="1009">
        <v>0</v>
      </c>
      <c r="F53" s="1009">
        <v>0</v>
      </c>
      <c r="G53" s="1009">
        <v>0</v>
      </c>
      <c r="H53" s="1009">
        <v>0</v>
      </c>
      <c r="I53" s="1009">
        <v>0</v>
      </c>
      <c r="J53" s="1009">
        <v>0</v>
      </c>
      <c r="K53" s="1009">
        <v>0</v>
      </c>
      <c r="L53" s="1009">
        <v>0</v>
      </c>
      <c r="M53" s="1009">
        <v>0</v>
      </c>
      <c r="N53" s="1009">
        <v>0</v>
      </c>
      <c r="O53" s="77"/>
      <c r="Q53" s="241"/>
    </row>
    <row r="54" spans="1:17" s="131" customFormat="1" ht="15" customHeight="1">
      <c r="A54" s="343" t="s">
        <v>527</v>
      </c>
      <c r="B54" s="1009">
        <v>0</v>
      </c>
      <c r="C54" s="1009">
        <v>0</v>
      </c>
      <c r="D54" s="1009">
        <v>0</v>
      </c>
      <c r="E54" s="1009">
        <v>0</v>
      </c>
      <c r="F54" s="1009">
        <v>0</v>
      </c>
      <c r="G54" s="1009">
        <v>0</v>
      </c>
      <c r="H54" s="1009">
        <v>0</v>
      </c>
      <c r="I54" s="1009">
        <v>0</v>
      </c>
      <c r="J54" s="1009">
        <v>0</v>
      </c>
      <c r="K54" s="1009">
        <v>0</v>
      </c>
      <c r="L54" s="1009">
        <v>0</v>
      </c>
      <c r="M54" s="1009">
        <v>0</v>
      </c>
      <c r="N54" s="1009">
        <v>0</v>
      </c>
      <c r="O54" s="77"/>
      <c r="Q54" s="236"/>
    </row>
    <row r="55" spans="1:17" s="131" customFormat="1" ht="15" customHeight="1">
      <c r="A55" s="343" t="s">
        <v>528</v>
      </c>
      <c r="B55" s="1009">
        <v>0</v>
      </c>
      <c r="C55" s="1009">
        <v>0</v>
      </c>
      <c r="D55" s="1009">
        <v>0</v>
      </c>
      <c r="E55" s="1009">
        <v>0</v>
      </c>
      <c r="F55" s="1009">
        <v>0</v>
      </c>
      <c r="G55" s="1009">
        <v>0</v>
      </c>
      <c r="H55" s="1009">
        <v>0</v>
      </c>
      <c r="I55" s="1009">
        <v>0</v>
      </c>
      <c r="J55" s="1009">
        <v>0</v>
      </c>
      <c r="K55" s="1009">
        <v>0</v>
      </c>
      <c r="L55" s="1009">
        <v>0</v>
      </c>
      <c r="M55" s="1009">
        <v>0</v>
      </c>
      <c r="N55" s="1009">
        <v>0</v>
      </c>
      <c r="O55" s="82"/>
      <c r="Q55" s="236"/>
    </row>
    <row r="56" spans="1:17" s="339" customFormat="1" ht="15" customHeight="1">
      <c r="A56" s="343" t="s">
        <v>529</v>
      </c>
      <c r="B56" s="1009">
        <v>848964.81</v>
      </c>
      <c r="C56" s="1009">
        <v>942202.47</v>
      </c>
      <c r="D56" s="1009">
        <v>807297.22</v>
      </c>
      <c r="E56" s="1009">
        <v>888630.51</v>
      </c>
      <c r="F56" s="1009">
        <v>825706.18</v>
      </c>
      <c r="G56" s="1009">
        <v>834386.28</v>
      </c>
      <c r="H56" s="1009">
        <v>793555.3</v>
      </c>
      <c r="I56" s="1009">
        <v>815939.07</v>
      </c>
      <c r="J56" s="1009">
        <v>771365.64</v>
      </c>
      <c r="K56" s="1009">
        <v>768885.6</v>
      </c>
      <c r="L56" s="1009">
        <v>775896</v>
      </c>
      <c r="M56" s="1009">
        <v>681101.37</v>
      </c>
      <c r="N56" s="1009">
        <v>9753930.4499999974</v>
      </c>
      <c r="O56" s="82"/>
      <c r="Q56" s="340"/>
    </row>
    <row r="57" spans="1:17" s="131" customFormat="1" ht="15" customHeight="1">
      <c r="A57" s="343" t="s">
        <v>530</v>
      </c>
      <c r="B57" s="1009">
        <v>0</v>
      </c>
      <c r="C57" s="1009">
        <v>0</v>
      </c>
      <c r="D57" s="1009">
        <v>0</v>
      </c>
      <c r="E57" s="1009">
        <v>0</v>
      </c>
      <c r="F57" s="1009">
        <v>0</v>
      </c>
      <c r="G57" s="1009">
        <v>0</v>
      </c>
      <c r="H57" s="1009">
        <v>0</v>
      </c>
      <c r="I57" s="1009">
        <v>0</v>
      </c>
      <c r="J57" s="1009">
        <v>0</v>
      </c>
      <c r="K57" s="1009">
        <v>0</v>
      </c>
      <c r="L57" s="1009">
        <v>0</v>
      </c>
      <c r="M57" s="1009">
        <v>0</v>
      </c>
      <c r="N57" s="1009">
        <v>0</v>
      </c>
      <c r="O57" s="77"/>
      <c r="Q57" s="236"/>
    </row>
    <row r="58" spans="1:17" s="131" customFormat="1" ht="15" customHeight="1">
      <c r="A58" s="343" t="s">
        <v>513</v>
      </c>
      <c r="B58" s="1009">
        <v>0</v>
      </c>
      <c r="C58" s="1009">
        <v>0</v>
      </c>
      <c r="D58" s="1009">
        <v>0</v>
      </c>
      <c r="E58" s="1009">
        <v>0</v>
      </c>
      <c r="F58" s="1009">
        <v>0</v>
      </c>
      <c r="G58" s="1009">
        <v>0</v>
      </c>
      <c r="H58" s="1009">
        <v>0</v>
      </c>
      <c r="I58" s="1009">
        <v>0</v>
      </c>
      <c r="J58" s="1009">
        <v>0</v>
      </c>
      <c r="K58" s="1009">
        <v>0</v>
      </c>
      <c r="L58" s="1009">
        <v>0</v>
      </c>
      <c r="M58" s="1009">
        <v>0</v>
      </c>
      <c r="N58" s="1009">
        <v>0</v>
      </c>
      <c r="O58" s="77"/>
      <c r="Q58" s="236"/>
    </row>
    <row r="59" spans="1:17" s="131" customFormat="1" ht="15" customHeight="1">
      <c r="A59" s="342" t="s">
        <v>4</v>
      </c>
      <c r="B59" s="1008">
        <v>7060901.9699999997</v>
      </c>
      <c r="C59" s="1008">
        <v>6064764.7400000002</v>
      </c>
      <c r="D59" s="1008">
        <v>10081265.41</v>
      </c>
      <c r="E59" s="1008">
        <v>8749438.5399999991</v>
      </c>
      <c r="F59" s="1008">
        <v>8184299.9900000002</v>
      </c>
      <c r="G59" s="1008">
        <v>6366689.8300000001</v>
      </c>
      <c r="H59" s="1008">
        <v>6733704.0699999994</v>
      </c>
      <c r="I59" s="1008">
        <v>8061800.3399999999</v>
      </c>
      <c r="J59" s="1008">
        <v>8182659.8100000005</v>
      </c>
      <c r="K59" s="1008">
        <v>5714833.5499999998</v>
      </c>
      <c r="L59" s="1008">
        <v>5748906.9900000002</v>
      </c>
      <c r="M59" s="1008">
        <v>6391094.4000000004</v>
      </c>
      <c r="N59" s="1008">
        <v>87340359.640000001</v>
      </c>
      <c r="O59" s="236"/>
      <c r="P59" s="236"/>
      <c r="Q59" s="236"/>
    </row>
    <row r="60" spans="1:17" s="131" customFormat="1" ht="15" customHeight="1">
      <c r="A60" s="343" t="s">
        <v>531</v>
      </c>
      <c r="B60" s="1009">
        <v>6036362.5</v>
      </c>
      <c r="C60" s="1009">
        <v>5254486.08</v>
      </c>
      <c r="D60" s="1009">
        <v>7838729.2999999998</v>
      </c>
      <c r="E60" s="1009">
        <v>7000821.29</v>
      </c>
      <c r="F60" s="1009">
        <v>6714855.6600000001</v>
      </c>
      <c r="G60" s="1009">
        <v>5038495.5</v>
      </c>
      <c r="H60" s="1009">
        <v>5471106.6399999997</v>
      </c>
      <c r="I60" s="1009">
        <v>6863006.0099999998</v>
      </c>
      <c r="J60" s="1009">
        <v>7044465.4800000004</v>
      </c>
      <c r="K60" s="1009">
        <v>4782936.12</v>
      </c>
      <c r="L60" s="1009">
        <v>5001562.66</v>
      </c>
      <c r="M60" s="1009">
        <v>5599952.4100000001</v>
      </c>
      <c r="N60" s="1009">
        <v>72646779.649999991</v>
      </c>
      <c r="O60" s="242"/>
      <c r="P60" s="236"/>
      <c r="Q60" s="236"/>
    </row>
    <row r="61" spans="1:17" ht="15" customHeight="1">
      <c r="A61" s="343" t="s">
        <v>532</v>
      </c>
      <c r="B61" s="1009">
        <v>547950</v>
      </c>
      <c r="C61" s="1009">
        <v>352000</v>
      </c>
      <c r="D61" s="1009">
        <v>1763900</v>
      </c>
      <c r="E61" s="1009">
        <v>1237100</v>
      </c>
      <c r="F61" s="1009">
        <v>973300</v>
      </c>
      <c r="G61" s="1009">
        <v>832050</v>
      </c>
      <c r="H61" s="1009">
        <v>766400</v>
      </c>
      <c r="I61" s="1009">
        <v>702650</v>
      </c>
      <c r="J61" s="1009">
        <v>642050</v>
      </c>
      <c r="K61" s="1009">
        <v>435700</v>
      </c>
      <c r="L61" s="1009">
        <v>251200</v>
      </c>
      <c r="M61" s="1009">
        <v>339400</v>
      </c>
      <c r="N61" s="1009">
        <v>8843700</v>
      </c>
      <c r="O61" s="89"/>
      <c r="P61" s="89"/>
    </row>
    <row r="62" spans="1:17" ht="15" customHeight="1">
      <c r="A62" s="343" t="s">
        <v>546</v>
      </c>
      <c r="B62" s="1009">
        <v>0</v>
      </c>
      <c r="C62" s="1009">
        <v>0</v>
      </c>
      <c r="D62" s="1009">
        <v>0</v>
      </c>
      <c r="E62" s="1009">
        <v>0</v>
      </c>
      <c r="F62" s="1009">
        <v>0</v>
      </c>
      <c r="G62" s="1009">
        <v>0</v>
      </c>
      <c r="H62" s="1009">
        <v>0</v>
      </c>
      <c r="I62" s="1009">
        <v>0</v>
      </c>
      <c r="J62" s="1009">
        <v>0</v>
      </c>
      <c r="K62" s="1009">
        <v>0</v>
      </c>
      <c r="L62" s="1009">
        <v>0</v>
      </c>
      <c r="M62" s="1009">
        <v>0</v>
      </c>
      <c r="N62" s="1009">
        <v>0</v>
      </c>
      <c r="O62" s="89"/>
      <c r="P62" s="89"/>
    </row>
    <row r="63" spans="1:17">
      <c r="A63" s="343" t="s">
        <v>533</v>
      </c>
      <c r="B63" s="1009">
        <v>476589.47</v>
      </c>
      <c r="C63" s="1009">
        <v>458278.66</v>
      </c>
      <c r="D63" s="1009">
        <v>478636.11</v>
      </c>
      <c r="E63" s="1009">
        <v>511517.25</v>
      </c>
      <c r="F63" s="1009">
        <v>496144.33</v>
      </c>
      <c r="G63" s="1009">
        <v>496144.33</v>
      </c>
      <c r="H63" s="1009">
        <v>496144.33</v>
      </c>
      <c r="I63" s="1009">
        <v>496144.33</v>
      </c>
      <c r="J63" s="1009">
        <v>496144.33</v>
      </c>
      <c r="K63" s="1009">
        <v>496144.33</v>
      </c>
      <c r="L63" s="1009">
        <v>496144.33</v>
      </c>
      <c r="M63" s="1009">
        <v>451741.99</v>
      </c>
      <c r="N63" s="1009">
        <v>5849773.79</v>
      </c>
    </row>
    <row r="64" spans="1:17">
      <c r="A64" s="343" t="s">
        <v>534</v>
      </c>
      <c r="B64" s="1009">
        <v>0</v>
      </c>
      <c r="C64" s="1009">
        <v>0</v>
      </c>
      <c r="D64" s="1009">
        <v>0</v>
      </c>
      <c r="E64" s="1009">
        <v>0</v>
      </c>
      <c r="F64" s="1009">
        <v>0</v>
      </c>
      <c r="G64" s="1009">
        <v>0</v>
      </c>
      <c r="H64" s="1009">
        <v>53.1</v>
      </c>
      <c r="I64" s="1009">
        <v>0</v>
      </c>
      <c r="J64" s="1009">
        <v>0</v>
      </c>
      <c r="K64" s="1009">
        <v>53.1</v>
      </c>
      <c r="L64" s="1009">
        <v>0</v>
      </c>
      <c r="M64" s="1009">
        <v>0</v>
      </c>
      <c r="N64" s="1009">
        <v>106.2</v>
      </c>
    </row>
    <row r="65" spans="1:15">
      <c r="A65" s="342" t="s">
        <v>280</v>
      </c>
      <c r="B65" s="1008">
        <v>3622051.46</v>
      </c>
      <c r="C65" s="1009">
        <v>2238415.44</v>
      </c>
      <c r="D65" s="1009">
        <v>2204297.2299999995</v>
      </c>
      <c r="E65" s="1009">
        <v>1314050.42</v>
      </c>
      <c r="F65" s="1009">
        <v>2948682.61</v>
      </c>
      <c r="G65" s="1009">
        <v>1957348.0899999999</v>
      </c>
      <c r="H65" s="1009">
        <v>1247979.01</v>
      </c>
      <c r="I65" s="1009">
        <v>1835636.8699999999</v>
      </c>
      <c r="J65" s="1009">
        <v>1974975.56</v>
      </c>
      <c r="K65" s="1009">
        <v>2165695.0300000003</v>
      </c>
      <c r="L65" s="1009">
        <v>1258098.21</v>
      </c>
      <c r="M65" s="1009">
        <v>1849752.5799999998</v>
      </c>
      <c r="N65" s="1009">
        <v>24616982.509999998</v>
      </c>
      <c r="O65" s="82"/>
    </row>
    <row r="66" spans="1:15">
      <c r="A66" s="341" t="s">
        <v>281</v>
      </c>
      <c r="B66" s="1007">
        <v>0</v>
      </c>
      <c r="C66" s="1007">
        <v>0</v>
      </c>
      <c r="D66" s="1007">
        <v>0</v>
      </c>
      <c r="E66" s="1007">
        <v>0</v>
      </c>
      <c r="F66" s="1007">
        <v>0</v>
      </c>
      <c r="G66" s="1007">
        <v>0</v>
      </c>
      <c r="H66" s="1007">
        <v>0</v>
      </c>
      <c r="I66" s="1007">
        <v>0</v>
      </c>
      <c r="J66" s="1007">
        <v>0</v>
      </c>
      <c r="K66" s="1007">
        <v>0</v>
      </c>
      <c r="L66" s="1007">
        <v>0</v>
      </c>
      <c r="M66" s="1007">
        <v>0</v>
      </c>
      <c r="N66" s="1007">
        <v>0</v>
      </c>
    </row>
    <row r="67" spans="1:15">
      <c r="A67" s="343" t="s">
        <v>535</v>
      </c>
      <c r="B67" s="1009">
        <v>0</v>
      </c>
      <c r="C67" s="1009">
        <v>0</v>
      </c>
      <c r="D67" s="1009">
        <v>0</v>
      </c>
      <c r="E67" s="1009">
        <v>0</v>
      </c>
      <c r="F67" s="1009">
        <v>0</v>
      </c>
      <c r="G67" s="1009">
        <v>0</v>
      </c>
      <c r="H67" s="1009">
        <v>0</v>
      </c>
      <c r="I67" s="1009">
        <v>0</v>
      </c>
      <c r="J67" s="1009">
        <v>0</v>
      </c>
      <c r="K67" s="1009">
        <v>0</v>
      </c>
      <c r="L67" s="1009">
        <v>0</v>
      </c>
      <c r="M67" s="1009">
        <v>0</v>
      </c>
      <c r="N67" s="1009">
        <v>0</v>
      </c>
    </row>
    <row r="68" spans="1:15">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5">
      <c r="A69" s="341" t="s">
        <v>282</v>
      </c>
      <c r="B69" s="1007">
        <v>656524.07999999996</v>
      </c>
      <c r="C69" s="1007">
        <v>563030.02</v>
      </c>
      <c r="D69" s="1007">
        <v>939911.26</v>
      </c>
      <c r="E69" s="1007">
        <v>790025.81</v>
      </c>
      <c r="F69" s="1007">
        <v>783958.4</v>
      </c>
      <c r="G69" s="1007">
        <v>457334.76</v>
      </c>
      <c r="H69" s="1007">
        <v>562499.29</v>
      </c>
      <c r="I69" s="1007">
        <v>687850.57</v>
      </c>
      <c r="J69" s="1007">
        <v>771037.1</v>
      </c>
      <c r="K69" s="1007">
        <v>560934.84</v>
      </c>
      <c r="L69" s="1007">
        <v>457587.48</v>
      </c>
      <c r="M69" s="1007">
        <v>580765.54</v>
      </c>
      <c r="N69" s="1007">
        <v>7811459.1499999994</v>
      </c>
    </row>
    <row r="70" spans="1:15">
      <c r="A70" s="343" t="s">
        <v>536</v>
      </c>
      <c r="B70" s="1009">
        <v>656524.07999999996</v>
      </c>
      <c r="C70" s="1009">
        <v>563030.02</v>
      </c>
      <c r="D70" s="1009">
        <v>939911.26</v>
      </c>
      <c r="E70" s="1009">
        <v>790025.81</v>
      </c>
      <c r="F70" s="1009">
        <v>783958.4</v>
      </c>
      <c r="G70" s="1009">
        <v>457334.76</v>
      </c>
      <c r="H70" s="1009">
        <v>562499.29</v>
      </c>
      <c r="I70" s="1009">
        <v>687850.57</v>
      </c>
      <c r="J70" s="1009">
        <v>771037.1</v>
      </c>
      <c r="K70" s="1009">
        <v>560934.84</v>
      </c>
      <c r="L70" s="1009">
        <v>457587.48</v>
      </c>
      <c r="M70" s="1009">
        <v>580765.54</v>
      </c>
      <c r="N70" s="1009">
        <v>7811459.1499999994</v>
      </c>
      <c r="O70" s="82"/>
    </row>
    <row r="71" spans="1:15">
      <c r="A71" s="341" t="s">
        <v>283</v>
      </c>
      <c r="B71" s="1007">
        <v>42636</v>
      </c>
      <c r="C71" s="1007">
        <v>35166</v>
      </c>
      <c r="D71" s="1007">
        <v>50662</v>
      </c>
      <c r="E71" s="1007">
        <v>41575</v>
      </c>
      <c r="F71" s="1007">
        <v>45301</v>
      </c>
      <c r="G71" s="1007">
        <v>50160</v>
      </c>
      <c r="H71" s="1007">
        <v>63455</v>
      </c>
      <c r="I71" s="1007">
        <v>51023</v>
      </c>
      <c r="J71" s="1007">
        <v>49893</v>
      </c>
      <c r="K71" s="1007">
        <v>41100</v>
      </c>
      <c r="L71" s="1007">
        <v>51081</v>
      </c>
      <c r="M71" s="1007">
        <v>41186</v>
      </c>
      <c r="N71" s="1007">
        <v>563238</v>
      </c>
    </row>
    <row r="72" spans="1:15">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5">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5">
      <c r="A74" s="343" t="s">
        <v>290</v>
      </c>
      <c r="B74" s="1009">
        <v>42636</v>
      </c>
      <c r="C74" s="1009">
        <v>35166</v>
      </c>
      <c r="D74" s="1009">
        <v>50662</v>
      </c>
      <c r="E74" s="1009">
        <v>41575</v>
      </c>
      <c r="F74" s="1009">
        <v>45301</v>
      </c>
      <c r="G74" s="1009">
        <v>50160</v>
      </c>
      <c r="H74" s="1009">
        <v>63455</v>
      </c>
      <c r="I74" s="1009">
        <v>51023</v>
      </c>
      <c r="J74" s="1009">
        <v>49893</v>
      </c>
      <c r="K74" s="1009">
        <v>41100</v>
      </c>
      <c r="L74" s="1009">
        <v>51081</v>
      </c>
      <c r="M74" s="1009">
        <v>41186</v>
      </c>
      <c r="N74" s="1009">
        <v>563238</v>
      </c>
    </row>
    <row r="75" spans="1:15">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5">
      <c r="A76" s="341" t="s">
        <v>291</v>
      </c>
      <c r="B76" s="1007">
        <v>71212.98000000001</v>
      </c>
      <c r="C76" s="1007">
        <v>508851.89</v>
      </c>
      <c r="D76" s="1007">
        <v>228350.88</v>
      </c>
      <c r="E76" s="1007">
        <v>93851.4</v>
      </c>
      <c r="F76" s="1007">
        <v>30769.239999999998</v>
      </c>
      <c r="G76" s="1007">
        <v>6441.5</v>
      </c>
      <c r="H76" s="1007">
        <v>101252.29999999999</v>
      </c>
      <c r="I76" s="1007">
        <v>10887.02</v>
      </c>
      <c r="J76" s="1007">
        <v>108800.49</v>
      </c>
      <c r="K76" s="1007">
        <v>93611.06</v>
      </c>
      <c r="L76" s="1007">
        <v>152318.89000000001</v>
      </c>
      <c r="M76" s="1007">
        <v>890273.60000000009</v>
      </c>
      <c r="N76" s="1007">
        <v>2296621.25</v>
      </c>
    </row>
    <row r="77" spans="1:15">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5">
      <c r="A78" s="343" t="s">
        <v>420</v>
      </c>
      <c r="B78" s="1009">
        <v>54070</v>
      </c>
      <c r="C78" s="1009">
        <v>506005</v>
      </c>
      <c r="D78" s="1009">
        <v>161552</v>
      </c>
      <c r="E78" s="1009">
        <v>51580</v>
      </c>
      <c r="F78" s="1009">
        <v>0</v>
      </c>
      <c r="G78" s="1009">
        <v>5000</v>
      </c>
      <c r="H78" s="1009">
        <v>100000</v>
      </c>
      <c r="I78" s="1009">
        <v>10000</v>
      </c>
      <c r="J78" s="1009">
        <v>108002</v>
      </c>
      <c r="K78" s="1009">
        <v>85290</v>
      </c>
      <c r="L78" s="1009">
        <v>150535</v>
      </c>
      <c r="M78" s="1009">
        <v>850134.41</v>
      </c>
      <c r="N78" s="1009">
        <v>2082168.4100000001</v>
      </c>
    </row>
    <row r="79" spans="1:15">
      <c r="A79" s="344" t="s">
        <v>541</v>
      </c>
      <c r="B79" s="1009">
        <v>1142.98</v>
      </c>
      <c r="C79" s="1009">
        <v>2755.19</v>
      </c>
      <c r="D79" s="1009">
        <v>3048.88</v>
      </c>
      <c r="E79" s="1009">
        <v>3073</v>
      </c>
      <c r="F79" s="1009">
        <v>5419.24</v>
      </c>
      <c r="G79" s="1009">
        <v>1272.76</v>
      </c>
      <c r="H79" s="1009">
        <v>1096.1199999999999</v>
      </c>
      <c r="I79" s="1009">
        <v>887.02</v>
      </c>
      <c r="J79" s="1009">
        <v>798.49</v>
      </c>
      <c r="K79" s="1009">
        <v>1571.06</v>
      </c>
      <c r="L79" s="1009">
        <v>1783.89</v>
      </c>
      <c r="M79" s="1009">
        <v>642.54</v>
      </c>
      <c r="N79" s="1009">
        <v>23491.170000000002</v>
      </c>
    </row>
    <row r="80" spans="1:15">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16000</v>
      </c>
      <c r="C81" s="1009">
        <v>91.7</v>
      </c>
      <c r="D81" s="1009">
        <v>63750</v>
      </c>
      <c r="E81" s="1009">
        <v>39198.400000000001</v>
      </c>
      <c r="F81" s="1009">
        <v>25350</v>
      </c>
      <c r="G81" s="1009">
        <v>168.74</v>
      </c>
      <c r="H81" s="1009">
        <v>156.18</v>
      </c>
      <c r="I81" s="1009">
        <v>0</v>
      </c>
      <c r="J81" s="1009">
        <v>0</v>
      </c>
      <c r="K81" s="1009">
        <v>6750</v>
      </c>
      <c r="L81" s="1009">
        <v>0</v>
      </c>
      <c r="M81" s="1009">
        <v>39496.65</v>
      </c>
      <c r="N81" s="1009">
        <v>190961.66999999998</v>
      </c>
    </row>
    <row r="82" spans="1:14">
      <c r="A82" s="324" t="s">
        <v>118</v>
      </c>
      <c r="B82" s="970">
        <v>330672229.45999998</v>
      </c>
      <c r="C82" s="970">
        <v>272230934.92999995</v>
      </c>
      <c r="D82" s="970">
        <v>230086631.69999996</v>
      </c>
      <c r="E82" s="970">
        <v>595301862.0999999</v>
      </c>
      <c r="F82" s="970">
        <v>246014452.95000002</v>
      </c>
      <c r="G82" s="970">
        <v>293213773.11999995</v>
      </c>
      <c r="H82" s="970">
        <v>292660907.64000005</v>
      </c>
      <c r="I82" s="970">
        <v>241280841.04999998</v>
      </c>
      <c r="J82" s="970">
        <v>263446276.40000004</v>
      </c>
      <c r="K82" s="970">
        <v>372776050.18999994</v>
      </c>
      <c r="L82" s="970">
        <v>263534338.19999996</v>
      </c>
      <c r="M82" s="970">
        <v>334438945.39000005</v>
      </c>
      <c r="N82" s="970">
        <v>3735657243.1299996</v>
      </c>
    </row>
    <row r="83" spans="1:14">
      <c r="A83" s="345" t="s">
        <v>430</v>
      </c>
      <c r="B83" s="259"/>
      <c r="C83" s="259"/>
      <c r="D83" s="259"/>
      <c r="E83" s="259"/>
      <c r="F83" s="259"/>
      <c r="G83" s="259"/>
      <c r="H83" s="259"/>
      <c r="I83" s="259"/>
      <c r="J83" s="259"/>
      <c r="K83" s="259"/>
      <c r="L83" s="259"/>
      <c r="M83" s="259"/>
      <c r="N83" s="259"/>
    </row>
    <row r="84" spans="1:14">
      <c r="A84" s="111" t="s">
        <v>1671</v>
      </c>
      <c r="B84" s="259"/>
      <c r="C84" s="259"/>
      <c r="D84" s="259"/>
      <c r="E84" s="259"/>
      <c r="F84" s="259"/>
      <c r="G84" s="259"/>
      <c r="H84" s="259"/>
      <c r="I84" s="259"/>
      <c r="J84" s="259"/>
      <c r="K84" s="259"/>
      <c r="L84" s="259"/>
      <c r="M84" s="259"/>
      <c r="N84" s="259"/>
    </row>
    <row r="85" spans="1:14">
      <c r="A85" s="345" t="s">
        <v>544</v>
      </c>
      <c r="B85" s="259"/>
      <c r="C85" s="259"/>
      <c r="D85" s="259"/>
      <c r="E85" s="259"/>
      <c r="F85" s="259"/>
      <c r="G85" s="259"/>
      <c r="H85" s="259"/>
      <c r="I85" s="259"/>
      <c r="J85" s="259"/>
      <c r="K85" s="259"/>
      <c r="L85" s="259"/>
      <c r="M85" s="259"/>
      <c r="N85" s="259"/>
    </row>
  </sheetData>
  <customSheetViews>
    <customSheetView guid="{51F1D52B-5D55-4FCC-809B-9B4CC86C88B9}" showGridLines="0" topLeftCell="D33">
      <selection activeCell="N3" sqref="N3"/>
      <pageMargins left="0.4" right="0.24" top="0.74803149606299213" bottom="0.53" header="0.31496062992125984" footer="0.31496062992125984"/>
      <pageSetup scale="77" orientation="landscape" r:id="rId1"/>
    </customSheetView>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85"/>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7109375" style="77" customWidth="1"/>
    <col min="2" max="10" width="10.140625" style="77" customWidth="1"/>
    <col min="11" max="16384" width="9.140625" style="77"/>
  </cols>
  <sheetData>
    <row r="1" spans="1:12">
      <c r="A1" s="91" t="s">
        <v>112</v>
      </c>
      <c r="B1" s="93"/>
      <c r="C1" s="93"/>
      <c r="D1" s="93"/>
      <c r="E1" s="93"/>
      <c r="F1" s="95"/>
      <c r="G1" s="95"/>
      <c r="H1" s="94"/>
      <c r="I1" s="94"/>
      <c r="J1" s="94"/>
      <c r="K1" s="94"/>
      <c r="L1" s="94">
        <v>38</v>
      </c>
    </row>
    <row r="4" spans="1:12">
      <c r="A4" s="182" t="s">
        <v>13</v>
      </c>
    </row>
    <row r="5" spans="1:12">
      <c r="A5" s="182" t="s">
        <v>1739</v>
      </c>
    </row>
    <row r="6" spans="1:12">
      <c r="A6" s="181" t="s">
        <v>177</v>
      </c>
    </row>
    <row r="7" spans="1:12">
      <c r="A7" s="318" t="s">
        <v>564</v>
      </c>
      <c r="B7" s="319">
        <v>2015</v>
      </c>
      <c r="C7" s="319">
        <v>2016</v>
      </c>
      <c r="D7" s="319">
        <v>2017</v>
      </c>
      <c r="E7" s="319">
        <v>2018</v>
      </c>
      <c r="F7" s="319">
        <v>2019</v>
      </c>
      <c r="G7" s="319">
        <v>2020</v>
      </c>
      <c r="H7" s="183">
        <v>2021</v>
      </c>
      <c r="I7" s="183">
        <v>2022</v>
      </c>
      <c r="J7" s="183">
        <v>2023</v>
      </c>
      <c r="K7" s="183">
        <v>2024</v>
      </c>
      <c r="L7" s="183">
        <v>2025</v>
      </c>
    </row>
    <row r="8" spans="1:12">
      <c r="A8" s="184" t="s">
        <v>178</v>
      </c>
      <c r="B8" s="966">
        <v>620901376.04999983</v>
      </c>
      <c r="C8" s="966">
        <v>614301440.34000003</v>
      </c>
      <c r="D8" s="966">
        <v>594216007.25</v>
      </c>
      <c r="E8" s="966">
        <v>529519158.53999996</v>
      </c>
      <c r="F8" s="966">
        <v>634802076.24000001</v>
      </c>
      <c r="G8" s="966">
        <v>659046432.97000003</v>
      </c>
      <c r="H8" s="966">
        <v>833976030.3499999</v>
      </c>
      <c r="I8" s="966">
        <v>1188509282.51</v>
      </c>
      <c r="J8" s="966">
        <v>1366066084.6200001</v>
      </c>
      <c r="K8" s="1007">
        <v>1560572289.6999998</v>
      </c>
      <c r="L8" s="1007">
        <v>2219624954.4699998</v>
      </c>
    </row>
    <row r="9" spans="1:12">
      <c r="A9" s="184" t="s">
        <v>286</v>
      </c>
      <c r="B9" s="966">
        <v>211984891.95999995</v>
      </c>
      <c r="C9" s="966">
        <v>186707685.35999998</v>
      </c>
      <c r="D9" s="966">
        <v>210397858</v>
      </c>
      <c r="E9" s="966">
        <v>244772969.38999996</v>
      </c>
      <c r="F9" s="966">
        <v>305298850.85999995</v>
      </c>
      <c r="G9" s="966">
        <v>322318573.09000003</v>
      </c>
      <c r="H9" s="966">
        <v>388829318.33999997</v>
      </c>
      <c r="I9" s="966">
        <v>444006508.47000009</v>
      </c>
      <c r="J9" s="966">
        <v>536983580.76999998</v>
      </c>
      <c r="K9" s="1008">
        <v>596691113.51999986</v>
      </c>
      <c r="L9" s="1008">
        <v>695070341.69999993</v>
      </c>
    </row>
    <row r="10" spans="1:12">
      <c r="A10" s="185" t="s">
        <v>490</v>
      </c>
      <c r="B10" s="968">
        <v>6306869.2799999993</v>
      </c>
      <c r="C10" s="968">
        <v>6863846.9299999997</v>
      </c>
      <c r="D10" s="968">
        <v>10237783.249999998</v>
      </c>
      <c r="E10" s="968">
        <v>10736481.93</v>
      </c>
      <c r="F10" s="968">
        <v>15570441.060000002</v>
      </c>
      <c r="G10" s="968">
        <v>8628144.1699999999</v>
      </c>
      <c r="H10" s="968">
        <v>18921742.700000003</v>
      </c>
      <c r="I10" s="968">
        <v>16795470.25</v>
      </c>
      <c r="J10" s="968">
        <v>23170875.699999999</v>
      </c>
      <c r="K10" s="1009">
        <v>19746984.920000002</v>
      </c>
      <c r="L10" s="1009">
        <v>21685665.910000004</v>
      </c>
    </row>
    <row r="11" spans="1:12">
      <c r="A11" s="185" t="s">
        <v>491</v>
      </c>
      <c r="B11" s="968">
        <v>192495940.99999997</v>
      </c>
      <c r="C11" s="968">
        <v>167779631.94</v>
      </c>
      <c r="D11" s="968">
        <v>186948584.76000002</v>
      </c>
      <c r="E11" s="968">
        <v>219182998.16999996</v>
      </c>
      <c r="F11" s="968">
        <v>270380551.46999997</v>
      </c>
      <c r="G11" s="968">
        <v>293010478.41999996</v>
      </c>
      <c r="H11" s="968">
        <v>346192359.42000002</v>
      </c>
      <c r="I11" s="968">
        <v>400254961.68000007</v>
      </c>
      <c r="J11" s="968">
        <v>479493720.50999999</v>
      </c>
      <c r="K11" s="1009">
        <v>542796471.09000003</v>
      </c>
      <c r="L11" s="1009">
        <v>630403869.16000009</v>
      </c>
    </row>
    <row r="12" spans="1:12">
      <c r="A12" s="185" t="s">
        <v>492</v>
      </c>
      <c r="B12" s="968">
        <v>9401638.9499999993</v>
      </c>
      <c r="C12" s="968">
        <v>7268023.3200000003</v>
      </c>
      <c r="D12" s="968">
        <v>6898692.1000000015</v>
      </c>
      <c r="E12" s="968">
        <v>7842479.8200000012</v>
      </c>
      <c r="F12" s="968">
        <v>8700909.2300000004</v>
      </c>
      <c r="G12" s="968">
        <v>6588613.7999999998</v>
      </c>
      <c r="H12" s="968">
        <v>9470495.4600000009</v>
      </c>
      <c r="I12" s="968">
        <v>12722445.280000001</v>
      </c>
      <c r="J12" s="968">
        <v>14559627.520000001</v>
      </c>
      <c r="K12" s="1009">
        <v>15333800.309999999</v>
      </c>
      <c r="L12" s="1009">
        <v>17592071.289999999</v>
      </c>
    </row>
    <row r="13" spans="1:12">
      <c r="A13" s="185" t="s">
        <v>493</v>
      </c>
      <c r="B13" s="968">
        <v>115559.86</v>
      </c>
      <c r="C13" s="968">
        <v>133682.20000000001</v>
      </c>
      <c r="D13" s="968">
        <v>33232.57</v>
      </c>
      <c r="E13" s="968">
        <v>50142.13</v>
      </c>
      <c r="F13" s="968">
        <v>281721.07</v>
      </c>
      <c r="G13" s="968">
        <v>3060866.67</v>
      </c>
      <c r="H13" s="968">
        <v>567800</v>
      </c>
      <c r="I13" s="968">
        <v>964032.1</v>
      </c>
      <c r="J13" s="968">
        <v>1476942.27</v>
      </c>
      <c r="K13" s="1009">
        <v>1127684.4100000001</v>
      </c>
      <c r="L13" s="1009">
        <v>2199418.2600000002</v>
      </c>
    </row>
    <row r="14" spans="1:12">
      <c r="A14" s="185" t="s">
        <v>494</v>
      </c>
      <c r="B14" s="968">
        <v>793278.92</v>
      </c>
      <c r="C14" s="968">
        <v>1152368.81</v>
      </c>
      <c r="D14" s="968">
        <v>1476073.85</v>
      </c>
      <c r="E14" s="968">
        <v>2390112.2300000004</v>
      </c>
      <c r="F14" s="968">
        <v>2040743.2700000003</v>
      </c>
      <c r="G14" s="968">
        <v>2893410.6</v>
      </c>
      <c r="H14" s="968">
        <v>4192296.82</v>
      </c>
      <c r="I14" s="968">
        <v>4234287.6100000003</v>
      </c>
      <c r="J14" s="968">
        <v>4640221.8899999997</v>
      </c>
      <c r="K14" s="1009">
        <v>5870334.4400000013</v>
      </c>
      <c r="L14" s="1009">
        <v>8910952.5099999979</v>
      </c>
    </row>
    <row r="15" spans="1:12">
      <c r="A15" s="185" t="s">
        <v>495</v>
      </c>
      <c r="B15" s="968">
        <v>1051111.6399999999</v>
      </c>
      <c r="C15" s="968">
        <v>1140042.95</v>
      </c>
      <c r="D15" s="968">
        <v>2756453.8400000003</v>
      </c>
      <c r="E15" s="968">
        <v>2243322.7800000003</v>
      </c>
      <c r="F15" s="968">
        <v>5488075.5</v>
      </c>
      <c r="G15" s="968">
        <v>5232110.62</v>
      </c>
      <c r="H15" s="968">
        <v>6154617.1699999999</v>
      </c>
      <c r="I15" s="968">
        <v>5669502.6799999997</v>
      </c>
      <c r="J15" s="968">
        <v>9900927.3100000005</v>
      </c>
      <c r="K15" s="1009">
        <v>7586490.2999999989</v>
      </c>
      <c r="L15" s="1009">
        <v>8584471.8900000006</v>
      </c>
    </row>
    <row r="16" spans="1:12">
      <c r="A16" s="185" t="s">
        <v>496</v>
      </c>
      <c r="B16" s="968">
        <v>1820492.31</v>
      </c>
      <c r="C16" s="968">
        <v>2370089.2099999995</v>
      </c>
      <c r="D16" s="968">
        <v>2047037.6300000004</v>
      </c>
      <c r="E16" s="968">
        <v>2327432.33</v>
      </c>
      <c r="F16" s="968">
        <v>2836409.26</v>
      </c>
      <c r="G16" s="968">
        <v>2904948.81</v>
      </c>
      <c r="H16" s="968">
        <v>3330006.7699999996</v>
      </c>
      <c r="I16" s="968">
        <v>3365808.8699999996</v>
      </c>
      <c r="J16" s="968">
        <v>3741265.57</v>
      </c>
      <c r="K16" s="1009">
        <v>4229348.05</v>
      </c>
      <c r="L16" s="1009">
        <v>5693892.6800000016</v>
      </c>
    </row>
    <row r="17" spans="1:12">
      <c r="A17" s="184" t="s">
        <v>277</v>
      </c>
      <c r="B17" s="966">
        <v>301729730.15999997</v>
      </c>
      <c r="C17" s="966">
        <v>332286696.47000003</v>
      </c>
      <c r="D17" s="966">
        <v>294825577.98000002</v>
      </c>
      <c r="E17" s="966">
        <v>177483648.90000001</v>
      </c>
      <c r="F17" s="966">
        <v>193026894.58999997</v>
      </c>
      <c r="G17" s="966">
        <v>162867194.72</v>
      </c>
      <c r="H17" s="966">
        <v>306944744.33999997</v>
      </c>
      <c r="I17" s="966">
        <v>607904988.96000004</v>
      </c>
      <c r="J17" s="966">
        <v>482412793.93000013</v>
      </c>
      <c r="K17" s="1008">
        <v>608804651.33000004</v>
      </c>
      <c r="L17" s="1008">
        <v>1004478241.3699999</v>
      </c>
    </row>
    <row r="18" spans="1:12">
      <c r="A18" s="185" t="s">
        <v>497</v>
      </c>
      <c r="B18" s="968">
        <v>122416001.17999999</v>
      </c>
      <c r="C18" s="968">
        <v>115632659.69</v>
      </c>
      <c r="D18" s="968">
        <v>119136854.70999999</v>
      </c>
      <c r="E18" s="968">
        <v>94239248.230000004</v>
      </c>
      <c r="F18" s="968">
        <v>118852486.27</v>
      </c>
      <c r="G18" s="968">
        <v>97033116.769999996</v>
      </c>
      <c r="H18" s="968">
        <v>215009287.84999999</v>
      </c>
      <c r="I18" s="968">
        <v>484507228.66000009</v>
      </c>
      <c r="J18" s="968">
        <v>328892129.25000012</v>
      </c>
      <c r="K18" s="1009">
        <v>374918018.83000004</v>
      </c>
      <c r="L18" s="1009">
        <v>663807112.1099999</v>
      </c>
    </row>
    <row r="19" spans="1:12">
      <c r="A19" s="185" t="s">
        <v>498</v>
      </c>
      <c r="B19" s="968">
        <v>0</v>
      </c>
      <c r="C19" s="968">
        <v>0</v>
      </c>
      <c r="D19" s="968">
        <v>0</v>
      </c>
      <c r="E19" s="968">
        <v>0</v>
      </c>
      <c r="F19" s="968">
        <v>0</v>
      </c>
      <c r="G19" s="968">
        <v>0</v>
      </c>
      <c r="H19" s="968">
        <v>0</v>
      </c>
      <c r="I19" s="968">
        <v>0</v>
      </c>
      <c r="J19" s="968">
        <v>0</v>
      </c>
      <c r="K19" s="1009">
        <v>0</v>
      </c>
      <c r="L19" s="1009">
        <v>0</v>
      </c>
    </row>
    <row r="20" spans="1:12">
      <c r="A20" s="185" t="s">
        <v>499</v>
      </c>
      <c r="B20" s="968">
        <v>0</v>
      </c>
      <c r="C20" s="968">
        <v>0</v>
      </c>
      <c r="D20" s="968">
        <v>0</v>
      </c>
      <c r="E20" s="968">
        <v>0</v>
      </c>
      <c r="F20" s="968">
        <v>0</v>
      </c>
      <c r="G20" s="968">
        <v>0</v>
      </c>
      <c r="H20" s="968">
        <v>0</v>
      </c>
      <c r="I20" s="968">
        <v>0</v>
      </c>
      <c r="J20" s="968">
        <v>0</v>
      </c>
      <c r="K20" s="1009">
        <v>0</v>
      </c>
      <c r="L20" s="1009">
        <v>0</v>
      </c>
    </row>
    <row r="21" spans="1:12">
      <c r="A21" s="185" t="s">
        <v>500</v>
      </c>
      <c r="B21" s="968">
        <v>31266064.749999996</v>
      </c>
      <c r="C21" s="968">
        <v>38992566.710000001</v>
      </c>
      <c r="D21" s="968">
        <v>55325708.07</v>
      </c>
      <c r="E21" s="968">
        <v>52575681.620000005</v>
      </c>
      <c r="F21" s="968">
        <v>37676433.800000004</v>
      </c>
      <c r="G21" s="968">
        <v>45462226.510000005</v>
      </c>
      <c r="H21" s="968">
        <v>46569772.979999989</v>
      </c>
      <c r="I21" s="968">
        <v>47246135.43</v>
      </c>
      <c r="J21" s="968">
        <v>64322448.840000011</v>
      </c>
      <c r="K21" s="1009">
        <v>125248862.15000001</v>
      </c>
      <c r="L21" s="1009">
        <v>219361452.88</v>
      </c>
    </row>
    <row r="22" spans="1:12">
      <c r="A22" s="185" t="s">
        <v>501</v>
      </c>
      <c r="B22" s="968">
        <v>147783484.64999998</v>
      </c>
      <c r="C22" s="968">
        <v>176976731.82000002</v>
      </c>
      <c r="D22" s="968">
        <v>120207255.52000001</v>
      </c>
      <c r="E22" s="968">
        <v>30384763.66</v>
      </c>
      <c r="F22" s="968">
        <v>36138090.240000002</v>
      </c>
      <c r="G22" s="968">
        <v>19463473.84</v>
      </c>
      <c r="H22" s="968">
        <v>42734278.730000004</v>
      </c>
      <c r="I22" s="968">
        <v>69592169.030000001</v>
      </c>
      <c r="J22" s="968">
        <v>84116609.140000001</v>
      </c>
      <c r="K22" s="1009">
        <v>108166127.91</v>
      </c>
      <c r="L22" s="1009">
        <v>121302842.53999999</v>
      </c>
    </row>
    <row r="23" spans="1:12">
      <c r="A23" s="185" t="s">
        <v>502</v>
      </c>
      <c r="B23" s="968">
        <v>0</v>
      </c>
      <c r="C23" s="968">
        <v>0</v>
      </c>
      <c r="D23" s="968">
        <v>0</v>
      </c>
      <c r="E23" s="968">
        <v>0</v>
      </c>
      <c r="F23" s="968">
        <v>0</v>
      </c>
      <c r="G23" s="968">
        <v>908377.59999999986</v>
      </c>
      <c r="H23" s="968">
        <v>2630459.7799999998</v>
      </c>
      <c r="I23" s="968">
        <v>4455705.540000001</v>
      </c>
      <c r="J23" s="968">
        <v>3443024</v>
      </c>
      <c r="K23" s="1009">
        <v>0</v>
      </c>
      <c r="L23" s="1009">
        <v>0</v>
      </c>
    </row>
    <row r="24" spans="1:12">
      <c r="A24" s="185" t="s">
        <v>503</v>
      </c>
      <c r="B24" s="968">
        <v>88059.859999999986</v>
      </c>
      <c r="C24" s="968">
        <v>133682.20000000001</v>
      </c>
      <c r="D24" s="968">
        <v>89294.54</v>
      </c>
      <c r="E24" s="968">
        <v>283955.39</v>
      </c>
      <c r="F24" s="968">
        <v>179942.14</v>
      </c>
      <c r="G24" s="968">
        <v>0</v>
      </c>
      <c r="H24" s="968">
        <v>945</v>
      </c>
      <c r="I24" s="968">
        <v>10605.539999999999</v>
      </c>
      <c r="J24" s="968">
        <v>30376.080000000002</v>
      </c>
      <c r="K24" s="1009">
        <v>17339.09</v>
      </c>
      <c r="L24" s="1009">
        <v>6616.38</v>
      </c>
    </row>
    <row r="25" spans="1:12">
      <c r="A25" s="185" t="s">
        <v>504</v>
      </c>
      <c r="B25" s="968">
        <v>88059.86</v>
      </c>
      <c r="C25" s="968">
        <v>417373.85000000003</v>
      </c>
      <c r="D25" s="968">
        <v>33232.57</v>
      </c>
      <c r="E25" s="968">
        <v>0</v>
      </c>
      <c r="F25" s="968">
        <v>89971.07</v>
      </c>
      <c r="G25" s="968">
        <v>0</v>
      </c>
      <c r="H25" s="968">
        <v>0</v>
      </c>
      <c r="I25" s="968">
        <v>2092207.6400000001</v>
      </c>
      <c r="J25" s="968">
        <v>1198515.1199999999</v>
      </c>
      <c r="K25" s="1009">
        <v>454303.35</v>
      </c>
      <c r="L25" s="1009">
        <v>108.73</v>
      </c>
    </row>
    <row r="26" spans="1:12">
      <c r="A26" s="185" t="s">
        <v>505</v>
      </c>
      <c r="B26" s="968">
        <v>88059.86</v>
      </c>
      <c r="C26" s="968">
        <v>133682.20000000001</v>
      </c>
      <c r="D26" s="968">
        <v>33232.57</v>
      </c>
      <c r="E26" s="968">
        <v>0</v>
      </c>
      <c r="F26" s="968">
        <v>89971.07</v>
      </c>
      <c r="G26" s="968">
        <v>0</v>
      </c>
      <c r="H26" s="968">
        <v>0</v>
      </c>
      <c r="I26" s="968">
        <v>937.11999999999989</v>
      </c>
      <c r="J26" s="968">
        <v>409691.5</v>
      </c>
      <c r="K26" s="1009">
        <v>0</v>
      </c>
      <c r="L26" s="1009">
        <v>108.73</v>
      </c>
    </row>
    <row r="27" spans="1:12">
      <c r="A27" s="184" t="s">
        <v>276</v>
      </c>
      <c r="B27" s="966">
        <v>91871745.270000011</v>
      </c>
      <c r="C27" s="966">
        <v>91473237</v>
      </c>
      <c r="D27" s="966">
        <v>77024611.480000004</v>
      </c>
      <c r="E27" s="966">
        <v>97693192.25</v>
      </c>
      <c r="F27" s="966">
        <v>124331513.69000001</v>
      </c>
      <c r="G27" s="966">
        <v>158425496.39000002</v>
      </c>
      <c r="H27" s="966">
        <v>129133265.79000001</v>
      </c>
      <c r="I27" s="966">
        <v>127305960.00999999</v>
      </c>
      <c r="J27" s="966">
        <v>334862903.02999997</v>
      </c>
      <c r="K27" s="1008">
        <v>336209939.28999996</v>
      </c>
      <c r="L27" s="1008">
        <v>488618766.34000003</v>
      </c>
    </row>
    <row r="28" spans="1:12">
      <c r="A28" s="185" t="s">
        <v>506</v>
      </c>
      <c r="B28" s="968">
        <v>88059.859999999986</v>
      </c>
      <c r="C28" s="968">
        <v>5983042.0999999996</v>
      </c>
      <c r="D28" s="968">
        <v>7289503.2500000009</v>
      </c>
      <c r="E28" s="968">
        <v>19397036.82</v>
      </c>
      <c r="F28" s="968">
        <v>55381632.520000003</v>
      </c>
      <c r="G28" s="968">
        <v>91968707.410000011</v>
      </c>
      <c r="H28" s="968">
        <v>41027380.629999995</v>
      </c>
      <c r="I28" s="968">
        <v>54863407.690000005</v>
      </c>
      <c r="J28" s="968">
        <v>141810598.16999999</v>
      </c>
      <c r="K28" s="1009">
        <v>66335358.189999998</v>
      </c>
      <c r="L28" s="1009">
        <v>196014995.90000001</v>
      </c>
    </row>
    <row r="29" spans="1:12">
      <c r="A29" s="185" t="s">
        <v>507</v>
      </c>
      <c r="B29" s="968">
        <v>217264.88999999998</v>
      </c>
      <c r="C29" s="968">
        <v>300637.10000000003</v>
      </c>
      <c r="D29" s="968">
        <v>90128.359999999986</v>
      </c>
      <c r="E29" s="968">
        <v>3289199.75</v>
      </c>
      <c r="F29" s="968">
        <v>2728197.91</v>
      </c>
      <c r="G29" s="968">
        <v>1639689.3299999998</v>
      </c>
      <c r="H29" s="968">
        <v>1049272.3199999998</v>
      </c>
      <c r="I29" s="968">
        <v>1463093.28</v>
      </c>
      <c r="J29" s="968">
        <v>14005201.310000001</v>
      </c>
      <c r="K29" s="1009">
        <v>77432035.439999998</v>
      </c>
      <c r="L29" s="1009">
        <v>101806809.22</v>
      </c>
    </row>
    <row r="30" spans="1:12">
      <c r="A30" s="185" t="s">
        <v>508</v>
      </c>
      <c r="B30" s="968">
        <v>77418246.460000008</v>
      </c>
      <c r="C30" s="968">
        <v>71462656.629999995</v>
      </c>
      <c r="D30" s="968">
        <v>56788099.519999996</v>
      </c>
      <c r="E30" s="968">
        <v>36224854.609999999</v>
      </c>
      <c r="F30" s="968">
        <v>45977116.110000007</v>
      </c>
      <c r="G30" s="968">
        <v>51725652.79999999</v>
      </c>
      <c r="H30" s="968">
        <v>60097207.489999995</v>
      </c>
      <c r="I30" s="968">
        <v>43338127.619999997</v>
      </c>
      <c r="J30" s="968">
        <v>155251402.67000002</v>
      </c>
      <c r="K30" s="1009">
        <v>165758610.86000001</v>
      </c>
      <c r="L30" s="1009">
        <v>149545660.21999997</v>
      </c>
    </row>
    <row r="31" spans="1:12">
      <c r="A31" s="185" t="s">
        <v>509</v>
      </c>
      <c r="B31" s="968">
        <v>1120885.95</v>
      </c>
      <c r="C31" s="968">
        <v>1023787.1200000001</v>
      </c>
      <c r="D31" s="968">
        <v>1086608.96</v>
      </c>
      <c r="E31" s="968">
        <v>973354.76999999979</v>
      </c>
      <c r="F31" s="968">
        <v>1033136.6599999998</v>
      </c>
      <c r="G31" s="968">
        <v>695868.02</v>
      </c>
      <c r="H31" s="968">
        <v>1410698.2399999998</v>
      </c>
      <c r="I31" s="968">
        <v>1024346.3199999998</v>
      </c>
      <c r="J31" s="968">
        <v>643734.93999999994</v>
      </c>
      <c r="K31" s="1009">
        <v>717309.35</v>
      </c>
      <c r="L31" s="1009">
        <v>1137671.05</v>
      </c>
    </row>
    <row r="32" spans="1:12">
      <c r="A32" s="185" t="s">
        <v>510</v>
      </c>
      <c r="B32" s="968">
        <v>4134364.75</v>
      </c>
      <c r="C32" s="968">
        <v>3693375</v>
      </c>
      <c r="D32" s="968">
        <v>4497344</v>
      </c>
      <c r="E32" s="968">
        <v>4263228.0600000005</v>
      </c>
      <c r="F32" s="968">
        <v>5133754</v>
      </c>
      <c r="G32" s="968">
        <v>3287028</v>
      </c>
      <c r="H32" s="968">
        <v>5532545.2000000011</v>
      </c>
      <c r="I32" s="968">
        <v>8718808.4000000004</v>
      </c>
      <c r="J32" s="968">
        <v>9403984</v>
      </c>
      <c r="K32" s="1009">
        <v>6634348</v>
      </c>
      <c r="L32" s="1009">
        <v>6419594</v>
      </c>
    </row>
    <row r="33" spans="1:12">
      <c r="A33" s="185" t="s">
        <v>511</v>
      </c>
      <c r="B33" s="968">
        <v>4084767.11</v>
      </c>
      <c r="C33" s="968">
        <v>3636755.78</v>
      </c>
      <c r="D33" s="968">
        <v>1203871.03</v>
      </c>
      <c r="E33" s="968">
        <v>28822224.190000001</v>
      </c>
      <c r="F33" s="968">
        <v>7355405.1799999997</v>
      </c>
      <c r="G33" s="968">
        <v>5119418.3400000008</v>
      </c>
      <c r="H33" s="968">
        <v>8881206.2100000028</v>
      </c>
      <c r="I33" s="968">
        <v>9579499.5999999996</v>
      </c>
      <c r="J33" s="968">
        <v>3014041.42</v>
      </c>
      <c r="K33" s="1009">
        <v>6447440.2199999997</v>
      </c>
      <c r="L33" s="1009">
        <v>17737383.709999997</v>
      </c>
    </row>
    <row r="34" spans="1:12">
      <c r="A34" s="185" t="s">
        <v>512</v>
      </c>
      <c r="B34" s="968">
        <v>1722373.0299999998</v>
      </c>
      <c r="C34" s="968">
        <v>2016563.3299999996</v>
      </c>
      <c r="D34" s="968">
        <v>2418112.77</v>
      </c>
      <c r="E34" s="968">
        <v>1080140.55</v>
      </c>
      <c r="F34" s="968">
        <v>1708734.8800000004</v>
      </c>
      <c r="G34" s="968">
        <v>823815.27</v>
      </c>
      <c r="H34" s="968">
        <v>3034717.36</v>
      </c>
      <c r="I34" s="968">
        <v>2658297.2199999997</v>
      </c>
      <c r="J34" s="968">
        <v>0</v>
      </c>
      <c r="K34" s="1009">
        <v>0</v>
      </c>
      <c r="L34" s="1009">
        <v>0</v>
      </c>
    </row>
    <row r="35" spans="1:12">
      <c r="A35" s="185" t="s">
        <v>513</v>
      </c>
      <c r="B35" s="968">
        <v>3085783.2199999997</v>
      </c>
      <c r="C35" s="968">
        <v>3356419.9399999995</v>
      </c>
      <c r="D35" s="968">
        <v>3650943.59</v>
      </c>
      <c r="E35" s="968">
        <v>3643153.5</v>
      </c>
      <c r="F35" s="968">
        <v>5013536.4299999988</v>
      </c>
      <c r="G35" s="968">
        <v>3165317.2199999997</v>
      </c>
      <c r="H35" s="968">
        <v>8100238.3399999999</v>
      </c>
      <c r="I35" s="968">
        <v>5660379.8799999999</v>
      </c>
      <c r="J35" s="968">
        <v>10733940.520000001</v>
      </c>
      <c r="K35" s="1009">
        <v>12884837.23</v>
      </c>
      <c r="L35" s="1009">
        <v>15956652.24</v>
      </c>
    </row>
    <row r="36" spans="1:12">
      <c r="A36" s="184" t="s">
        <v>274</v>
      </c>
      <c r="B36" s="966">
        <v>15315008.660000004</v>
      </c>
      <c r="C36" s="966">
        <v>3833821.5100000007</v>
      </c>
      <c r="D36" s="966">
        <v>11967959.789999999</v>
      </c>
      <c r="E36" s="966">
        <v>9569347.9999999981</v>
      </c>
      <c r="F36" s="966">
        <v>12144817.100000001</v>
      </c>
      <c r="G36" s="966">
        <v>15435168.769999998</v>
      </c>
      <c r="H36" s="966">
        <v>9068701.879999999</v>
      </c>
      <c r="I36" s="966">
        <v>9291825.0700000003</v>
      </c>
      <c r="J36" s="966">
        <v>11806806.890000001</v>
      </c>
      <c r="K36" s="1008">
        <v>18866585.560000002</v>
      </c>
      <c r="L36" s="1008">
        <v>31457605.060000002</v>
      </c>
    </row>
    <row r="37" spans="1:12">
      <c r="A37" s="184" t="s">
        <v>180</v>
      </c>
      <c r="B37" s="966">
        <v>99375576.030000001</v>
      </c>
      <c r="C37" s="966">
        <v>106375172.13000001</v>
      </c>
      <c r="D37" s="966">
        <v>123598436.83</v>
      </c>
      <c r="E37" s="966">
        <v>138977588.43000001</v>
      </c>
      <c r="F37" s="966">
        <v>201069159.95000002</v>
      </c>
      <c r="G37" s="966">
        <v>120034499.40000002</v>
      </c>
      <c r="H37" s="966">
        <v>311115809.68000001</v>
      </c>
      <c r="I37" s="966">
        <v>268114572.08999997</v>
      </c>
      <c r="J37" s="966">
        <v>287180392.18000001</v>
      </c>
      <c r="K37" s="1007">
        <v>428177140.95000005</v>
      </c>
      <c r="L37" s="1007">
        <v>475921824.75000006</v>
      </c>
    </row>
    <row r="38" spans="1:12">
      <c r="A38" s="185" t="s">
        <v>514</v>
      </c>
      <c r="B38" s="968">
        <v>26399746.300000001</v>
      </c>
      <c r="C38" s="968">
        <v>23907419.219999999</v>
      </c>
      <c r="D38" s="968">
        <v>32228865.439999998</v>
      </c>
      <c r="E38" s="968">
        <v>33668119.780000001</v>
      </c>
      <c r="F38" s="968">
        <v>63175236.979999997</v>
      </c>
      <c r="G38" s="968">
        <v>25146281.700000003</v>
      </c>
      <c r="H38" s="968">
        <v>131695488.11000001</v>
      </c>
      <c r="I38" s="968">
        <v>97185832.820000008</v>
      </c>
      <c r="J38" s="968">
        <v>100093630.68000001</v>
      </c>
      <c r="K38" s="1009">
        <v>123590330.66999999</v>
      </c>
      <c r="L38" s="1009">
        <v>168264095.59999999</v>
      </c>
    </row>
    <row r="39" spans="1:12">
      <c r="A39" s="185" t="s">
        <v>515</v>
      </c>
      <c r="B39" s="968">
        <v>14548934.869999999</v>
      </c>
      <c r="C39" s="968">
        <v>16368806.300000003</v>
      </c>
      <c r="D39" s="968">
        <v>17367590.160000004</v>
      </c>
      <c r="E39" s="968">
        <v>18873718.629999999</v>
      </c>
      <c r="F39" s="968">
        <v>23143153.84</v>
      </c>
      <c r="G39" s="968">
        <v>14230700.970000001</v>
      </c>
      <c r="H39" s="968">
        <v>32532043.149999999</v>
      </c>
      <c r="I39" s="968">
        <v>23932198.260000002</v>
      </c>
      <c r="J39" s="968">
        <v>34644019.840000004</v>
      </c>
      <c r="K39" s="1009">
        <v>170631474.22999999</v>
      </c>
      <c r="L39" s="1009">
        <v>169980673.74000004</v>
      </c>
    </row>
    <row r="40" spans="1:12">
      <c r="A40" s="185" t="s">
        <v>516</v>
      </c>
      <c r="B40" s="968">
        <v>8293560.3299999991</v>
      </c>
      <c r="C40" s="968">
        <v>7418401.0199999996</v>
      </c>
      <c r="D40" s="968">
        <v>7010137.2400000002</v>
      </c>
      <c r="E40" s="968">
        <v>8024073.0699999994</v>
      </c>
      <c r="F40" s="968">
        <v>9661418.2100000009</v>
      </c>
      <c r="G40" s="968">
        <v>7858049.2799999993</v>
      </c>
      <c r="H40" s="968">
        <v>12781782.68</v>
      </c>
      <c r="I40" s="968">
        <v>23386939.080000002</v>
      </c>
      <c r="J40" s="968">
        <v>20695941.129999995</v>
      </c>
      <c r="K40" s="1009">
        <v>15496156.370000001</v>
      </c>
      <c r="L40" s="1009">
        <v>17022921.690000001</v>
      </c>
    </row>
    <row r="41" spans="1:12">
      <c r="A41" s="185" t="s">
        <v>517</v>
      </c>
      <c r="B41" s="968">
        <v>957553.25000000012</v>
      </c>
      <c r="C41" s="968">
        <v>3540936.74</v>
      </c>
      <c r="D41" s="968">
        <v>3075588.8499999996</v>
      </c>
      <c r="E41" s="968">
        <v>704423.33000000007</v>
      </c>
      <c r="F41" s="968">
        <v>1078639.8599999999</v>
      </c>
      <c r="G41" s="968">
        <v>2413623.06</v>
      </c>
      <c r="H41" s="968">
        <v>11674275.969999999</v>
      </c>
      <c r="I41" s="968">
        <v>2982396.83</v>
      </c>
      <c r="J41" s="968">
        <v>9699241.1600000001</v>
      </c>
      <c r="K41" s="1009">
        <v>3473652.3799999994</v>
      </c>
      <c r="L41" s="1009">
        <v>4520854.0500000007</v>
      </c>
    </row>
    <row r="42" spans="1:12">
      <c r="A42" s="185" t="s">
        <v>518</v>
      </c>
      <c r="B42" s="968">
        <v>0</v>
      </c>
      <c r="C42" s="968">
        <v>0</v>
      </c>
      <c r="D42" s="968">
        <v>0</v>
      </c>
      <c r="E42" s="968">
        <v>0</v>
      </c>
      <c r="F42" s="968">
        <v>0</v>
      </c>
      <c r="G42" s="968">
        <v>0</v>
      </c>
      <c r="H42" s="968">
        <v>0</v>
      </c>
      <c r="I42" s="968">
        <v>0</v>
      </c>
      <c r="J42" s="968">
        <v>0</v>
      </c>
      <c r="K42" s="1009">
        <v>0</v>
      </c>
      <c r="L42" s="1009">
        <v>0</v>
      </c>
    </row>
    <row r="43" spans="1:12">
      <c r="A43" s="185" t="s">
        <v>519</v>
      </c>
      <c r="B43" s="968">
        <v>40431980.200000003</v>
      </c>
      <c r="C43" s="968">
        <v>44015000.479999997</v>
      </c>
      <c r="D43" s="968">
        <v>52349791.039999999</v>
      </c>
      <c r="E43" s="968">
        <v>66430856.569999993</v>
      </c>
      <c r="F43" s="968">
        <v>89262010.020000011</v>
      </c>
      <c r="G43" s="968">
        <v>65214923.630000003</v>
      </c>
      <c r="H43" s="968">
        <v>112187149.34999999</v>
      </c>
      <c r="I43" s="968">
        <v>104241267.77000001</v>
      </c>
      <c r="J43" s="968">
        <v>102966966.33999999</v>
      </c>
      <c r="K43" s="1009">
        <v>96477400.320000008</v>
      </c>
      <c r="L43" s="1009">
        <v>91387111.63000001</v>
      </c>
    </row>
    <row r="44" spans="1:12">
      <c r="A44" s="185" t="s">
        <v>520</v>
      </c>
      <c r="B44" s="968">
        <v>2556430</v>
      </c>
      <c r="C44" s="968">
        <v>190000</v>
      </c>
      <c r="D44" s="968">
        <v>1437250</v>
      </c>
      <c r="E44" s="968">
        <v>175500</v>
      </c>
      <c r="F44" s="968">
        <v>902400</v>
      </c>
      <c r="G44" s="968">
        <v>176000</v>
      </c>
      <c r="H44" s="968">
        <v>693930</v>
      </c>
      <c r="I44" s="968">
        <v>899534</v>
      </c>
      <c r="J44" s="968">
        <v>472937.38</v>
      </c>
      <c r="K44" s="1009">
        <v>767300</v>
      </c>
      <c r="L44" s="1009">
        <v>1722741.27</v>
      </c>
    </row>
    <row r="45" spans="1:12">
      <c r="A45" s="185" t="s">
        <v>521</v>
      </c>
      <c r="B45" s="968">
        <v>0</v>
      </c>
      <c r="C45" s="968">
        <v>0</v>
      </c>
      <c r="D45" s="968">
        <v>0</v>
      </c>
      <c r="E45" s="968">
        <v>0</v>
      </c>
      <c r="F45" s="968">
        <v>0</v>
      </c>
      <c r="G45" s="968">
        <v>0</v>
      </c>
      <c r="H45" s="968">
        <v>0</v>
      </c>
      <c r="I45" s="968">
        <v>0</v>
      </c>
      <c r="J45" s="968">
        <v>0</v>
      </c>
      <c r="K45" s="1009">
        <v>0</v>
      </c>
      <c r="L45" s="1009">
        <v>0</v>
      </c>
    </row>
    <row r="46" spans="1:12">
      <c r="A46" s="185" t="s">
        <v>522</v>
      </c>
      <c r="B46" s="968">
        <v>6187371.0800000001</v>
      </c>
      <c r="C46" s="968">
        <v>10934608.370000003</v>
      </c>
      <c r="D46" s="968">
        <v>10129214.099999998</v>
      </c>
      <c r="E46" s="968">
        <v>11100897.050000001</v>
      </c>
      <c r="F46" s="968">
        <v>13846301.040000001</v>
      </c>
      <c r="G46" s="968">
        <v>4994920.76</v>
      </c>
      <c r="H46" s="968">
        <v>9551140.4199999943</v>
      </c>
      <c r="I46" s="968">
        <v>15486403.330000002</v>
      </c>
      <c r="J46" s="968">
        <v>18607655.649999999</v>
      </c>
      <c r="K46" s="1009">
        <v>17740826.98</v>
      </c>
      <c r="L46" s="1009">
        <v>23023426.77</v>
      </c>
    </row>
    <row r="47" spans="1:12">
      <c r="A47" s="184" t="s">
        <v>288</v>
      </c>
      <c r="B47" s="966">
        <v>562975293.25</v>
      </c>
      <c r="C47" s="966">
        <v>789349912.61999989</v>
      </c>
      <c r="D47" s="966">
        <v>817836535.05999994</v>
      </c>
      <c r="E47" s="966">
        <v>833771591.95999992</v>
      </c>
      <c r="F47" s="966">
        <v>932886879.78999996</v>
      </c>
      <c r="G47" s="966">
        <v>766166440.36000001</v>
      </c>
      <c r="H47" s="966">
        <v>967172931.60000002</v>
      </c>
      <c r="I47" s="966">
        <v>910552470.69000006</v>
      </c>
      <c r="J47" s="966">
        <v>791969941.18000007</v>
      </c>
      <c r="K47" s="1007">
        <v>856085976.22000003</v>
      </c>
      <c r="L47" s="1007">
        <v>1029439145.5099999</v>
      </c>
    </row>
    <row r="48" spans="1:12">
      <c r="A48" s="184" t="s">
        <v>289</v>
      </c>
      <c r="B48" s="966">
        <v>249611826.96999997</v>
      </c>
      <c r="C48" s="966">
        <v>230228409.48999998</v>
      </c>
      <c r="D48" s="966">
        <v>311110494.91999996</v>
      </c>
      <c r="E48" s="966">
        <v>345790992.98999995</v>
      </c>
      <c r="F48" s="966">
        <v>519003107.6400001</v>
      </c>
      <c r="G48" s="966">
        <v>458758589.68000001</v>
      </c>
      <c r="H48" s="966">
        <v>572682262.30000007</v>
      </c>
      <c r="I48" s="966">
        <v>605131046.54000008</v>
      </c>
      <c r="J48" s="966">
        <v>745210552.13999999</v>
      </c>
      <c r="K48" s="1008">
        <v>769520738.4000001</v>
      </c>
      <c r="L48" s="1008">
        <v>907727872.91000009</v>
      </c>
    </row>
    <row r="49" spans="1:16">
      <c r="A49" s="185" t="s">
        <v>523</v>
      </c>
      <c r="B49" s="968">
        <v>249611826.96999997</v>
      </c>
      <c r="C49" s="968">
        <v>230228409.48999998</v>
      </c>
      <c r="D49" s="968">
        <v>311110494.91999996</v>
      </c>
      <c r="E49" s="968">
        <v>345790992.98999995</v>
      </c>
      <c r="F49" s="968">
        <v>519003107.6400001</v>
      </c>
      <c r="G49" s="968">
        <v>458758589.68000001</v>
      </c>
      <c r="H49" s="968">
        <v>572682262.30000007</v>
      </c>
      <c r="I49" s="968">
        <v>605131046.54000008</v>
      </c>
      <c r="J49" s="968">
        <v>745210552.13999999</v>
      </c>
      <c r="K49" s="1009">
        <v>769520738.4000001</v>
      </c>
      <c r="L49" s="1009">
        <v>907727872.91000009</v>
      </c>
    </row>
    <row r="50" spans="1:16">
      <c r="A50" s="184" t="s">
        <v>279</v>
      </c>
      <c r="B50" s="966">
        <v>9289591.3699999992</v>
      </c>
      <c r="C50" s="966">
        <v>8874705.4399999995</v>
      </c>
      <c r="D50" s="966">
        <v>8773636.9800000004</v>
      </c>
      <c r="E50" s="966">
        <v>10145685.07</v>
      </c>
      <c r="F50" s="966">
        <v>10989243.700000001</v>
      </c>
      <c r="G50" s="966">
        <v>11500392</v>
      </c>
      <c r="H50" s="966">
        <v>11255436.68</v>
      </c>
      <c r="I50" s="966">
        <v>11539097.840000002</v>
      </c>
      <c r="J50" s="966">
        <v>11010370.699999997</v>
      </c>
      <c r="K50" s="1008">
        <v>10565878.359999999</v>
      </c>
      <c r="L50" s="1008">
        <v>9753930.4499999974</v>
      </c>
    </row>
    <row r="51" spans="1:16">
      <c r="A51" s="185" t="s">
        <v>524</v>
      </c>
      <c r="B51" s="968">
        <v>0</v>
      </c>
      <c r="C51" s="968">
        <v>0</v>
      </c>
      <c r="D51" s="968">
        <v>0</v>
      </c>
      <c r="E51" s="968">
        <v>0</v>
      </c>
      <c r="F51" s="968">
        <v>0</v>
      </c>
      <c r="G51" s="968">
        <v>0</v>
      </c>
      <c r="H51" s="968">
        <v>0</v>
      </c>
      <c r="I51" s="968">
        <v>0</v>
      </c>
      <c r="J51" s="968">
        <v>0</v>
      </c>
      <c r="K51" s="1009">
        <v>0</v>
      </c>
      <c r="L51" s="1009">
        <v>0</v>
      </c>
    </row>
    <row r="52" spans="1:16">
      <c r="A52" s="185" t="s">
        <v>525</v>
      </c>
      <c r="B52" s="968">
        <v>0</v>
      </c>
      <c r="C52" s="968">
        <v>0</v>
      </c>
      <c r="D52" s="968">
        <v>0</v>
      </c>
      <c r="E52" s="968">
        <v>0</v>
      </c>
      <c r="F52" s="968">
        <v>0</v>
      </c>
      <c r="G52" s="968">
        <v>0</v>
      </c>
      <c r="H52" s="968">
        <v>0</v>
      </c>
      <c r="I52" s="968">
        <v>0</v>
      </c>
      <c r="J52" s="968">
        <v>0</v>
      </c>
      <c r="K52" s="1009">
        <v>0</v>
      </c>
      <c r="L52" s="1009">
        <v>0</v>
      </c>
    </row>
    <row r="53" spans="1:16">
      <c r="A53" s="185" t="s">
        <v>526</v>
      </c>
      <c r="B53" s="968">
        <v>0</v>
      </c>
      <c r="C53" s="968">
        <v>0</v>
      </c>
      <c r="D53" s="968">
        <v>0</v>
      </c>
      <c r="E53" s="968">
        <v>0</v>
      </c>
      <c r="F53" s="968">
        <v>0</v>
      </c>
      <c r="G53" s="968">
        <v>0</v>
      </c>
      <c r="H53" s="968">
        <v>0</v>
      </c>
      <c r="I53" s="968">
        <v>0</v>
      </c>
      <c r="J53" s="968">
        <v>0</v>
      </c>
      <c r="K53" s="1009">
        <v>0</v>
      </c>
      <c r="L53" s="1009">
        <v>0</v>
      </c>
    </row>
    <row r="54" spans="1:16">
      <c r="A54" s="185" t="s">
        <v>527</v>
      </c>
      <c r="B54" s="968">
        <v>0</v>
      </c>
      <c r="C54" s="968">
        <v>0</v>
      </c>
      <c r="D54" s="968">
        <v>0</v>
      </c>
      <c r="E54" s="968">
        <v>0</v>
      </c>
      <c r="F54" s="968">
        <v>0</v>
      </c>
      <c r="G54" s="968">
        <v>0</v>
      </c>
      <c r="H54" s="968">
        <v>0</v>
      </c>
      <c r="I54" s="968">
        <v>0</v>
      </c>
      <c r="J54" s="968">
        <v>0</v>
      </c>
      <c r="K54" s="1009">
        <v>0</v>
      </c>
      <c r="L54" s="1009">
        <v>0</v>
      </c>
    </row>
    <row r="55" spans="1:16">
      <c r="A55" s="185" t="s">
        <v>528</v>
      </c>
      <c r="B55" s="968">
        <v>0</v>
      </c>
      <c r="C55" s="968">
        <v>0</v>
      </c>
      <c r="D55" s="968">
        <v>0</v>
      </c>
      <c r="E55" s="968">
        <v>0</v>
      </c>
      <c r="F55" s="968">
        <v>0</v>
      </c>
      <c r="G55" s="968">
        <v>0</v>
      </c>
      <c r="H55" s="968">
        <v>0</v>
      </c>
      <c r="I55" s="968">
        <v>0</v>
      </c>
      <c r="J55" s="968">
        <v>0</v>
      </c>
      <c r="K55" s="1009">
        <v>0</v>
      </c>
      <c r="L55" s="1009">
        <v>0</v>
      </c>
    </row>
    <row r="56" spans="1:16">
      <c r="A56" s="185" t="s">
        <v>529</v>
      </c>
      <c r="B56" s="968">
        <v>9289591.3699999992</v>
      </c>
      <c r="C56" s="968">
        <v>8874705.4399999995</v>
      </c>
      <c r="D56" s="968">
        <v>8773636.9800000004</v>
      </c>
      <c r="E56" s="968">
        <v>10145685.07</v>
      </c>
      <c r="F56" s="968">
        <v>10989243.700000001</v>
      </c>
      <c r="G56" s="968">
        <v>11500392</v>
      </c>
      <c r="H56" s="968">
        <v>11255436.68</v>
      </c>
      <c r="I56" s="968">
        <v>11539097.840000002</v>
      </c>
      <c r="J56" s="968">
        <v>11010370.699999997</v>
      </c>
      <c r="K56" s="1009">
        <v>10565878.359999999</v>
      </c>
      <c r="L56" s="1009">
        <v>9753930.4499999974</v>
      </c>
    </row>
    <row r="57" spans="1:16">
      <c r="A57" s="185" t="s">
        <v>530</v>
      </c>
      <c r="B57" s="968">
        <v>0</v>
      </c>
      <c r="C57" s="968">
        <v>0</v>
      </c>
      <c r="D57" s="968">
        <v>0</v>
      </c>
      <c r="E57" s="968">
        <v>0</v>
      </c>
      <c r="F57" s="968">
        <v>0</v>
      </c>
      <c r="G57" s="968">
        <v>0</v>
      </c>
      <c r="H57" s="968">
        <v>0</v>
      </c>
      <c r="I57" s="968">
        <v>0</v>
      </c>
      <c r="J57" s="968">
        <v>0</v>
      </c>
      <c r="K57" s="1009">
        <v>0</v>
      </c>
      <c r="L57" s="1009">
        <v>0</v>
      </c>
    </row>
    <row r="58" spans="1:16">
      <c r="A58" s="185" t="s">
        <v>513</v>
      </c>
      <c r="B58" s="968">
        <v>0</v>
      </c>
      <c r="C58" s="968">
        <v>0</v>
      </c>
      <c r="D58" s="968">
        <v>0</v>
      </c>
      <c r="E58" s="968">
        <v>0</v>
      </c>
      <c r="F58" s="968">
        <v>0</v>
      </c>
      <c r="G58" s="968">
        <v>0</v>
      </c>
      <c r="H58" s="968">
        <v>0</v>
      </c>
      <c r="I58" s="968">
        <v>0</v>
      </c>
      <c r="J58" s="968">
        <v>0</v>
      </c>
      <c r="K58" s="1009">
        <v>0</v>
      </c>
      <c r="L58" s="1009">
        <v>0</v>
      </c>
    </row>
    <row r="59" spans="1:16" ht="12" customHeight="1">
      <c r="A59" s="184" t="s">
        <v>4</v>
      </c>
      <c r="B59" s="966">
        <v>300166315.07999998</v>
      </c>
      <c r="C59" s="966">
        <v>545022321.01999998</v>
      </c>
      <c r="D59" s="966">
        <v>491918417.89999998</v>
      </c>
      <c r="E59" s="966">
        <v>471094072.24000001</v>
      </c>
      <c r="F59" s="966">
        <v>392159120.21999991</v>
      </c>
      <c r="G59" s="966">
        <v>290956065.61000001</v>
      </c>
      <c r="H59" s="966">
        <v>377007992.38999999</v>
      </c>
      <c r="I59" s="966">
        <v>286292057.24000001</v>
      </c>
      <c r="J59" s="966">
        <v>27200523.780000001</v>
      </c>
      <c r="K59" s="1008">
        <v>53582789.710000001</v>
      </c>
      <c r="L59" s="1008">
        <v>87340359.640000001</v>
      </c>
    </row>
    <row r="60" spans="1:16" ht="15" customHeight="1">
      <c r="A60" s="185" t="s">
        <v>531</v>
      </c>
      <c r="B60" s="968">
        <v>279167938.25999999</v>
      </c>
      <c r="C60" s="968">
        <v>507507404.81999993</v>
      </c>
      <c r="D60" s="968">
        <v>451059640.89999998</v>
      </c>
      <c r="E60" s="968">
        <v>431884955.82999998</v>
      </c>
      <c r="F60" s="968">
        <v>360003639.58999991</v>
      </c>
      <c r="G60" s="968">
        <v>266693425.94999999</v>
      </c>
      <c r="H60" s="968">
        <v>348274150.40999997</v>
      </c>
      <c r="I60" s="968">
        <v>261089767.90000004</v>
      </c>
      <c r="J60" s="968">
        <v>15242349.93</v>
      </c>
      <c r="K60" s="1009">
        <v>40315517.760000005</v>
      </c>
      <c r="L60" s="1009">
        <v>72646779.649999991</v>
      </c>
    </row>
    <row r="61" spans="1:16" s="131" customFormat="1" ht="15" customHeight="1">
      <c r="A61" s="185" t="s">
        <v>532</v>
      </c>
      <c r="B61" s="968">
        <v>15493330</v>
      </c>
      <c r="C61" s="968">
        <v>32478478</v>
      </c>
      <c r="D61" s="968">
        <v>35408760</v>
      </c>
      <c r="E61" s="968">
        <v>33562430</v>
      </c>
      <c r="F61" s="968">
        <v>26428926</v>
      </c>
      <c r="G61" s="968">
        <v>20140652</v>
      </c>
      <c r="H61" s="968">
        <v>22127950</v>
      </c>
      <c r="I61" s="968">
        <v>18322316</v>
      </c>
      <c r="J61" s="968">
        <v>6381000</v>
      </c>
      <c r="K61" s="1009">
        <v>7889750</v>
      </c>
      <c r="L61" s="1009">
        <v>8843700</v>
      </c>
      <c r="N61" s="77"/>
      <c r="P61" s="236"/>
    </row>
    <row r="62" spans="1:16">
      <c r="A62" s="185" t="s">
        <v>546</v>
      </c>
      <c r="B62" s="968">
        <v>0</v>
      </c>
      <c r="C62" s="968">
        <v>0</v>
      </c>
      <c r="D62" s="968">
        <v>0</v>
      </c>
      <c r="E62" s="968">
        <v>0</v>
      </c>
      <c r="F62" s="968">
        <v>0</v>
      </c>
      <c r="G62" s="968">
        <v>0</v>
      </c>
      <c r="H62" s="968">
        <v>0</v>
      </c>
      <c r="I62" s="968">
        <v>0</v>
      </c>
      <c r="J62" s="968">
        <v>0</v>
      </c>
      <c r="K62" s="1009">
        <v>0</v>
      </c>
      <c r="L62" s="1009">
        <v>0</v>
      </c>
    </row>
    <row r="63" spans="1:16">
      <c r="A63" s="185" t="s">
        <v>533</v>
      </c>
      <c r="B63" s="968">
        <v>5505046.8200000003</v>
      </c>
      <c r="C63" s="968">
        <v>5036438.1999999993</v>
      </c>
      <c r="D63" s="968">
        <v>5450017</v>
      </c>
      <c r="E63" s="968">
        <v>5646686.4100000001</v>
      </c>
      <c r="F63" s="968">
        <v>5723148.5899999999</v>
      </c>
      <c r="G63" s="968">
        <v>4121987.66</v>
      </c>
      <c r="H63" s="968">
        <v>6605891.9799999986</v>
      </c>
      <c r="I63" s="968">
        <v>6879973.3400000008</v>
      </c>
      <c r="J63" s="968">
        <v>5577173.8499999996</v>
      </c>
      <c r="K63" s="1009">
        <v>5377481.9499999993</v>
      </c>
      <c r="L63" s="1009">
        <v>5849773.79</v>
      </c>
    </row>
    <row r="64" spans="1:16">
      <c r="A64" s="185" t="s">
        <v>534</v>
      </c>
      <c r="B64" s="968">
        <v>0</v>
      </c>
      <c r="C64" s="968">
        <v>0</v>
      </c>
      <c r="D64" s="968">
        <v>0</v>
      </c>
      <c r="E64" s="968">
        <v>0</v>
      </c>
      <c r="F64" s="968">
        <v>3406.04</v>
      </c>
      <c r="G64" s="968">
        <v>0</v>
      </c>
      <c r="H64" s="968">
        <v>0</v>
      </c>
      <c r="I64" s="968">
        <v>0</v>
      </c>
      <c r="J64" s="968">
        <v>0</v>
      </c>
      <c r="K64" s="1009">
        <v>40</v>
      </c>
      <c r="L64" s="1009">
        <v>106.2</v>
      </c>
    </row>
    <row r="65" spans="1:12">
      <c r="A65" s="184" t="s">
        <v>280</v>
      </c>
      <c r="B65" s="966">
        <v>3907559.830000001</v>
      </c>
      <c r="C65" s="966">
        <v>5224476.6700000009</v>
      </c>
      <c r="D65" s="966">
        <v>6033985.2600000007</v>
      </c>
      <c r="E65" s="966">
        <v>6740841.6599999992</v>
      </c>
      <c r="F65" s="966">
        <v>10735408.229999999</v>
      </c>
      <c r="G65" s="966">
        <v>4951393.07</v>
      </c>
      <c r="H65" s="966">
        <v>6227240.2300000004</v>
      </c>
      <c r="I65" s="966">
        <v>7590269.0700000012</v>
      </c>
      <c r="J65" s="966">
        <v>8548494.5599999987</v>
      </c>
      <c r="K65" s="1009">
        <v>22416569.75</v>
      </c>
      <c r="L65" s="1009">
        <v>24616982.509999998</v>
      </c>
    </row>
    <row r="66" spans="1:12">
      <c r="A66" s="184" t="s">
        <v>281</v>
      </c>
      <c r="B66" s="966">
        <v>0</v>
      </c>
      <c r="C66" s="966">
        <v>0</v>
      </c>
      <c r="D66" s="966">
        <v>0</v>
      </c>
      <c r="E66" s="966">
        <v>0</v>
      </c>
      <c r="F66" s="966">
        <v>0</v>
      </c>
      <c r="G66" s="966">
        <v>0</v>
      </c>
      <c r="H66" s="966">
        <v>0</v>
      </c>
      <c r="I66" s="966">
        <v>0</v>
      </c>
      <c r="J66" s="966">
        <v>0</v>
      </c>
      <c r="K66" s="1007">
        <v>0</v>
      </c>
      <c r="L66" s="1007">
        <v>0</v>
      </c>
    </row>
    <row r="67" spans="1:12">
      <c r="A67" s="185" t="s">
        <v>535</v>
      </c>
      <c r="B67" s="968">
        <v>0</v>
      </c>
      <c r="C67" s="968">
        <v>0</v>
      </c>
      <c r="D67" s="968">
        <v>0</v>
      </c>
      <c r="E67" s="968">
        <v>0</v>
      </c>
      <c r="F67" s="968">
        <v>0</v>
      </c>
      <c r="G67" s="968">
        <v>0</v>
      </c>
      <c r="H67" s="968">
        <v>0</v>
      </c>
      <c r="I67" s="968">
        <v>0</v>
      </c>
      <c r="J67" s="968">
        <v>0</v>
      </c>
      <c r="K67" s="1009">
        <v>0</v>
      </c>
      <c r="L67" s="1009">
        <v>0</v>
      </c>
    </row>
    <row r="68" spans="1:12">
      <c r="A68" s="185" t="s">
        <v>513</v>
      </c>
      <c r="B68" s="968">
        <v>0</v>
      </c>
      <c r="C68" s="968">
        <v>0</v>
      </c>
      <c r="D68" s="968">
        <v>0</v>
      </c>
      <c r="E68" s="968">
        <v>0</v>
      </c>
      <c r="F68" s="968">
        <v>0</v>
      </c>
      <c r="G68" s="968">
        <v>0</v>
      </c>
      <c r="H68" s="968">
        <v>0</v>
      </c>
      <c r="I68" s="968">
        <v>0</v>
      </c>
      <c r="J68" s="968">
        <v>0</v>
      </c>
      <c r="K68" s="1009">
        <v>0</v>
      </c>
      <c r="L68" s="1009">
        <v>0</v>
      </c>
    </row>
    <row r="69" spans="1:12">
      <c r="A69" s="184" t="s">
        <v>282</v>
      </c>
      <c r="B69" s="966">
        <v>17796074.629999999</v>
      </c>
      <c r="C69" s="966">
        <v>36062559.439999998</v>
      </c>
      <c r="D69" s="966">
        <v>30443137.899999999</v>
      </c>
      <c r="E69" s="966">
        <v>33112088.079999998</v>
      </c>
      <c r="F69" s="966">
        <v>28660407.869999997</v>
      </c>
      <c r="G69" s="966">
        <v>16754100.460000001</v>
      </c>
      <c r="H69" s="966">
        <v>25062254.869999997</v>
      </c>
      <c r="I69" s="966">
        <v>20448804.209999993</v>
      </c>
      <c r="J69" s="966">
        <v>1259866.5999999999</v>
      </c>
      <c r="K69" s="1007">
        <v>4818397.4000000004</v>
      </c>
      <c r="L69" s="1007">
        <v>7811459.1499999994</v>
      </c>
    </row>
    <row r="70" spans="1:12">
      <c r="A70" s="185" t="s">
        <v>536</v>
      </c>
      <c r="B70" s="968">
        <v>17796074.629999999</v>
      </c>
      <c r="C70" s="968">
        <v>36062559.439999998</v>
      </c>
      <c r="D70" s="968">
        <v>30443137.899999999</v>
      </c>
      <c r="E70" s="968">
        <v>33112088.079999998</v>
      </c>
      <c r="F70" s="968">
        <v>28660407.869999997</v>
      </c>
      <c r="G70" s="968">
        <v>16754100.460000001</v>
      </c>
      <c r="H70" s="968">
        <v>25062254.869999997</v>
      </c>
      <c r="I70" s="968">
        <v>20448804.209999993</v>
      </c>
      <c r="J70" s="968">
        <v>1259866.5999999999</v>
      </c>
      <c r="K70" s="1009">
        <v>4818397.4000000004</v>
      </c>
      <c r="L70" s="1009">
        <v>7811459.1499999994</v>
      </c>
    </row>
    <row r="71" spans="1:12">
      <c r="A71" s="184" t="s">
        <v>283</v>
      </c>
      <c r="B71" s="966">
        <v>41545</v>
      </c>
      <c r="C71" s="966">
        <v>28350</v>
      </c>
      <c r="D71" s="966">
        <v>66079</v>
      </c>
      <c r="E71" s="966">
        <v>141734</v>
      </c>
      <c r="F71" s="966">
        <v>157987</v>
      </c>
      <c r="G71" s="966">
        <v>68511</v>
      </c>
      <c r="H71" s="966">
        <v>544186</v>
      </c>
      <c r="I71" s="966">
        <v>705712</v>
      </c>
      <c r="J71" s="966">
        <v>587027</v>
      </c>
      <c r="K71" s="1007">
        <v>582814.27</v>
      </c>
      <c r="L71" s="1007">
        <v>563238</v>
      </c>
    </row>
    <row r="72" spans="1:12">
      <c r="A72" s="185" t="s">
        <v>537</v>
      </c>
      <c r="B72" s="968">
        <v>0</v>
      </c>
      <c r="C72" s="968">
        <v>0</v>
      </c>
      <c r="D72" s="968">
        <v>0</v>
      </c>
      <c r="E72" s="968">
        <v>0</v>
      </c>
      <c r="F72" s="968">
        <v>0</v>
      </c>
      <c r="G72" s="968">
        <v>0</v>
      </c>
      <c r="H72" s="968">
        <v>0</v>
      </c>
      <c r="I72" s="968">
        <v>0</v>
      </c>
      <c r="J72" s="968">
        <v>0</v>
      </c>
      <c r="K72" s="1009">
        <v>0</v>
      </c>
      <c r="L72" s="1009">
        <v>0</v>
      </c>
    </row>
    <row r="73" spans="1:12">
      <c r="A73" s="185" t="s">
        <v>538</v>
      </c>
      <c r="B73" s="968">
        <v>0</v>
      </c>
      <c r="C73" s="968">
        <v>0</v>
      </c>
      <c r="D73" s="968">
        <v>0</v>
      </c>
      <c r="E73" s="968">
        <v>0</v>
      </c>
      <c r="F73" s="968">
        <v>0</v>
      </c>
      <c r="G73" s="968">
        <v>0</v>
      </c>
      <c r="H73" s="968">
        <v>0</v>
      </c>
      <c r="I73" s="968">
        <v>0</v>
      </c>
      <c r="J73" s="968">
        <v>0</v>
      </c>
      <c r="K73" s="1009">
        <v>0</v>
      </c>
      <c r="L73" s="1009">
        <v>0</v>
      </c>
    </row>
    <row r="74" spans="1:12">
      <c r="A74" s="185" t="s">
        <v>290</v>
      </c>
      <c r="B74" s="968">
        <v>41545</v>
      </c>
      <c r="C74" s="968">
        <v>28350</v>
      </c>
      <c r="D74" s="968">
        <v>66079</v>
      </c>
      <c r="E74" s="968">
        <v>141734</v>
      </c>
      <c r="F74" s="968">
        <v>157987</v>
      </c>
      <c r="G74" s="968">
        <v>68511</v>
      </c>
      <c r="H74" s="968">
        <v>544186</v>
      </c>
      <c r="I74" s="968">
        <v>705712</v>
      </c>
      <c r="J74" s="968">
        <v>587027</v>
      </c>
      <c r="K74" s="1009">
        <v>582814.27</v>
      </c>
      <c r="L74" s="1009">
        <v>563238</v>
      </c>
    </row>
    <row r="75" spans="1:12">
      <c r="A75" s="185" t="s">
        <v>539</v>
      </c>
      <c r="B75" s="968">
        <v>0</v>
      </c>
      <c r="C75" s="968">
        <v>0</v>
      </c>
      <c r="D75" s="968">
        <v>0</v>
      </c>
      <c r="E75" s="968">
        <v>0</v>
      </c>
      <c r="F75" s="968">
        <v>0</v>
      </c>
      <c r="G75" s="968">
        <v>0</v>
      </c>
      <c r="H75" s="968">
        <v>0</v>
      </c>
      <c r="I75" s="968">
        <v>0</v>
      </c>
      <c r="J75" s="968">
        <v>0</v>
      </c>
      <c r="K75" s="1009">
        <v>0</v>
      </c>
      <c r="L75" s="1009">
        <v>0</v>
      </c>
    </row>
    <row r="76" spans="1:12">
      <c r="A76" s="184" t="s">
        <v>291</v>
      </c>
      <c r="B76" s="966">
        <v>514986.95999999996</v>
      </c>
      <c r="C76" s="966">
        <v>664614.88</v>
      </c>
      <c r="D76" s="966">
        <v>4812983.3</v>
      </c>
      <c r="E76" s="966">
        <v>2700152.9600000004</v>
      </c>
      <c r="F76" s="966">
        <v>1219196.1099999999</v>
      </c>
      <c r="G76" s="966">
        <v>4627113.03</v>
      </c>
      <c r="H76" s="966">
        <v>14105950.780000001</v>
      </c>
      <c r="I76" s="966">
        <v>880979.39000000013</v>
      </c>
      <c r="J76" s="966">
        <v>3175511.47</v>
      </c>
      <c r="K76" s="1007">
        <v>1322269.7299999997</v>
      </c>
      <c r="L76" s="1007">
        <v>2296621.25</v>
      </c>
    </row>
    <row r="77" spans="1:12">
      <c r="A77" s="185" t="s">
        <v>540</v>
      </c>
      <c r="B77" s="968">
        <v>0</v>
      </c>
      <c r="C77" s="968">
        <v>0</v>
      </c>
      <c r="D77" s="968">
        <v>0</v>
      </c>
      <c r="E77" s="968">
        <v>0</v>
      </c>
      <c r="F77" s="968">
        <v>0</v>
      </c>
      <c r="G77" s="968">
        <v>0</v>
      </c>
      <c r="H77" s="968">
        <v>0</v>
      </c>
      <c r="I77" s="968">
        <v>0</v>
      </c>
      <c r="J77" s="968">
        <v>0</v>
      </c>
      <c r="K77" s="1009">
        <v>0</v>
      </c>
      <c r="L77" s="1009">
        <v>0</v>
      </c>
    </row>
    <row r="78" spans="1:12">
      <c r="A78" s="185" t="s">
        <v>420</v>
      </c>
      <c r="B78" s="968">
        <v>381692</v>
      </c>
      <c r="C78" s="968">
        <v>597774.80000000005</v>
      </c>
      <c r="D78" s="968">
        <v>4756688.01</v>
      </c>
      <c r="E78" s="968">
        <v>2565804.12</v>
      </c>
      <c r="F78" s="968">
        <v>1070569.3999999999</v>
      </c>
      <c r="G78" s="968">
        <v>4562170</v>
      </c>
      <c r="H78" s="968">
        <v>14020482.49</v>
      </c>
      <c r="I78" s="968">
        <v>667099.00000000012</v>
      </c>
      <c r="J78" s="968">
        <v>2976993.92</v>
      </c>
      <c r="K78" s="1009">
        <v>1247414.8</v>
      </c>
      <c r="L78" s="1009">
        <v>2082168.4100000001</v>
      </c>
    </row>
    <row r="79" spans="1:12">
      <c r="A79" s="187" t="s">
        <v>541</v>
      </c>
      <c r="B79" s="968">
        <v>2214</v>
      </c>
      <c r="C79" s="968">
        <v>3553.83</v>
      </c>
      <c r="D79" s="968">
        <v>4521.5600000000004</v>
      </c>
      <c r="E79" s="968">
        <v>6850.8900000000012</v>
      </c>
      <c r="F79" s="968">
        <v>9990.8499999999985</v>
      </c>
      <c r="G79" s="968">
        <v>4118.33</v>
      </c>
      <c r="H79" s="968">
        <v>44273.880000000005</v>
      </c>
      <c r="I79" s="968">
        <v>21598.01</v>
      </c>
      <c r="J79" s="968">
        <v>14349.910000000002</v>
      </c>
      <c r="K79" s="1009">
        <v>21653.050000000003</v>
      </c>
      <c r="L79" s="1009">
        <v>23491.170000000002</v>
      </c>
    </row>
    <row r="80" spans="1:12">
      <c r="A80" s="185" t="s">
        <v>542</v>
      </c>
      <c r="B80" s="968">
        <v>0</v>
      </c>
      <c r="C80" s="968">
        <v>0</v>
      </c>
      <c r="D80" s="968">
        <v>0</v>
      </c>
      <c r="E80" s="968">
        <v>0</v>
      </c>
      <c r="F80" s="968">
        <v>0</v>
      </c>
      <c r="G80" s="968">
        <v>0</v>
      </c>
      <c r="H80" s="968">
        <v>0</v>
      </c>
      <c r="I80" s="968">
        <v>0</v>
      </c>
      <c r="J80" s="968">
        <v>0</v>
      </c>
      <c r="K80" s="1009">
        <v>0</v>
      </c>
      <c r="L80" s="1009">
        <v>0</v>
      </c>
    </row>
    <row r="81" spans="1:12">
      <c r="A81" s="185" t="s">
        <v>543</v>
      </c>
      <c r="B81" s="968">
        <v>131080.95999999999</v>
      </c>
      <c r="C81" s="968">
        <v>63286.25</v>
      </c>
      <c r="D81" s="968">
        <v>51773.729999999996</v>
      </c>
      <c r="E81" s="968">
        <v>127497.95</v>
      </c>
      <c r="F81" s="968">
        <v>138635.85999999999</v>
      </c>
      <c r="G81" s="968">
        <v>60824.700000000004</v>
      </c>
      <c r="H81" s="968">
        <v>41194.410000000003</v>
      </c>
      <c r="I81" s="968">
        <v>192282.38</v>
      </c>
      <c r="J81" s="968">
        <v>184167.64</v>
      </c>
      <c r="K81" s="1009">
        <v>53201.88</v>
      </c>
      <c r="L81" s="1009">
        <v>190961.66999999998</v>
      </c>
    </row>
    <row r="82" spans="1:12">
      <c r="A82" s="188" t="s">
        <v>118</v>
      </c>
      <c r="B82" s="1003">
        <v>1301604851.9200001</v>
      </c>
      <c r="C82" s="1003">
        <v>1546782049.4100001</v>
      </c>
      <c r="D82" s="1003">
        <v>1570973179.3399999</v>
      </c>
      <c r="E82" s="1003">
        <v>1538222313.9699998</v>
      </c>
      <c r="F82" s="1003">
        <v>1798795706.9599998</v>
      </c>
      <c r="G82" s="1003">
        <v>1566697097.22</v>
      </c>
      <c r="H82" s="1003">
        <v>2151977163.2800002</v>
      </c>
      <c r="I82" s="1003">
        <v>2389211820.8900003</v>
      </c>
      <c r="J82" s="1003">
        <v>2450238823.0500002</v>
      </c>
      <c r="K82" s="970">
        <v>2851558888.27</v>
      </c>
      <c r="L82" s="970">
        <v>3735657243.1299996</v>
      </c>
    </row>
    <row r="83" spans="1:12">
      <c r="A83" s="85" t="s">
        <v>430</v>
      </c>
    </row>
    <row r="84" spans="1:12">
      <c r="A84" s="111" t="s">
        <v>1671</v>
      </c>
    </row>
    <row r="85" spans="1:12">
      <c r="A85" s="345" t="s">
        <v>544</v>
      </c>
    </row>
  </sheetData>
  <pageMargins left="1.05" right="0.7" top="0.91" bottom="0.75" header="0.3" footer="0.3"/>
  <pageSetup scale="5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5"/>
  <sheetViews>
    <sheetView showGridLines="0" zoomScale="90" zoomScaleNormal="90" workbookViewId="0">
      <pane xSplit="1" ySplit="7" topLeftCell="B48" activePane="bottomRight" state="frozen"/>
      <selection pane="topRight" activeCell="B1" sqref="B1"/>
      <selection pane="bottomLeft" activeCell="A9" sqref="A9"/>
      <selection pane="bottomRight" activeCell="N2" sqref="N2"/>
    </sheetView>
  </sheetViews>
  <sheetFormatPr defaultColWidth="11.42578125" defaultRowHeight="12.75"/>
  <cols>
    <col min="1" max="1" width="73" style="181" customWidth="1"/>
    <col min="2" max="14" width="12.28515625" style="181" customWidth="1"/>
    <col min="15" max="15" width="11.42578125" style="181"/>
    <col min="16" max="16" width="61.7109375" style="181" customWidth="1"/>
    <col min="17" max="17" width="15.42578125" style="181" customWidth="1"/>
    <col min="18" max="16384" width="11.42578125" style="181"/>
  </cols>
  <sheetData>
    <row r="1" spans="1:26">
      <c r="A1" s="318" t="s">
        <v>112</v>
      </c>
      <c r="B1" s="318"/>
      <c r="C1" s="318"/>
      <c r="D1" s="318"/>
      <c r="E1" s="318"/>
      <c r="F1" s="318"/>
      <c r="G1" s="318"/>
      <c r="H1" s="318"/>
      <c r="I1" s="318"/>
      <c r="J1" s="318"/>
      <c r="K1" s="318"/>
      <c r="L1" s="318"/>
      <c r="M1" s="318"/>
      <c r="N1" s="667">
        <v>39</v>
      </c>
    </row>
    <row r="2" spans="1:26">
      <c r="A2" s="663"/>
      <c r="B2" s="663"/>
      <c r="C2" s="663"/>
      <c r="D2" s="663"/>
      <c r="E2" s="663"/>
      <c r="F2" s="663"/>
      <c r="G2" s="663"/>
      <c r="H2" s="663"/>
      <c r="I2" s="663"/>
      <c r="J2" s="663"/>
      <c r="K2" s="663"/>
      <c r="L2" s="663"/>
      <c r="M2" s="663"/>
      <c r="N2" s="663"/>
    </row>
    <row r="4" spans="1:26">
      <c r="A4" s="182" t="s">
        <v>308</v>
      </c>
    </row>
    <row r="5" spans="1:26">
      <c r="A5" s="182" t="s">
        <v>1683</v>
      </c>
    </row>
    <row r="6" spans="1:26">
      <c r="A6" s="77" t="s">
        <v>177</v>
      </c>
    </row>
    <row r="7" spans="1:26"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26" ht="15.75" customHeight="1">
      <c r="A8" s="341" t="s">
        <v>178</v>
      </c>
      <c r="B8" s="1007">
        <v>73648896.530000001</v>
      </c>
      <c r="C8" s="1007">
        <v>59261985.269999996</v>
      </c>
      <c r="D8" s="1007">
        <v>66837261.249999993</v>
      </c>
      <c r="E8" s="1007">
        <v>165068186.62</v>
      </c>
      <c r="F8" s="1007">
        <v>63452390.399999984</v>
      </c>
      <c r="G8" s="1007">
        <v>69130350.980000004</v>
      </c>
      <c r="H8" s="1007">
        <v>59522515.789999999</v>
      </c>
      <c r="I8" s="1007">
        <v>67851242.730000004</v>
      </c>
      <c r="J8" s="1007">
        <v>69241567.260000005</v>
      </c>
      <c r="K8" s="1007">
        <v>68570132.280000001</v>
      </c>
      <c r="L8" s="1007">
        <v>66564081.449999996</v>
      </c>
      <c r="M8" s="1007">
        <v>65939467.539999999</v>
      </c>
      <c r="N8" s="1007">
        <v>895088078.0999999</v>
      </c>
      <c r="O8" s="346"/>
    </row>
    <row r="9" spans="1:26" ht="15.75" customHeight="1">
      <c r="A9" s="342" t="s">
        <v>286</v>
      </c>
      <c r="B9" s="1008">
        <v>36519017.93</v>
      </c>
      <c r="C9" s="1008">
        <v>28447547.579999998</v>
      </c>
      <c r="D9" s="1008">
        <v>35032817.469999999</v>
      </c>
      <c r="E9" s="1008">
        <v>61063803.140000001</v>
      </c>
      <c r="F9" s="1008">
        <v>33476465.959999997</v>
      </c>
      <c r="G9" s="1008">
        <v>32193449.789999999</v>
      </c>
      <c r="H9" s="1008">
        <v>24250460.07</v>
      </c>
      <c r="I9" s="1008">
        <v>33732280.93</v>
      </c>
      <c r="J9" s="1008">
        <v>34396027.230000004</v>
      </c>
      <c r="K9" s="1008">
        <v>29347622.579999998</v>
      </c>
      <c r="L9" s="1008">
        <v>33035328.939999998</v>
      </c>
      <c r="M9" s="1008">
        <v>28588209.43</v>
      </c>
      <c r="N9" s="1008">
        <v>410083031.04999995</v>
      </c>
    </row>
    <row r="10" spans="1:26" ht="15.75" customHeight="1">
      <c r="A10" s="343" t="s">
        <v>490</v>
      </c>
      <c r="B10" s="1009">
        <v>374588.05</v>
      </c>
      <c r="C10" s="1009">
        <v>4449835</v>
      </c>
      <c r="D10" s="1009">
        <v>8151767.8399999999</v>
      </c>
      <c r="E10" s="1009">
        <v>2093969.82</v>
      </c>
      <c r="F10" s="1009">
        <v>1763447.22</v>
      </c>
      <c r="G10" s="1009">
        <v>6757084.7800000003</v>
      </c>
      <c r="H10" s="1009">
        <v>1190607.46</v>
      </c>
      <c r="I10" s="1009">
        <v>4769350.93</v>
      </c>
      <c r="J10" s="1009">
        <v>5059423.82</v>
      </c>
      <c r="K10" s="1009">
        <v>1044036.65</v>
      </c>
      <c r="L10" s="1009">
        <v>593005.24</v>
      </c>
      <c r="M10" s="1009">
        <v>2699424.12</v>
      </c>
      <c r="N10" s="1009">
        <v>38946540.93</v>
      </c>
    </row>
    <row r="11" spans="1:26" ht="15.75" customHeight="1">
      <c r="A11" s="343" t="s">
        <v>491</v>
      </c>
      <c r="B11" s="1009">
        <v>27471571.010000002</v>
      </c>
      <c r="C11" s="1009">
        <v>13435591.48</v>
      </c>
      <c r="D11" s="1009">
        <v>16441885.98</v>
      </c>
      <c r="E11" s="1009">
        <v>46525055.609999999</v>
      </c>
      <c r="F11" s="1009">
        <v>20009666.309999999</v>
      </c>
      <c r="G11" s="1009">
        <v>13812656.17</v>
      </c>
      <c r="H11" s="1009">
        <v>11055753.960000001</v>
      </c>
      <c r="I11" s="1009">
        <v>15464370.84</v>
      </c>
      <c r="J11" s="1009">
        <v>16426643.57</v>
      </c>
      <c r="K11" s="1009">
        <v>15481034.98</v>
      </c>
      <c r="L11" s="1009">
        <v>20307166.539999999</v>
      </c>
      <c r="M11" s="1009">
        <v>14239648.029999999</v>
      </c>
      <c r="N11" s="1009">
        <v>230671044.47999999</v>
      </c>
      <c r="O11" s="214"/>
      <c r="P11" s="214"/>
    </row>
    <row r="12" spans="1:26" ht="15.75" customHeight="1">
      <c r="A12" s="343" t="s">
        <v>492</v>
      </c>
      <c r="B12" s="1009">
        <v>1720191.48</v>
      </c>
      <c r="C12" s="1009">
        <v>1927416.11</v>
      </c>
      <c r="D12" s="1009">
        <v>1767541.88</v>
      </c>
      <c r="E12" s="1009">
        <v>2385767.46</v>
      </c>
      <c r="F12" s="1009">
        <v>2362973.94</v>
      </c>
      <c r="G12" s="1009">
        <v>1985086.84</v>
      </c>
      <c r="H12" s="1009">
        <v>1633286.3</v>
      </c>
      <c r="I12" s="1009">
        <v>2137727.61</v>
      </c>
      <c r="J12" s="1009">
        <v>1995780.41</v>
      </c>
      <c r="K12" s="1009">
        <v>2033539.03</v>
      </c>
      <c r="L12" s="1009">
        <v>2047223.95</v>
      </c>
      <c r="M12" s="1009">
        <v>2260228.94</v>
      </c>
      <c r="N12" s="1009">
        <v>24256763.949999999</v>
      </c>
      <c r="O12" s="214"/>
    </row>
    <row r="13" spans="1:26" ht="15.75" customHeight="1">
      <c r="A13" s="343" t="s">
        <v>493</v>
      </c>
      <c r="B13" s="1009">
        <v>483464</v>
      </c>
      <c r="C13" s="1009">
        <v>420040</v>
      </c>
      <c r="D13" s="1009">
        <v>320214</v>
      </c>
      <c r="E13" s="1009">
        <v>1671745</v>
      </c>
      <c r="F13" s="1009">
        <v>536855</v>
      </c>
      <c r="G13" s="1009">
        <v>932177.83</v>
      </c>
      <c r="H13" s="1009">
        <v>813407.5</v>
      </c>
      <c r="I13" s="1009">
        <v>2096714.5</v>
      </c>
      <c r="J13" s="1009">
        <v>2045270</v>
      </c>
      <c r="K13" s="1009">
        <v>1826691.59</v>
      </c>
      <c r="L13" s="1009">
        <v>1168694</v>
      </c>
      <c r="M13" s="1009">
        <v>531770</v>
      </c>
      <c r="N13" s="1009">
        <v>12847043.42</v>
      </c>
      <c r="O13" s="214"/>
      <c r="P13" s="214"/>
      <c r="Q13" s="214"/>
      <c r="R13" s="214"/>
      <c r="S13" s="214"/>
      <c r="T13" s="214"/>
      <c r="U13" s="214"/>
      <c r="V13" s="214"/>
      <c r="W13" s="214"/>
      <c r="X13" s="214"/>
      <c r="Y13" s="214"/>
      <c r="Z13" s="214"/>
    </row>
    <row r="14" spans="1:26" ht="15.75" customHeight="1">
      <c r="A14" s="343" t="s">
        <v>494</v>
      </c>
      <c r="B14" s="1009">
        <v>369042.53</v>
      </c>
      <c r="C14" s="1009">
        <v>155490.6</v>
      </c>
      <c r="D14" s="1009">
        <v>143197.65</v>
      </c>
      <c r="E14" s="1009">
        <v>125934.56</v>
      </c>
      <c r="F14" s="1009">
        <v>356486.47</v>
      </c>
      <c r="G14" s="1009">
        <v>160377.85999999999</v>
      </c>
      <c r="H14" s="1009">
        <v>389629.1</v>
      </c>
      <c r="I14" s="1009">
        <v>125183.73</v>
      </c>
      <c r="J14" s="1009">
        <v>116827.29</v>
      </c>
      <c r="K14" s="1009">
        <v>152952.60999999999</v>
      </c>
      <c r="L14" s="1009">
        <v>191193.47</v>
      </c>
      <c r="M14" s="1009">
        <v>123402.37</v>
      </c>
      <c r="N14" s="1009">
        <v>2409718.2400000002</v>
      </c>
    </row>
    <row r="15" spans="1:26" ht="15.75" customHeight="1">
      <c r="A15" s="343" t="s">
        <v>495</v>
      </c>
      <c r="B15" s="1009">
        <v>51990.81</v>
      </c>
      <c r="C15" s="1009">
        <v>115497.97</v>
      </c>
      <c r="D15" s="1009">
        <v>114103.13</v>
      </c>
      <c r="E15" s="1009">
        <v>116904.04</v>
      </c>
      <c r="F15" s="1009">
        <v>120633.79</v>
      </c>
      <c r="G15" s="1009">
        <v>195837.05</v>
      </c>
      <c r="H15" s="1009">
        <v>128849.36</v>
      </c>
      <c r="I15" s="1009">
        <v>459613.33</v>
      </c>
      <c r="J15" s="1009">
        <v>130068.48</v>
      </c>
      <c r="K15" s="1009">
        <v>133673.1</v>
      </c>
      <c r="L15" s="1009">
        <v>93837.18</v>
      </c>
      <c r="M15" s="1009">
        <v>97165.46</v>
      </c>
      <c r="N15" s="1009">
        <v>1758173.7</v>
      </c>
      <c r="O15" s="214"/>
      <c r="P15" s="214"/>
      <c r="Q15" s="214"/>
      <c r="R15" s="214"/>
      <c r="S15" s="214"/>
      <c r="T15" s="214"/>
      <c r="U15" s="214"/>
      <c r="V15" s="214"/>
      <c r="W15" s="214"/>
      <c r="X15" s="214"/>
      <c r="Y15" s="214"/>
      <c r="Z15" s="214"/>
    </row>
    <row r="16" spans="1:26" ht="15.75" customHeight="1">
      <c r="A16" s="343" t="s">
        <v>496</v>
      </c>
      <c r="B16" s="1009">
        <v>6048170.0499999998</v>
      </c>
      <c r="C16" s="1009">
        <v>7943676.4199999999</v>
      </c>
      <c r="D16" s="1009">
        <v>8094106.9899999993</v>
      </c>
      <c r="E16" s="1009">
        <v>8144426.6499999994</v>
      </c>
      <c r="F16" s="1009">
        <v>8326403.2299999995</v>
      </c>
      <c r="G16" s="1009">
        <v>8350229.2599999998</v>
      </c>
      <c r="H16" s="1009">
        <v>9038926.3899999987</v>
      </c>
      <c r="I16" s="1009">
        <v>8679319.9900000002</v>
      </c>
      <c r="J16" s="1009">
        <v>8622013.6600000001</v>
      </c>
      <c r="K16" s="1009">
        <v>8675694.6199999992</v>
      </c>
      <c r="L16" s="1009">
        <v>8634208.5600000005</v>
      </c>
      <c r="M16" s="1009">
        <v>8636570.5099999998</v>
      </c>
      <c r="N16" s="1009">
        <v>99193746.330000013</v>
      </c>
    </row>
    <row r="17" spans="1:26" ht="15.75" customHeight="1">
      <c r="A17" s="342" t="s">
        <v>277</v>
      </c>
      <c r="B17" s="1008">
        <v>24297328.449999999</v>
      </c>
      <c r="C17" s="1008">
        <v>21763820.940000001</v>
      </c>
      <c r="D17" s="1008">
        <v>22222377.709999997</v>
      </c>
      <c r="E17" s="1008">
        <v>96270292.510000005</v>
      </c>
      <c r="F17" s="1008">
        <v>24444023.379999995</v>
      </c>
      <c r="G17" s="1008">
        <v>27792313.370000001</v>
      </c>
      <c r="H17" s="1008">
        <v>29194743.650000002</v>
      </c>
      <c r="I17" s="1008">
        <v>25970710.48</v>
      </c>
      <c r="J17" s="1008">
        <v>27420203.899999999</v>
      </c>
      <c r="K17" s="1008">
        <v>32504573.210000001</v>
      </c>
      <c r="L17" s="1008">
        <v>26584756.18</v>
      </c>
      <c r="M17" s="1008">
        <v>25672332.949999999</v>
      </c>
      <c r="N17" s="1008">
        <v>384137476.73000002</v>
      </c>
      <c r="O17" s="173"/>
      <c r="P17" s="173"/>
    </row>
    <row r="18" spans="1:26" ht="15.75" customHeight="1">
      <c r="A18" s="343" t="s">
        <v>497</v>
      </c>
      <c r="B18" s="1009">
        <v>24215893.050000001</v>
      </c>
      <c r="C18" s="1009">
        <v>21487433.629999999</v>
      </c>
      <c r="D18" s="1009">
        <v>21945991.739999998</v>
      </c>
      <c r="E18" s="1009">
        <v>95978295.859999999</v>
      </c>
      <c r="F18" s="1009">
        <v>24238541.079999998</v>
      </c>
      <c r="G18" s="1009">
        <v>27561589.059999999</v>
      </c>
      <c r="H18" s="1009">
        <v>28961063.91</v>
      </c>
      <c r="I18" s="1009">
        <v>25718371.09</v>
      </c>
      <c r="J18" s="1009">
        <v>27156884.969999999</v>
      </c>
      <c r="K18" s="1009">
        <v>32184414.289999999</v>
      </c>
      <c r="L18" s="1009">
        <v>26345225.859999999</v>
      </c>
      <c r="M18" s="1009">
        <v>25031081.199999999</v>
      </c>
      <c r="N18" s="1009">
        <v>380824785.74000001</v>
      </c>
      <c r="O18" s="347"/>
      <c r="P18" s="347"/>
      <c r="Q18" s="347"/>
      <c r="R18" s="347"/>
      <c r="S18" s="347"/>
      <c r="T18" s="347"/>
      <c r="U18" s="347"/>
      <c r="V18" s="347"/>
      <c r="W18" s="347"/>
      <c r="X18" s="347"/>
      <c r="Y18" s="347"/>
      <c r="Z18" s="347"/>
    </row>
    <row r="19" spans="1:26" ht="15.75" customHeight="1">
      <c r="A19" s="343" t="s">
        <v>498</v>
      </c>
      <c r="B19" s="1009">
        <v>0</v>
      </c>
      <c r="C19" s="1009">
        <v>0</v>
      </c>
      <c r="D19" s="1009">
        <v>0</v>
      </c>
      <c r="E19" s="1009">
        <v>0</v>
      </c>
      <c r="F19" s="1009">
        <v>0</v>
      </c>
      <c r="G19" s="1009">
        <v>0</v>
      </c>
      <c r="H19" s="1009">
        <v>0</v>
      </c>
      <c r="I19" s="1009">
        <v>0</v>
      </c>
      <c r="J19" s="1009">
        <v>0</v>
      </c>
      <c r="K19" s="1009">
        <v>0</v>
      </c>
      <c r="L19" s="1009">
        <v>0</v>
      </c>
      <c r="M19" s="1009">
        <v>0</v>
      </c>
      <c r="N19" s="1009">
        <v>0</v>
      </c>
      <c r="O19" s="348"/>
    </row>
    <row r="20" spans="1:26" ht="15.75" customHeight="1">
      <c r="A20" s="343" t="s">
        <v>499</v>
      </c>
      <c r="B20" s="1009">
        <v>0</v>
      </c>
      <c r="C20" s="1009">
        <v>0</v>
      </c>
      <c r="D20" s="1009">
        <v>0</v>
      </c>
      <c r="E20" s="1009">
        <v>0</v>
      </c>
      <c r="F20" s="1009">
        <v>0</v>
      </c>
      <c r="G20" s="1009">
        <v>0</v>
      </c>
      <c r="H20" s="1009">
        <v>0</v>
      </c>
      <c r="I20" s="1009">
        <v>0</v>
      </c>
      <c r="J20" s="1009">
        <v>0</v>
      </c>
      <c r="K20" s="1009">
        <v>0</v>
      </c>
      <c r="L20" s="1009">
        <v>0</v>
      </c>
      <c r="M20" s="1009">
        <v>0</v>
      </c>
      <c r="N20" s="1009">
        <v>0</v>
      </c>
      <c r="O20" s="347"/>
    </row>
    <row r="21" spans="1:26" ht="15.75" customHeight="1">
      <c r="A21" s="343" t="s">
        <v>500</v>
      </c>
      <c r="B21" s="1009">
        <v>42064.41</v>
      </c>
      <c r="C21" s="1009">
        <v>139176.6</v>
      </c>
      <c r="D21" s="1009">
        <v>146469.79</v>
      </c>
      <c r="E21" s="1009">
        <v>151437.64000000001</v>
      </c>
      <c r="F21" s="1009">
        <v>73304.56</v>
      </c>
      <c r="G21" s="1009">
        <v>103347.64</v>
      </c>
      <c r="H21" s="1009">
        <v>96215.46</v>
      </c>
      <c r="I21" s="1009">
        <v>113534.51</v>
      </c>
      <c r="J21" s="1009">
        <v>112975.81</v>
      </c>
      <c r="K21" s="1009">
        <v>169005.51</v>
      </c>
      <c r="L21" s="1009">
        <v>102739.34</v>
      </c>
      <c r="M21" s="1009">
        <v>511660.78</v>
      </c>
      <c r="N21" s="1009">
        <v>1761932.05</v>
      </c>
    </row>
    <row r="22" spans="1:26" ht="15.75" customHeight="1">
      <c r="A22" s="343" t="s">
        <v>501</v>
      </c>
      <c r="B22" s="1009">
        <v>0</v>
      </c>
      <c r="C22" s="1009">
        <v>0</v>
      </c>
      <c r="D22" s="1009">
        <v>0</v>
      </c>
      <c r="E22" s="1009">
        <v>0</v>
      </c>
      <c r="F22" s="1009">
        <v>0</v>
      </c>
      <c r="G22" s="1009">
        <v>0</v>
      </c>
      <c r="H22" s="1009">
        <v>0</v>
      </c>
      <c r="I22" s="1009">
        <v>0</v>
      </c>
      <c r="J22" s="1009">
        <v>0</v>
      </c>
      <c r="K22" s="1009">
        <v>0</v>
      </c>
      <c r="L22" s="1009">
        <v>0</v>
      </c>
      <c r="M22" s="1009">
        <v>0</v>
      </c>
      <c r="N22" s="1009">
        <v>0</v>
      </c>
      <c r="P22" s="214"/>
    </row>
    <row r="23" spans="1:26" ht="15.75" customHeight="1">
      <c r="A23" s="343" t="s">
        <v>502</v>
      </c>
      <c r="B23" s="1009">
        <v>0</v>
      </c>
      <c r="C23" s="1009">
        <v>0</v>
      </c>
      <c r="D23" s="1009">
        <v>0</v>
      </c>
      <c r="E23" s="1009">
        <v>0</v>
      </c>
      <c r="F23" s="1009">
        <v>0</v>
      </c>
      <c r="G23" s="1009">
        <v>0</v>
      </c>
      <c r="H23" s="1009">
        <v>0</v>
      </c>
      <c r="I23" s="1009">
        <v>0</v>
      </c>
      <c r="J23" s="1009">
        <v>0</v>
      </c>
      <c r="K23" s="1009">
        <v>0</v>
      </c>
      <c r="L23" s="1009">
        <v>0</v>
      </c>
      <c r="M23" s="1009">
        <v>0</v>
      </c>
      <c r="N23" s="1009">
        <v>0</v>
      </c>
    </row>
    <row r="24" spans="1:26" ht="15.75" customHeight="1">
      <c r="A24" s="343" t="s">
        <v>503</v>
      </c>
      <c r="B24" s="1009">
        <v>0</v>
      </c>
      <c r="C24" s="1009">
        <v>0</v>
      </c>
      <c r="D24" s="1009">
        <v>0</v>
      </c>
      <c r="E24" s="1009">
        <v>0</v>
      </c>
      <c r="F24" s="1009">
        <v>0</v>
      </c>
      <c r="G24" s="1009">
        <v>0</v>
      </c>
      <c r="H24" s="1009">
        <v>0</v>
      </c>
      <c r="I24" s="1009">
        <v>0</v>
      </c>
      <c r="J24" s="1009">
        <v>0</v>
      </c>
      <c r="K24" s="1009">
        <v>4503.18</v>
      </c>
      <c r="L24" s="1009">
        <v>0</v>
      </c>
      <c r="M24" s="1009">
        <v>0</v>
      </c>
      <c r="N24" s="1009">
        <v>4503.18</v>
      </c>
      <c r="O24" s="214"/>
      <c r="P24" s="214"/>
      <c r="Q24" s="214"/>
      <c r="R24" s="214"/>
      <c r="S24" s="214"/>
      <c r="T24" s="214"/>
      <c r="U24" s="214"/>
      <c r="V24" s="214"/>
      <c r="W24" s="214"/>
      <c r="X24" s="214"/>
      <c r="Y24" s="214"/>
      <c r="Z24" s="214"/>
    </row>
    <row r="25" spans="1:26" ht="15.75" customHeight="1">
      <c r="A25" s="343" t="s">
        <v>504</v>
      </c>
      <c r="B25" s="1009">
        <v>0</v>
      </c>
      <c r="C25" s="1009">
        <v>0</v>
      </c>
      <c r="D25" s="1009">
        <v>0</v>
      </c>
      <c r="E25" s="1009">
        <v>0</v>
      </c>
      <c r="F25" s="1009">
        <v>0</v>
      </c>
      <c r="G25" s="1009">
        <v>0</v>
      </c>
      <c r="H25" s="1009">
        <v>0</v>
      </c>
      <c r="I25" s="1009">
        <v>0</v>
      </c>
      <c r="J25" s="1009">
        <v>0</v>
      </c>
      <c r="K25" s="1009">
        <v>2251.59</v>
      </c>
      <c r="L25" s="1009">
        <v>0</v>
      </c>
      <c r="M25" s="1009">
        <v>0</v>
      </c>
      <c r="N25" s="1009">
        <v>2251.59</v>
      </c>
    </row>
    <row r="26" spans="1:26" ht="15.75" customHeight="1">
      <c r="A26" s="343" t="s">
        <v>505</v>
      </c>
      <c r="B26" s="1009">
        <v>39370.99</v>
      </c>
      <c r="C26" s="1009">
        <v>137210.71</v>
      </c>
      <c r="D26" s="1009">
        <v>129916.18</v>
      </c>
      <c r="E26" s="1009">
        <v>140559.01</v>
      </c>
      <c r="F26" s="1009">
        <v>132177.74</v>
      </c>
      <c r="G26" s="1009">
        <v>127376.67</v>
      </c>
      <c r="H26" s="1009">
        <v>137464.28</v>
      </c>
      <c r="I26" s="1009">
        <v>138804.88</v>
      </c>
      <c r="J26" s="1009">
        <v>150343.12</v>
      </c>
      <c r="K26" s="1009">
        <v>144398.64000000001</v>
      </c>
      <c r="L26" s="1009">
        <v>136790.98000000001</v>
      </c>
      <c r="M26" s="1009">
        <v>129590.97</v>
      </c>
      <c r="N26" s="1009">
        <v>1544004.1700000002</v>
      </c>
    </row>
    <row r="27" spans="1:26" ht="15.75" customHeight="1">
      <c r="A27" s="342" t="s">
        <v>276</v>
      </c>
      <c r="B27" s="1008">
        <v>11476008.75</v>
      </c>
      <c r="C27" s="1008">
        <v>7870777.71</v>
      </c>
      <c r="D27" s="1008">
        <v>8210346.5599999996</v>
      </c>
      <c r="E27" s="1008">
        <v>6282226</v>
      </c>
      <c r="F27" s="1008">
        <v>4116397.87</v>
      </c>
      <c r="G27" s="1008">
        <v>8060471.79</v>
      </c>
      <c r="H27" s="1008">
        <v>4757652.3899999997</v>
      </c>
      <c r="I27" s="1008">
        <v>6917555.1699999999</v>
      </c>
      <c r="J27" s="1008">
        <v>5773213.9800000004</v>
      </c>
      <c r="K27" s="1008">
        <v>5591846.8700000001</v>
      </c>
      <c r="L27" s="1008">
        <v>5553959.7199999997</v>
      </c>
      <c r="M27" s="1008">
        <v>10871567.23</v>
      </c>
      <c r="N27" s="1008">
        <v>85482024.040000007</v>
      </c>
    </row>
    <row r="28" spans="1:26" ht="15.75" customHeight="1">
      <c r="A28" s="343" t="s">
        <v>506</v>
      </c>
      <c r="B28" s="1009">
        <v>254639.98</v>
      </c>
      <c r="C28" s="1009">
        <v>301528.40000000002</v>
      </c>
      <c r="D28" s="1009">
        <v>1713348.07</v>
      </c>
      <c r="E28" s="1009">
        <v>2169928.89</v>
      </c>
      <c r="F28" s="1009">
        <v>117269.95</v>
      </c>
      <c r="G28" s="1009">
        <v>1009440.41</v>
      </c>
      <c r="H28" s="1009">
        <v>446495.12</v>
      </c>
      <c r="I28" s="1009">
        <v>2668657.4700000002</v>
      </c>
      <c r="J28" s="1009">
        <v>343174.35</v>
      </c>
      <c r="K28" s="1009">
        <v>1134631.94</v>
      </c>
      <c r="L28" s="1009">
        <v>971464.75</v>
      </c>
      <c r="M28" s="1009">
        <v>242935.98</v>
      </c>
      <c r="N28" s="1009">
        <v>11373515.310000001</v>
      </c>
    </row>
    <row r="29" spans="1:26" ht="15.75" customHeight="1">
      <c r="A29" s="343" t="s">
        <v>507</v>
      </c>
      <c r="B29" s="1009">
        <v>27465.45</v>
      </c>
      <c r="C29" s="1009">
        <v>0</v>
      </c>
      <c r="D29" s="1009">
        <v>194590.79</v>
      </c>
      <c r="E29" s="1009">
        <v>390160.24</v>
      </c>
      <c r="F29" s="1009">
        <v>0</v>
      </c>
      <c r="G29" s="1009">
        <v>225753.9</v>
      </c>
      <c r="H29" s="1009">
        <v>541636.48</v>
      </c>
      <c r="I29" s="1009">
        <v>363833.61</v>
      </c>
      <c r="J29" s="1009">
        <v>145358.06</v>
      </c>
      <c r="K29" s="1009">
        <v>20895.75</v>
      </c>
      <c r="L29" s="1009">
        <v>0</v>
      </c>
      <c r="M29" s="1009">
        <v>94484.06</v>
      </c>
      <c r="N29" s="1009">
        <v>2004178.3399999999</v>
      </c>
    </row>
    <row r="30" spans="1:26" ht="15.75" customHeight="1">
      <c r="A30" s="343" t="s">
        <v>508</v>
      </c>
      <c r="B30" s="1009">
        <v>3630604.15</v>
      </c>
      <c r="C30" s="1009">
        <v>494574.88</v>
      </c>
      <c r="D30" s="1009">
        <v>1665273.66</v>
      </c>
      <c r="E30" s="1009">
        <v>526828.03</v>
      </c>
      <c r="F30" s="1009">
        <v>385566.24</v>
      </c>
      <c r="G30" s="1009">
        <v>1165902.17</v>
      </c>
      <c r="H30" s="1009">
        <v>866626.2</v>
      </c>
      <c r="I30" s="1009">
        <v>413782.09</v>
      </c>
      <c r="J30" s="1009">
        <v>752423.73</v>
      </c>
      <c r="K30" s="1009">
        <v>681116.67</v>
      </c>
      <c r="L30" s="1009">
        <v>562634.38</v>
      </c>
      <c r="M30" s="1009">
        <v>5922590.7800000003</v>
      </c>
      <c r="N30" s="1009">
        <v>17067922.98</v>
      </c>
    </row>
    <row r="31" spans="1:26" ht="15.75" customHeight="1">
      <c r="A31" s="343" t="s">
        <v>509</v>
      </c>
      <c r="B31" s="1009">
        <v>1185689</v>
      </c>
      <c r="C31" s="1009">
        <v>1183952.2</v>
      </c>
      <c r="D31" s="1009">
        <v>1183115</v>
      </c>
      <c r="E31" s="1009">
        <v>1181274.01</v>
      </c>
      <c r="F31" s="1009">
        <v>1181274.01</v>
      </c>
      <c r="G31" s="1009">
        <v>1182417</v>
      </c>
      <c r="H31" s="1009">
        <v>1160984.05</v>
      </c>
      <c r="I31" s="1009">
        <v>1182417</v>
      </c>
      <c r="J31" s="1009">
        <v>1184566</v>
      </c>
      <c r="K31" s="1009">
        <v>1181639</v>
      </c>
      <c r="L31" s="1009">
        <v>1181534</v>
      </c>
      <c r="M31" s="1009">
        <v>1181284</v>
      </c>
      <c r="N31" s="1009">
        <v>14170145.27</v>
      </c>
    </row>
    <row r="32" spans="1:26" ht="15.75" customHeight="1">
      <c r="A32" s="343" t="s">
        <v>510</v>
      </c>
      <c r="B32" s="1009">
        <v>42520</v>
      </c>
      <c r="C32" s="1009">
        <v>43944</v>
      </c>
      <c r="D32" s="1009">
        <v>43944</v>
      </c>
      <c r="E32" s="1009">
        <v>43944</v>
      </c>
      <c r="F32" s="1009">
        <v>43944</v>
      </c>
      <c r="G32" s="1009">
        <v>43944</v>
      </c>
      <c r="H32" s="1009">
        <v>43944</v>
      </c>
      <c r="I32" s="1009">
        <v>43944</v>
      </c>
      <c r="J32" s="1009">
        <v>43944</v>
      </c>
      <c r="K32" s="1009">
        <v>43944</v>
      </c>
      <c r="L32" s="1009">
        <v>43944</v>
      </c>
      <c r="M32" s="1009">
        <v>43944</v>
      </c>
      <c r="N32" s="1009">
        <v>525904</v>
      </c>
      <c r="P32" s="349"/>
      <c r="Q32" s="349"/>
    </row>
    <row r="33" spans="1:17" ht="15.75" customHeight="1">
      <c r="A33" s="343" t="s">
        <v>511</v>
      </c>
      <c r="B33" s="1009">
        <v>967494.45</v>
      </c>
      <c r="C33" s="1009">
        <v>4754882.1100000003</v>
      </c>
      <c r="D33" s="1009">
        <v>764221.45</v>
      </c>
      <c r="E33" s="1009">
        <v>1007233.29</v>
      </c>
      <c r="F33" s="1009">
        <v>1264669.8799999999</v>
      </c>
      <c r="G33" s="1009">
        <v>2961418.02</v>
      </c>
      <c r="H33" s="1009">
        <v>301962.77</v>
      </c>
      <c r="I33" s="1009">
        <v>1499761.96</v>
      </c>
      <c r="J33" s="1009">
        <v>1960711.11</v>
      </c>
      <c r="K33" s="1009">
        <v>1614750.39</v>
      </c>
      <c r="L33" s="1009">
        <v>1268783.5</v>
      </c>
      <c r="M33" s="1009">
        <v>1147944.6000000001</v>
      </c>
      <c r="N33" s="1009">
        <v>19513833.530000001</v>
      </c>
      <c r="P33" s="349"/>
      <c r="Q33" s="350"/>
    </row>
    <row r="34" spans="1:17" ht="15.75" customHeight="1">
      <c r="A34" s="343" t="s">
        <v>512</v>
      </c>
      <c r="B34" s="1009">
        <v>0</v>
      </c>
      <c r="C34" s="1009">
        <v>0</v>
      </c>
      <c r="D34" s="1009">
        <v>0</v>
      </c>
      <c r="E34" s="1009">
        <v>0</v>
      </c>
      <c r="F34" s="1009">
        <v>0</v>
      </c>
      <c r="G34" s="1009">
        <v>0</v>
      </c>
      <c r="H34" s="1009">
        <v>0</v>
      </c>
      <c r="I34" s="1009">
        <v>0</v>
      </c>
      <c r="J34" s="1009">
        <v>0</v>
      </c>
      <c r="K34" s="1009">
        <v>0</v>
      </c>
      <c r="L34" s="1009">
        <v>0</v>
      </c>
      <c r="M34" s="1009">
        <v>0</v>
      </c>
      <c r="N34" s="1009">
        <v>0</v>
      </c>
      <c r="P34" s="349"/>
      <c r="Q34" s="350"/>
    </row>
    <row r="35" spans="1:17" ht="15.75" customHeight="1">
      <c r="A35" s="343" t="s">
        <v>513</v>
      </c>
      <c r="B35" s="1009">
        <v>5367595.72</v>
      </c>
      <c r="C35" s="1009">
        <v>1091896.1200000001</v>
      </c>
      <c r="D35" s="1009">
        <v>2645853.59</v>
      </c>
      <c r="E35" s="1009">
        <v>962857.54</v>
      </c>
      <c r="F35" s="1009">
        <v>1123673.79</v>
      </c>
      <c r="G35" s="1009">
        <v>1471596.29</v>
      </c>
      <c r="H35" s="1009">
        <v>1396003.77</v>
      </c>
      <c r="I35" s="1009">
        <v>745159.04</v>
      </c>
      <c r="J35" s="1009">
        <v>1343036.73</v>
      </c>
      <c r="K35" s="1009">
        <v>914869.12</v>
      </c>
      <c r="L35" s="1009">
        <v>1525599.0899999999</v>
      </c>
      <c r="M35" s="1009">
        <v>2238383.81</v>
      </c>
      <c r="N35" s="1009">
        <v>20826524.609999996</v>
      </c>
      <c r="P35" s="349"/>
      <c r="Q35" s="350"/>
    </row>
    <row r="36" spans="1:17" ht="15.75" customHeight="1">
      <c r="A36" s="342" t="s">
        <v>274</v>
      </c>
      <c r="B36" s="1008">
        <v>1356541.4</v>
      </c>
      <c r="C36" s="1008">
        <v>1179839.04</v>
      </c>
      <c r="D36" s="1008">
        <v>1371719.5099999998</v>
      </c>
      <c r="E36" s="1008">
        <v>1451864.97</v>
      </c>
      <c r="F36" s="1008">
        <v>1415503.19</v>
      </c>
      <c r="G36" s="1008">
        <v>1084116.03</v>
      </c>
      <c r="H36" s="1008">
        <v>1319659.68</v>
      </c>
      <c r="I36" s="1008">
        <v>1230696.1499999999</v>
      </c>
      <c r="J36" s="1008">
        <v>1652122.15</v>
      </c>
      <c r="K36" s="1008">
        <v>1126089.6199999999</v>
      </c>
      <c r="L36" s="1008">
        <v>1390036.6099999999</v>
      </c>
      <c r="M36" s="1008">
        <v>807357.92999999993</v>
      </c>
      <c r="N36" s="1008">
        <v>15385546.279999999</v>
      </c>
      <c r="P36" s="349"/>
      <c r="Q36" s="350"/>
    </row>
    <row r="37" spans="1:17" ht="15.75" customHeight="1">
      <c r="A37" s="341" t="s">
        <v>180</v>
      </c>
      <c r="B37" s="1007">
        <v>15894991.940000001</v>
      </c>
      <c r="C37" s="1007">
        <v>18795865.879999999</v>
      </c>
      <c r="D37" s="1007">
        <v>38897705.989999995</v>
      </c>
      <c r="E37" s="1007">
        <v>44803355.740000002</v>
      </c>
      <c r="F37" s="1007">
        <v>16517612.749999998</v>
      </c>
      <c r="G37" s="1007">
        <v>23909351.140000001</v>
      </c>
      <c r="H37" s="1007">
        <v>22011218.669999998</v>
      </c>
      <c r="I37" s="1007">
        <v>20744207.290000003</v>
      </c>
      <c r="J37" s="1007">
        <v>46749646.509999998</v>
      </c>
      <c r="K37" s="1007">
        <v>39328642.599999994</v>
      </c>
      <c r="L37" s="1007">
        <v>22350347.310000002</v>
      </c>
      <c r="M37" s="1007">
        <v>28922774.440000001</v>
      </c>
      <c r="N37" s="1007">
        <v>338925720.25999999</v>
      </c>
      <c r="P37" s="349"/>
      <c r="Q37" s="350"/>
    </row>
    <row r="38" spans="1:17" ht="15.75" customHeight="1">
      <c r="A38" s="343" t="s">
        <v>514</v>
      </c>
      <c r="B38" s="1009">
        <v>7400845.3399999999</v>
      </c>
      <c r="C38" s="1009">
        <v>9400377.0099999998</v>
      </c>
      <c r="D38" s="1009">
        <v>16188006.810000001</v>
      </c>
      <c r="E38" s="1009">
        <v>18307155.25</v>
      </c>
      <c r="F38" s="1009">
        <v>7236036.8499999996</v>
      </c>
      <c r="G38" s="1009">
        <v>15581720.73</v>
      </c>
      <c r="H38" s="1009">
        <v>12195897.880000001</v>
      </c>
      <c r="I38" s="1009">
        <v>9979006.5600000005</v>
      </c>
      <c r="J38" s="1009">
        <v>25241235.539999999</v>
      </c>
      <c r="K38" s="1009">
        <v>17625776.059999999</v>
      </c>
      <c r="L38" s="1009">
        <v>13065953.99</v>
      </c>
      <c r="M38" s="1009">
        <v>19657745.379999999</v>
      </c>
      <c r="N38" s="1009">
        <v>171879757.40000001</v>
      </c>
      <c r="P38" s="349"/>
      <c r="Q38" s="350"/>
    </row>
    <row r="39" spans="1:17" ht="15.75" customHeight="1">
      <c r="A39" s="343" t="s">
        <v>515</v>
      </c>
      <c r="B39" s="1009">
        <v>1625122.9</v>
      </c>
      <c r="C39" s="1009">
        <v>1139573.6000000001</v>
      </c>
      <c r="D39" s="1009">
        <v>1125185.47</v>
      </c>
      <c r="E39" s="1009">
        <v>16424853.720000001</v>
      </c>
      <c r="F39" s="1009">
        <v>2900415.53</v>
      </c>
      <c r="G39" s="1009">
        <v>2345533.9700000002</v>
      </c>
      <c r="H39" s="1009">
        <v>1081842.69</v>
      </c>
      <c r="I39" s="1009">
        <v>906875.13</v>
      </c>
      <c r="J39" s="1009">
        <v>551932.87</v>
      </c>
      <c r="K39" s="1009">
        <v>14360501.27</v>
      </c>
      <c r="L39" s="1009">
        <v>1963665.53</v>
      </c>
      <c r="M39" s="1009">
        <v>2325624.64</v>
      </c>
      <c r="N39" s="1009">
        <v>46751127.320000008</v>
      </c>
      <c r="P39" s="349"/>
      <c r="Q39" s="350"/>
    </row>
    <row r="40" spans="1:17" ht="15.75" customHeight="1">
      <c r="A40" s="343" t="s">
        <v>516</v>
      </c>
      <c r="B40" s="1009">
        <v>1740996.65</v>
      </c>
      <c r="C40" s="1009">
        <v>2887704.38</v>
      </c>
      <c r="D40" s="1009">
        <v>14551943.17</v>
      </c>
      <c r="E40" s="1009">
        <v>3235314.74</v>
      </c>
      <c r="F40" s="1009">
        <v>1639908.61</v>
      </c>
      <c r="G40" s="1009">
        <v>1742088.21</v>
      </c>
      <c r="H40" s="1009">
        <v>2999888.07</v>
      </c>
      <c r="I40" s="1009">
        <v>4198669.9800000004</v>
      </c>
      <c r="J40" s="1009">
        <v>14701400.83</v>
      </c>
      <c r="K40" s="1009">
        <v>2540774.71</v>
      </c>
      <c r="L40" s="1009">
        <v>1875346.23</v>
      </c>
      <c r="M40" s="1009">
        <v>2022553.05</v>
      </c>
      <c r="N40" s="1009">
        <v>54136588.629999995</v>
      </c>
      <c r="P40" s="349"/>
      <c r="Q40" s="350"/>
    </row>
    <row r="41" spans="1:17" ht="15.75" customHeight="1">
      <c r="A41" s="343" t="s">
        <v>517</v>
      </c>
      <c r="B41" s="1009">
        <v>1455115.75</v>
      </c>
      <c r="C41" s="1009">
        <v>875395.31</v>
      </c>
      <c r="D41" s="1009">
        <v>2404852.08</v>
      </c>
      <c r="E41" s="1009">
        <v>1496177.06</v>
      </c>
      <c r="F41" s="1009">
        <v>1141300.95</v>
      </c>
      <c r="G41" s="1009">
        <v>1181904.19</v>
      </c>
      <c r="H41" s="1009">
        <v>1153961.74</v>
      </c>
      <c r="I41" s="1009">
        <v>576648.95999999996</v>
      </c>
      <c r="J41" s="1009">
        <v>1215810.6599999999</v>
      </c>
      <c r="K41" s="1009">
        <v>1357869.23</v>
      </c>
      <c r="L41" s="1009">
        <v>1543356.66</v>
      </c>
      <c r="M41" s="1009">
        <v>1233300.3600000001</v>
      </c>
      <c r="N41" s="1009">
        <v>15635692.950000003</v>
      </c>
      <c r="P41" s="349"/>
      <c r="Q41" s="350"/>
    </row>
    <row r="42" spans="1:17" ht="15.75" customHeight="1">
      <c r="A42" s="343" t="s">
        <v>518</v>
      </c>
      <c r="B42" s="1009">
        <v>0</v>
      </c>
      <c r="C42" s="1009">
        <v>0</v>
      </c>
      <c r="D42" s="1009">
        <v>0</v>
      </c>
      <c r="E42" s="1009">
        <v>0</v>
      </c>
      <c r="F42" s="1009">
        <v>0</v>
      </c>
      <c r="G42" s="1009">
        <v>0</v>
      </c>
      <c r="H42" s="1009">
        <v>0</v>
      </c>
      <c r="I42" s="1009">
        <v>0</v>
      </c>
      <c r="J42" s="1009">
        <v>0</v>
      </c>
      <c r="K42" s="1009">
        <v>0</v>
      </c>
      <c r="L42" s="1009">
        <v>0</v>
      </c>
      <c r="M42" s="1009">
        <v>0</v>
      </c>
      <c r="N42" s="1009">
        <v>0</v>
      </c>
      <c r="P42" s="349"/>
      <c r="Q42" s="350"/>
    </row>
    <row r="43" spans="1:17" ht="15.75" customHeight="1">
      <c r="A43" s="343" t="s">
        <v>709</v>
      </c>
      <c r="B43" s="1009">
        <v>1015135.88</v>
      </c>
      <c r="C43" s="1009">
        <v>825794.87</v>
      </c>
      <c r="D43" s="1009">
        <v>947144.3</v>
      </c>
      <c r="E43" s="1009">
        <v>732308.92</v>
      </c>
      <c r="F43" s="1009">
        <v>977415.32</v>
      </c>
      <c r="G43" s="1009">
        <v>713435</v>
      </c>
      <c r="H43" s="1009">
        <v>984563.38</v>
      </c>
      <c r="I43" s="1009">
        <v>1116870.1399999999</v>
      </c>
      <c r="J43" s="1009">
        <v>972434.51</v>
      </c>
      <c r="K43" s="1009">
        <v>884068.8</v>
      </c>
      <c r="L43" s="1009">
        <v>683610.85</v>
      </c>
      <c r="M43" s="1009">
        <v>979185.37</v>
      </c>
      <c r="N43" s="1009">
        <v>10831967.339999998</v>
      </c>
      <c r="P43" s="349"/>
      <c r="Q43" s="350"/>
    </row>
    <row r="44" spans="1:17" ht="15.75" customHeight="1">
      <c r="A44" s="343" t="s">
        <v>520</v>
      </c>
      <c r="B44" s="1009">
        <v>49000</v>
      </c>
      <c r="C44" s="1009">
        <v>62000</v>
      </c>
      <c r="D44" s="1009">
        <v>72000</v>
      </c>
      <c r="E44" s="1009">
        <v>75000</v>
      </c>
      <c r="F44" s="1009">
        <v>765100</v>
      </c>
      <c r="G44" s="1009">
        <v>79480</v>
      </c>
      <c r="H44" s="1009">
        <v>171000</v>
      </c>
      <c r="I44" s="1009">
        <v>30000</v>
      </c>
      <c r="J44" s="1009">
        <v>34000</v>
      </c>
      <c r="K44" s="1009">
        <v>76500</v>
      </c>
      <c r="L44" s="1009">
        <v>54000</v>
      </c>
      <c r="M44" s="1009">
        <v>84150</v>
      </c>
      <c r="N44" s="1009">
        <v>1552230</v>
      </c>
      <c r="P44" s="349"/>
      <c r="Q44" s="350"/>
    </row>
    <row r="45" spans="1:17" ht="15.75" customHeight="1">
      <c r="A45" s="343" t="s">
        <v>521</v>
      </c>
      <c r="B45" s="1009">
        <v>342979.84000000003</v>
      </c>
      <c r="C45" s="1009">
        <v>257444.5</v>
      </c>
      <c r="D45" s="1009">
        <v>385664.93</v>
      </c>
      <c r="E45" s="1009">
        <v>306619.28999999998</v>
      </c>
      <c r="F45" s="1009">
        <v>420614.8</v>
      </c>
      <c r="G45" s="1009">
        <v>255819.65</v>
      </c>
      <c r="H45" s="1009">
        <v>312440.8</v>
      </c>
      <c r="I45" s="1009">
        <v>364327.81</v>
      </c>
      <c r="J45" s="1009">
        <v>272248.02</v>
      </c>
      <c r="K45" s="1009">
        <v>366187.07</v>
      </c>
      <c r="L45" s="1009">
        <v>293683.32</v>
      </c>
      <c r="M45" s="1009">
        <v>291278.19</v>
      </c>
      <c r="N45" s="1009">
        <v>3869308.2199999997</v>
      </c>
      <c r="P45" s="349"/>
      <c r="Q45" s="350"/>
    </row>
    <row r="46" spans="1:17" ht="15.75" customHeight="1">
      <c r="A46" s="343" t="s">
        <v>522</v>
      </c>
      <c r="B46" s="1009">
        <v>2265795.58</v>
      </c>
      <c r="C46" s="1009">
        <v>3347576.21</v>
      </c>
      <c r="D46" s="1009">
        <v>3222909.2300000004</v>
      </c>
      <c r="E46" s="1009">
        <v>4225926.76</v>
      </c>
      <c r="F46" s="1009">
        <v>1436820.69</v>
      </c>
      <c r="G46" s="1009">
        <v>2009369.3900000001</v>
      </c>
      <c r="H46" s="1009">
        <v>3111624.1100000003</v>
      </c>
      <c r="I46" s="1009">
        <v>3571808.71</v>
      </c>
      <c r="J46" s="1009">
        <v>3760584.08</v>
      </c>
      <c r="K46" s="1009">
        <v>2116965.4600000004</v>
      </c>
      <c r="L46" s="1009">
        <v>2870730.7300000004</v>
      </c>
      <c r="M46" s="1009">
        <v>2328937.4499999997</v>
      </c>
      <c r="N46" s="1009">
        <v>34269048.399999999</v>
      </c>
      <c r="P46" s="349"/>
      <c r="Q46" s="350"/>
    </row>
    <row r="47" spans="1:17" ht="15.75" customHeight="1">
      <c r="A47" s="341" t="s">
        <v>288</v>
      </c>
      <c r="B47" s="1007">
        <v>66947593.420000002</v>
      </c>
      <c r="C47" s="1007">
        <v>55626711.899999999</v>
      </c>
      <c r="D47" s="1007">
        <v>45105219.43</v>
      </c>
      <c r="E47" s="1007">
        <v>50691723.509999998</v>
      </c>
      <c r="F47" s="1007">
        <v>45868423.840000004</v>
      </c>
      <c r="G47" s="1007">
        <v>50736631.160000004</v>
      </c>
      <c r="H47" s="1007">
        <v>50742290.830000006</v>
      </c>
      <c r="I47" s="1007">
        <v>45596836.579999998</v>
      </c>
      <c r="J47" s="1007">
        <v>46026815.780000001</v>
      </c>
      <c r="K47" s="1007">
        <v>50622986.689999998</v>
      </c>
      <c r="L47" s="1007">
        <v>46537723.949999996</v>
      </c>
      <c r="M47" s="1007">
        <v>55302788.040000007</v>
      </c>
      <c r="N47" s="1007">
        <v>609805745.12999988</v>
      </c>
      <c r="P47" s="349"/>
      <c r="Q47" s="350"/>
    </row>
    <row r="48" spans="1:17" ht="15.75" customHeight="1">
      <c r="A48" s="342" t="s">
        <v>289</v>
      </c>
      <c r="B48" s="1008">
        <v>41145226.609999999</v>
      </c>
      <c r="C48" s="1008">
        <v>36766566.880000003</v>
      </c>
      <c r="D48" s="1008">
        <v>32264125.829999998</v>
      </c>
      <c r="E48" s="1008">
        <v>37313652</v>
      </c>
      <c r="F48" s="1008">
        <v>34291255.560000002</v>
      </c>
      <c r="G48" s="1008">
        <v>38276877.07</v>
      </c>
      <c r="H48" s="1008">
        <v>37723831.979999997</v>
      </c>
      <c r="I48" s="1008">
        <v>33946366.990000002</v>
      </c>
      <c r="J48" s="1008">
        <v>34829649.75</v>
      </c>
      <c r="K48" s="1008">
        <v>35668039.719999999</v>
      </c>
      <c r="L48" s="1008">
        <v>32905493.210000001</v>
      </c>
      <c r="M48" s="1008">
        <v>34306333.450000003</v>
      </c>
      <c r="N48" s="1008">
        <v>429437419.04999995</v>
      </c>
      <c r="O48" s="86"/>
      <c r="P48" s="349"/>
      <c r="Q48" s="350"/>
    </row>
    <row r="49" spans="1:17" ht="15.75" customHeight="1">
      <c r="A49" s="343" t="s">
        <v>523</v>
      </c>
      <c r="B49" s="1009">
        <v>41145226.609999999</v>
      </c>
      <c r="C49" s="1009">
        <v>36766566.880000003</v>
      </c>
      <c r="D49" s="1009">
        <v>32264125.829999998</v>
      </c>
      <c r="E49" s="1009">
        <v>37313652</v>
      </c>
      <c r="F49" s="1009">
        <v>34291255.560000002</v>
      </c>
      <c r="G49" s="1009">
        <v>38276877.07</v>
      </c>
      <c r="H49" s="1009">
        <v>37723831.979999997</v>
      </c>
      <c r="I49" s="1009">
        <v>33946366.990000002</v>
      </c>
      <c r="J49" s="1009">
        <v>34829649.75</v>
      </c>
      <c r="K49" s="1009">
        <v>35668039.719999999</v>
      </c>
      <c r="L49" s="1009">
        <v>32905493.210000001</v>
      </c>
      <c r="M49" s="1009">
        <v>34306333.450000003</v>
      </c>
      <c r="N49" s="1009">
        <v>429437419.04999995</v>
      </c>
      <c r="O49" s="86"/>
      <c r="P49" s="349"/>
      <c r="Q49" s="350"/>
    </row>
    <row r="50" spans="1:17" ht="15.75" customHeight="1">
      <c r="A50" s="342" t="s">
        <v>279</v>
      </c>
      <c r="B50" s="1008">
        <v>1370942.23</v>
      </c>
      <c r="C50" s="1008">
        <v>1549981.15</v>
      </c>
      <c r="D50" s="1008">
        <v>1153023.0900000001</v>
      </c>
      <c r="E50" s="1008">
        <v>1118783.8700000001</v>
      </c>
      <c r="F50" s="1008">
        <v>1046101.7</v>
      </c>
      <c r="G50" s="1008">
        <v>1016800.79</v>
      </c>
      <c r="H50" s="1008">
        <v>1113789.06</v>
      </c>
      <c r="I50" s="1008">
        <v>1117762.8500000001</v>
      </c>
      <c r="J50" s="1008">
        <v>1178064.43</v>
      </c>
      <c r="K50" s="1008">
        <v>1397494.24</v>
      </c>
      <c r="L50" s="1008">
        <v>1534834.94</v>
      </c>
      <c r="M50" s="1008">
        <v>1287799.47</v>
      </c>
      <c r="N50" s="1008">
        <v>14885377.82</v>
      </c>
      <c r="O50" s="86"/>
      <c r="P50" s="349"/>
      <c r="Q50" s="350"/>
    </row>
    <row r="51" spans="1:17" s="182" customFormat="1" ht="15.75" customHeight="1">
      <c r="A51" s="343" t="s">
        <v>524</v>
      </c>
      <c r="B51" s="1009">
        <v>0</v>
      </c>
      <c r="C51" s="1009">
        <v>0</v>
      </c>
      <c r="D51" s="1009">
        <v>0</v>
      </c>
      <c r="E51" s="1009">
        <v>0</v>
      </c>
      <c r="F51" s="1009">
        <v>0</v>
      </c>
      <c r="G51" s="1009">
        <v>0</v>
      </c>
      <c r="H51" s="1009">
        <v>0</v>
      </c>
      <c r="I51" s="1009">
        <v>0</v>
      </c>
      <c r="J51" s="1009">
        <v>0</v>
      </c>
      <c r="K51" s="1009">
        <v>0</v>
      </c>
      <c r="L51" s="1009">
        <v>0</v>
      </c>
      <c r="M51" s="1009">
        <v>0</v>
      </c>
      <c r="N51" s="1009">
        <v>0</v>
      </c>
      <c r="O51" s="86"/>
      <c r="P51" s="351"/>
      <c r="Q51" s="352"/>
    </row>
    <row r="52" spans="1:17" ht="15.75" customHeight="1">
      <c r="A52" s="343" t="s">
        <v>525</v>
      </c>
      <c r="B52" s="1009">
        <v>0</v>
      </c>
      <c r="C52" s="1009">
        <v>0</v>
      </c>
      <c r="D52" s="1009">
        <v>0</v>
      </c>
      <c r="E52" s="1009">
        <v>0</v>
      </c>
      <c r="F52" s="1009">
        <v>0</v>
      </c>
      <c r="G52" s="1009">
        <v>0</v>
      </c>
      <c r="H52" s="1009">
        <v>0</v>
      </c>
      <c r="I52" s="1009">
        <v>0</v>
      </c>
      <c r="J52" s="1009">
        <v>0</v>
      </c>
      <c r="K52" s="1009">
        <v>0</v>
      </c>
      <c r="L52" s="1009">
        <v>0</v>
      </c>
      <c r="M52" s="1009">
        <v>0</v>
      </c>
      <c r="N52" s="1009">
        <v>0</v>
      </c>
      <c r="P52" s="349"/>
      <c r="Q52" s="350"/>
    </row>
    <row r="53" spans="1:17" ht="15.75" customHeight="1">
      <c r="A53" s="343" t="s">
        <v>526</v>
      </c>
      <c r="B53" s="1009">
        <v>0</v>
      </c>
      <c r="C53" s="1009">
        <v>0</v>
      </c>
      <c r="D53" s="1009">
        <v>0</v>
      </c>
      <c r="E53" s="1009">
        <v>0</v>
      </c>
      <c r="F53" s="1009">
        <v>0</v>
      </c>
      <c r="G53" s="1009">
        <v>0</v>
      </c>
      <c r="H53" s="1009">
        <v>0</v>
      </c>
      <c r="I53" s="1009">
        <v>0</v>
      </c>
      <c r="J53" s="1009">
        <v>0</v>
      </c>
      <c r="K53" s="1009">
        <v>0</v>
      </c>
      <c r="L53" s="1009">
        <v>0</v>
      </c>
      <c r="M53" s="1009">
        <v>0</v>
      </c>
      <c r="N53" s="1009">
        <v>0</v>
      </c>
      <c r="P53" s="349"/>
      <c r="Q53" s="350"/>
    </row>
    <row r="54" spans="1:17" ht="15.75" customHeight="1">
      <c r="A54" s="343" t="s">
        <v>527</v>
      </c>
      <c r="B54" s="1009">
        <v>0</v>
      </c>
      <c r="C54" s="1009">
        <v>0</v>
      </c>
      <c r="D54" s="1009">
        <v>0</v>
      </c>
      <c r="E54" s="1009">
        <v>0</v>
      </c>
      <c r="F54" s="1009">
        <v>0</v>
      </c>
      <c r="G54" s="1009">
        <v>0</v>
      </c>
      <c r="H54" s="1009">
        <v>0</v>
      </c>
      <c r="I54" s="1009">
        <v>0</v>
      </c>
      <c r="J54" s="1009">
        <v>0</v>
      </c>
      <c r="K54" s="1009">
        <v>0</v>
      </c>
      <c r="L54" s="1009">
        <v>0</v>
      </c>
      <c r="M54" s="1009">
        <v>0</v>
      </c>
      <c r="N54" s="1009">
        <v>0</v>
      </c>
      <c r="P54" s="349"/>
      <c r="Q54" s="350"/>
    </row>
    <row r="55" spans="1:17" ht="17.25" customHeight="1">
      <c r="A55" s="343" t="s">
        <v>528</v>
      </c>
      <c r="B55" s="1009">
        <v>0</v>
      </c>
      <c r="C55" s="1009">
        <v>0</v>
      </c>
      <c r="D55" s="1009">
        <v>0</v>
      </c>
      <c r="E55" s="1009">
        <v>0</v>
      </c>
      <c r="F55" s="1009">
        <v>0</v>
      </c>
      <c r="G55" s="1009">
        <v>0</v>
      </c>
      <c r="H55" s="1009">
        <v>0</v>
      </c>
      <c r="I55" s="1009">
        <v>0</v>
      </c>
      <c r="J55" s="1009">
        <v>0</v>
      </c>
      <c r="K55" s="1009">
        <v>0</v>
      </c>
      <c r="L55" s="1009">
        <v>0</v>
      </c>
      <c r="M55" s="1009">
        <v>0</v>
      </c>
      <c r="N55" s="1009">
        <v>0</v>
      </c>
    </row>
    <row r="56" spans="1:17" ht="15" customHeight="1">
      <c r="A56" s="343" t="s">
        <v>529</v>
      </c>
      <c r="B56" s="1009">
        <v>1370942.23</v>
      </c>
      <c r="C56" s="1009">
        <v>1549981.15</v>
      </c>
      <c r="D56" s="1009">
        <v>1153023.0900000001</v>
      </c>
      <c r="E56" s="1009">
        <v>1118783.8700000001</v>
      </c>
      <c r="F56" s="1009">
        <v>1046101.7</v>
      </c>
      <c r="G56" s="1009">
        <v>1016800.79</v>
      </c>
      <c r="H56" s="1009">
        <v>1113789.06</v>
      </c>
      <c r="I56" s="1009">
        <v>1117762.8500000001</v>
      </c>
      <c r="J56" s="1009">
        <v>1178064.43</v>
      </c>
      <c r="K56" s="1009">
        <v>1397494.24</v>
      </c>
      <c r="L56" s="1009">
        <v>1534834.94</v>
      </c>
      <c r="M56" s="1009">
        <v>1287799.47</v>
      </c>
      <c r="N56" s="1009">
        <v>14885377.82</v>
      </c>
      <c r="O56" s="141"/>
    </row>
    <row r="57" spans="1:17">
      <c r="A57" s="343" t="s">
        <v>530</v>
      </c>
      <c r="B57" s="1009">
        <v>0</v>
      </c>
      <c r="C57" s="1009">
        <v>0</v>
      </c>
      <c r="D57" s="1009">
        <v>0</v>
      </c>
      <c r="E57" s="1009">
        <v>0</v>
      </c>
      <c r="F57" s="1009">
        <v>0</v>
      </c>
      <c r="G57" s="1009">
        <v>0</v>
      </c>
      <c r="H57" s="1009">
        <v>0</v>
      </c>
      <c r="I57" s="1009">
        <v>0</v>
      </c>
      <c r="J57" s="1009">
        <v>0</v>
      </c>
      <c r="K57" s="1009">
        <v>0</v>
      </c>
      <c r="L57" s="1009">
        <v>0</v>
      </c>
      <c r="M57" s="1009">
        <v>0</v>
      </c>
      <c r="N57" s="1009">
        <v>0</v>
      </c>
    </row>
    <row r="58" spans="1:17">
      <c r="A58" s="343" t="s">
        <v>513</v>
      </c>
      <c r="B58" s="1009">
        <v>0</v>
      </c>
      <c r="C58" s="1009">
        <v>0</v>
      </c>
      <c r="D58" s="1009">
        <v>0</v>
      </c>
      <c r="E58" s="1009">
        <v>0</v>
      </c>
      <c r="F58" s="1009">
        <v>0</v>
      </c>
      <c r="G58" s="1009">
        <v>0</v>
      </c>
      <c r="H58" s="1009">
        <v>0</v>
      </c>
      <c r="I58" s="1009">
        <v>0</v>
      </c>
      <c r="J58" s="1009">
        <v>0</v>
      </c>
      <c r="K58" s="1009">
        <v>0</v>
      </c>
      <c r="L58" s="1009">
        <v>0</v>
      </c>
      <c r="M58" s="1009">
        <v>0</v>
      </c>
      <c r="N58" s="1009">
        <v>0</v>
      </c>
    </row>
    <row r="59" spans="1:17" ht="16.5" customHeight="1">
      <c r="A59" s="342" t="s">
        <v>4</v>
      </c>
      <c r="B59" s="1008">
        <v>23818389.310000002</v>
      </c>
      <c r="C59" s="1008">
        <v>16708786.77</v>
      </c>
      <c r="D59" s="1008">
        <v>10601662.75</v>
      </c>
      <c r="E59" s="1008">
        <v>10710331.67</v>
      </c>
      <c r="F59" s="1008">
        <v>9311077.3000000007</v>
      </c>
      <c r="G59" s="1008">
        <v>10104798.699999999</v>
      </c>
      <c r="H59" s="1008">
        <v>10464318.800000001</v>
      </c>
      <c r="I59" s="1008">
        <v>9679628.4399999995</v>
      </c>
      <c r="J59" s="1008">
        <v>9668356</v>
      </c>
      <c r="K59" s="1008">
        <v>12582983.809999999</v>
      </c>
      <c r="L59" s="1008">
        <v>11754512.859999999</v>
      </c>
      <c r="M59" s="1008">
        <v>18921431.84</v>
      </c>
      <c r="N59" s="1008">
        <v>154326278.25</v>
      </c>
    </row>
    <row r="60" spans="1:17">
      <c r="A60" s="343" t="s">
        <v>531</v>
      </c>
      <c r="B60" s="1009">
        <v>3176929.49</v>
      </c>
      <c r="C60" s="1009">
        <v>3225106.29</v>
      </c>
      <c r="D60" s="1009">
        <v>3307894.56</v>
      </c>
      <c r="E60" s="1009">
        <v>3555335.32</v>
      </c>
      <c r="F60" s="1009">
        <v>2212080.9500000002</v>
      </c>
      <c r="G60" s="1009">
        <v>3002422.1</v>
      </c>
      <c r="H60" s="1009">
        <v>3372202.7</v>
      </c>
      <c r="I60" s="1009">
        <v>2632492.42</v>
      </c>
      <c r="J60" s="1009">
        <v>2612202.64</v>
      </c>
      <c r="K60" s="1009">
        <v>5210167.71</v>
      </c>
      <c r="L60" s="1009">
        <v>2736316.51</v>
      </c>
      <c r="M60" s="1009">
        <v>4371115.74</v>
      </c>
      <c r="N60" s="1009">
        <v>39414266.43</v>
      </c>
    </row>
    <row r="61" spans="1:17">
      <c r="A61" s="343" t="s">
        <v>532</v>
      </c>
      <c r="B61" s="1009">
        <v>13888100</v>
      </c>
      <c r="C61" s="1009">
        <v>6740000</v>
      </c>
      <c r="D61" s="1009">
        <v>329800</v>
      </c>
      <c r="E61" s="1009">
        <v>195700</v>
      </c>
      <c r="F61" s="1009">
        <v>139700</v>
      </c>
      <c r="G61" s="1009">
        <v>137900</v>
      </c>
      <c r="H61" s="1009">
        <v>138000</v>
      </c>
      <c r="I61" s="1009">
        <v>83000</v>
      </c>
      <c r="J61" s="1009">
        <v>87000</v>
      </c>
      <c r="K61" s="1009">
        <v>418700</v>
      </c>
      <c r="L61" s="1009">
        <v>2058900</v>
      </c>
      <c r="M61" s="1009">
        <v>7596200</v>
      </c>
      <c r="N61" s="1009">
        <v>31813000</v>
      </c>
    </row>
    <row r="62" spans="1:17">
      <c r="A62" s="343" t="s">
        <v>546</v>
      </c>
      <c r="B62" s="1009">
        <v>0</v>
      </c>
      <c r="C62" s="1009">
        <v>0</v>
      </c>
      <c r="D62" s="1009">
        <v>0</v>
      </c>
      <c r="E62" s="1009">
        <v>0</v>
      </c>
      <c r="F62" s="1009">
        <v>0</v>
      </c>
      <c r="G62" s="1009">
        <v>0</v>
      </c>
      <c r="H62" s="1009">
        <v>0</v>
      </c>
      <c r="I62" s="1009">
        <v>0</v>
      </c>
      <c r="J62" s="1009">
        <v>0</v>
      </c>
      <c r="K62" s="1009">
        <v>0</v>
      </c>
      <c r="L62" s="1009">
        <v>0</v>
      </c>
      <c r="M62" s="1009">
        <v>0</v>
      </c>
      <c r="N62" s="1009">
        <v>0</v>
      </c>
    </row>
    <row r="63" spans="1:17">
      <c r="A63" s="343" t="s">
        <v>533</v>
      </c>
      <c r="B63" s="1009">
        <v>6753359.8200000003</v>
      </c>
      <c r="C63" s="1009">
        <v>6743680.4800000004</v>
      </c>
      <c r="D63" s="1009">
        <v>6963968.1899999995</v>
      </c>
      <c r="E63" s="1009">
        <v>6959296.3499999996</v>
      </c>
      <c r="F63" s="1009">
        <v>6959296.3499999996</v>
      </c>
      <c r="G63" s="1009">
        <v>6964476.5999999996</v>
      </c>
      <c r="H63" s="1009">
        <v>6954116.0999999996</v>
      </c>
      <c r="I63" s="1009">
        <v>6964136.0199999996</v>
      </c>
      <c r="J63" s="1009">
        <v>6969153.3599999994</v>
      </c>
      <c r="K63" s="1009">
        <v>6954116.0999999996</v>
      </c>
      <c r="L63" s="1009">
        <v>6959296.3499999996</v>
      </c>
      <c r="M63" s="1009">
        <v>6954116.0999999996</v>
      </c>
      <c r="N63" s="1009">
        <v>83099011.819999993</v>
      </c>
    </row>
    <row r="64" spans="1:17">
      <c r="A64" s="343" t="s">
        <v>534</v>
      </c>
      <c r="B64" s="1009">
        <v>0</v>
      </c>
      <c r="C64" s="1009">
        <v>0</v>
      </c>
      <c r="D64" s="1009">
        <v>0</v>
      </c>
      <c r="E64" s="1009">
        <v>0</v>
      </c>
      <c r="F64" s="1009">
        <v>0</v>
      </c>
      <c r="G64" s="1009">
        <v>0</v>
      </c>
      <c r="H64" s="1009">
        <v>0</v>
      </c>
      <c r="I64" s="1009">
        <v>0</v>
      </c>
      <c r="J64" s="1009">
        <v>0</v>
      </c>
      <c r="K64" s="1009">
        <v>0</v>
      </c>
      <c r="L64" s="1009">
        <v>0</v>
      </c>
      <c r="M64" s="1009">
        <v>0</v>
      </c>
      <c r="N64" s="1009">
        <v>0</v>
      </c>
    </row>
    <row r="65" spans="1:14">
      <c r="A65" s="342" t="s">
        <v>280</v>
      </c>
      <c r="B65" s="1008">
        <v>613035.27</v>
      </c>
      <c r="C65" s="1009">
        <v>601377.1</v>
      </c>
      <c r="D65" s="1009">
        <v>1086407.76</v>
      </c>
      <c r="E65" s="1009">
        <v>1548955.97</v>
      </c>
      <c r="F65" s="1009">
        <v>1219989.28</v>
      </c>
      <c r="G65" s="1009">
        <v>1338154.6000000001</v>
      </c>
      <c r="H65" s="1009">
        <v>1440350.99</v>
      </c>
      <c r="I65" s="1009">
        <v>853078.3</v>
      </c>
      <c r="J65" s="1009">
        <v>350745.59999999998</v>
      </c>
      <c r="K65" s="1009">
        <v>974468.91999999993</v>
      </c>
      <c r="L65" s="1009">
        <v>342882.94</v>
      </c>
      <c r="M65" s="1009">
        <v>787223.28</v>
      </c>
      <c r="N65" s="1009">
        <v>11156670.01</v>
      </c>
    </row>
    <row r="66" spans="1:14">
      <c r="A66" s="341" t="s">
        <v>281</v>
      </c>
      <c r="B66" s="1007">
        <v>0</v>
      </c>
      <c r="C66" s="1007">
        <v>0</v>
      </c>
      <c r="D66" s="1007">
        <v>0</v>
      </c>
      <c r="E66" s="1007">
        <v>0</v>
      </c>
      <c r="F66" s="1007">
        <v>0</v>
      </c>
      <c r="G66" s="1007">
        <v>0</v>
      </c>
      <c r="H66" s="1007">
        <v>0</v>
      </c>
      <c r="I66" s="1007">
        <v>0</v>
      </c>
      <c r="J66" s="1007">
        <v>0</v>
      </c>
      <c r="K66" s="1007">
        <v>0</v>
      </c>
      <c r="L66" s="1007">
        <v>0</v>
      </c>
      <c r="M66" s="1007">
        <v>0</v>
      </c>
      <c r="N66" s="1007">
        <v>0</v>
      </c>
    </row>
    <row r="67" spans="1:14">
      <c r="A67" s="343" t="s">
        <v>535</v>
      </c>
      <c r="B67" s="1009">
        <v>0</v>
      </c>
      <c r="C67" s="1009">
        <v>0</v>
      </c>
      <c r="D67" s="1009">
        <v>0</v>
      </c>
      <c r="E67" s="1009">
        <v>0</v>
      </c>
      <c r="F67" s="1009">
        <v>0</v>
      </c>
      <c r="G67" s="1009">
        <v>0</v>
      </c>
      <c r="H67" s="1009">
        <v>0</v>
      </c>
      <c r="I67" s="1009">
        <v>0</v>
      </c>
      <c r="J67" s="1009">
        <v>0</v>
      </c>
      <c r="K67" s="1009">
        <v>0</v>
      </c>
      <c r="L67" s="1009">
        <v>0</v>
      </c>
      <c r="M67" s="1009">
        <v>0</v>
      </c>
      <c r="N67" s="1009">
        <v>0</v>
      </c>
    </row>
    <row r="68" spans="1:14">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4">
      <c r="A69" s="341" t="s">
        <v>282</v>
      </c>
      <c r="B69" s="1007">
        <v>238646.72</v>
      </c>
      <c r="C69" s="1007">
        <v>255237.56</v>
      </c>
      <c r="D69" s="1007">
        <v>240726.12</v>
      </c>
      <c r="E69" s="1007">
        <v>231442.98</v>
      </c>
      <c r="F69" s="1007">
        <v>129239.89</v>
      </c>
      <c r="G69" s="1007">
        <v>237597.41</v>
      </c>
      <c r="H69" s="1007">
        <v>269460.71000000002</v>
      </c>
      <c r="I69" s="1007">
        <v>225069.55</v>
      </c>
      <c r="J69" s="1007">
        <v>132353.4</v>
      </c>
      <c r="K69" s="1007">
        <v>402579.7</v>
      </c>
      <c r="L69" s="1007">
        <v>204604.11</v>
      </c>
      <c r="M69" s="1007">
        <v>377181.16</v>
      </c>
      <c r="N69" s="1007">
        <v>2944139.31</v>
      </c>
    </row>
    <row r="70" spans="1:14">
      <c r="A70" s="343" t="s">
        <v>536</v>
      </c>
      <c r="B70" s="1009">
        <v>238646.72</v>
      </c>
      <c r="C70" s="1009">
        <v>255237.56</v>
      </c>
      <c r="D70" s="1009">
        <v>240726.12</v>
      </c>
      <c r="E70" s="1009">
        <v>231442.98</v>
      </c>
      <c r="F70" s="1009">
        <v>129239.89</v>
      </c>
      <c r="G70" s="1009">
        <v>237597.41</v>
      </c>
      <c r="H70" s="1009">
        <v>269460.71000000002</v>
      </c>
      <c r="I70" s="1009">
        <v>225069.55</v>
      </c>
      <c r="J70" s="1009">
        <v>132353.4</v>
      </c>
      <c r="K70" s="1009">
        <v>402579.7</v>
      </c>
      <c r="L70" s="1009">
        <v>204604.11</v>
      </c>
      <c r="M70" s="1009">
        <v>377181.16</v>
      </c>
      <c r="N70" s="1009">
        <v>2944139.31</v>
      </c>
    </row>
    <row r="71" spans="1:14">
      <c r="A71" s="341" t="s">
        <v>283</v>
      </c>
      <c r="B71" s="1007">
        <v>86023</v>
      </c>
      <c r="C71" s="1007">
        <v>73175</v>
      </c>
      <c r="D71" s="1007">
        <v>89637</v>
      </c>
      <c r="E71" s="1007">
        <v>84701</v>
      </c>
      <c r="F71" s="1007">
        <v>76965</v>
      </c>
      <c r="G71" s="1007">
        <v>81960</v>
      </c>
      <c r="H71" s="1007">
        <v>92546</v>
      </c>
      <c r="I71" s="1007">
        <v>75936</v>
      </c>
      <c r="J71" s="1007">
        <v>89117</v>
      </c>
      <c r="K71" s="1007">
        <v>95956</v>
      </c>
      <c r="L71" s="1007">
        <v>57022</v>
      </c>
      <c r="M71" s="1007">
        <v>62110</v>
      </c>
      <c r="N71" s="1007">
        <v>965148</v>
      </c>
    </row>
    <row r="72" spans="1:14">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4">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4">
      <c r="A74" s="343" t="s">
        <v>290</v>
      </c>
      <c r="B74" s="1009">
        <v>86023</v>
      </c>
      <c r="C74" s="1009">
        <v>73175</v>
      </c>
      <c r="D74" s="1009">
        <v>89637</v>
      </c>
      <c r="E74" s="1009">
        <v>84701</v>
      </c>
      <c r="F74" s="1009">
        <v>76965</v>
      </c>
      <c r="G74" s="1009">
        <v>81960</v>
      </c>
      <c r="H74" s="1009">
        <v>92546</v>
      </c>
      <c r="I74" s="1009">
        <v>75936</v>
      </c>
      <c r="J74" s="1009">
        <v>89117</v>
      </c>
      <c r="K74" s="1009">
        <v>95956</v>
      </c>
      <c r="L74" s="1009">
        <v>57022</v>
      </c>
      <c r="M74" s="1009">
        <v>62110</v>
      </c>
      <c r="N74" s="1009">
        <v>965148</v>
      </c>
    </row>
    <row r="75" spans="1:14">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4">
      <c r="A76" s="341" t="s">
        <v>291</v>
      </c>
      <c r="B76" s="1007">
        <v>139.13999999999999</v>
      </c>
      <c r="C76" s="1007">
        <v>4240.45</v>
      </c>
      <c r="D76" s="1007">
        <v>37640.550000000003</v>
      </c>
      <c r="E76" s="1007">
        <v>26173.5</v>
      </c>
      <c r="F76" s="1007">
        <v>71766.42</v>
      </c>
      <c r="G76" s="1007">
        <v>48244.76</v>
      </c>
      <c r="H76" s="1007">
        <v>227779.39</v>
      </c>
      <c r="I76" s="1007">
        <v>127.22</v>
      </c>
      <c r="J76" s="1007">
        <v>28269.9</v>
      </c>
      <c r="K76" s="1007">
        <v>131133.75</v>
      </c>
      <c r="L76" s="1007">
        <v>201.86</v>
      </c>
      <c r="M76" s="1007">
        <v>77776.399999999994</v>
      </c>
      <c r="N76" s="1007">
        <v>653493.34000000008</v>
      </c>
    </row>
    <row r="77" spans="1:14">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4">
      <c r="A78" s="343" t="s">
        <v>420</v>
      </c>
      <c r="B78" s="1009">
        <v>0</v>
      </c>
      <c r="C78" s="1009">
        <v>0</v>
      </c>
      <c r="D78" s="1009">
        <v>37054</v>
      </c>
      <c r="E78" s="1009">
        <v>25790</v>
      </c>
      <c r="F78" s="1009">
        <v>71160</v>
      </c>
      <c r="G78" s="1009">
        <v>0</v>
      </c>
      <c r="H78" s="1009">
        <v>226100</v>
      </c>
      <c r="I78" s="1009">
        <v>0</v>
      </c>
      <c r="J78" s="1009">
        <v>25790</v>
      </c>
      <c r="K78" s="1009">
        <v>128088</v>
      </c>
      <c r="L78" s="1009">
        <v>0</v>
      </c>
      <c r="M78" s="1009">
        <v>0</v>
      </c>
      <c r="N78" s="1009">
        <v>513982</v>
      </c>
    </row>
    <row r="79" spans="1:14">
      <c r="A79" s="344" t="s">
        <v>541</v>
      </c>
      <c r="B79" s="1009">
        <v>39.14</v>
      </c>
      <c r="C79" s="1009">
        <v>4061.14</v>
      </c>
      <c r="D79" s="1009">
        <v>61.55</v>
      </c>
      <c r="E79" s="1009">
        <v>63.5</v>
      </c>
      <c r="F79" s="1009">
        <v>149.41999999999999</v>
      </c>
      <c r="G79" s="1009">
        <v>59.32</v>
      </c>
      <c r="H79" s="1009">
        <v>1679.39</v>
      </c>
      <c r="I79" s="1009">
        <v>127.22</v>
      </c>
      <c r="J79" s="1009">
        <v>2479.9</v>
      </c>
      <c r="K79" s="1009">
        <v>3045.75</v>
      </c>
      <c r="L79" s="1009">
        <v>201.86</v>
      </c>
      <c r="M79" s="1009">
        <v>22.2</v>
      </c>
      <c r="N79" s="1009">
        <v>11990.390000000001</v>
      </c>
    </row>
    <row r="80" spans="1:14">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100</v>
      </c>
      <c r="C81" s="1009">
        <v>179.31</v>
      </c>
      <c r="D81" s="1009">
        <v>525</v>
      </c>
      <c r="E81" s="1009">
        <v>320</v>
      </c>
      <c r="F81" s="1009">
        <v>457</v>
      </c>
      <c r="G81" s="1009">
        <v>48185.440000000002</v>
      </c>
      <c r="H81" s="1009">
        <v>0</v>
      </c>
      <c r="I81" s="1009">
        <v>0</v>
      </c>
      <c r="J81" s="1009">
        <v>0</v>
      </c>
      <c r="K81" s="1009">
        <v>0</v>
      </c>
      <c r="L81" s="1009">
        <v>0</v>
      </c>
      <c r="M81" s="1009">
        <v>77754.2</v>
      </c>
      <c r="N81" s="1009">
        <v>127520.95</v>
      </c>
    </row>
    <row r="82" spans="1:14">
      <c r="A82" s="324" t="s">
        <v>118</v>
      </c>
      <c r="B82" s="970">
        <v>156816290.74999997</v>
      </c>
      <c r="C82" s="970">
        <v>134017216.05999999</v>
      </c>
      <c r="D82" s="970">
        <v>151208190.34</v>
      </c>
      <c r="E82" s="970">
        <v>260905583.34999999</v>
      </c>
      <c r="F82" s="970">
        <v>126116398.29999998</v>
      </c>
      <c r="G82" s="970">
        <v>144144135.44999999</v>
      </c>
      <c r="H82" s="970">
        <v>132865811.38999999</v>
      </c>
      <c r="I82" s="970">
        <v>134493419.37</v>
      </c>
      <c r="J82" s="970">
        <v>162267769.85000002</v>
      </c>
      <c r="K82" s="970">
        <v>159151431.01999998</v>
      </c>
      <c r="L82" s="970">
        <v>135713980.68000001</v>
      </c>
      <c r="M82" s="970">
        <v>150682097.58000001</v>
      </c>
      <c r="N82" s="970">
        <v>1848382324.1399996</v>
      </c>
    </row>
    <row r="83" spans="1:14">
      <c r="A83" s="345" t="s">
        <v>430</v>
      </c>
      <c r="B83" s="259"/>
      <c r="C83" s="259"/>
      <c r="D83" s="259"/>
      <c r="E83" s="259"/>
      <c r="F83" s="259"/>
      <c r="G83" s="259"/>
      <c r="H83" s="259"/>
      <c r="I83" s="259"/>
      <c r="J83" s="259"/>
      <c r="K83" s="259"/>
      <c r="L83" s="259"/>
      <c r="M83" s="259"/>
      <c r="N83" s="259"/>
    </row>
    <row r="84" spans="1:14">
      <c r="A84" s="111" t="s">
        <v>1671</v>
      </c>
      <c r="B84" s="259"/>
      <c r="C84" s="259"/>
      <c r="D84" s="259"/>
      <c r="E84" s="259"/>
      <c r="F84" s="259"/>
      <c r="G84" s="259"/>
      <c r="H84" s="259"/>
      <c r="I84" s="259"/>
      <c r="J84" s="259"/>
      <c r="K84" s="259"/>
      <c r="L84" s="259"/>
      <c r="M84" s="259"/>
      <c r="N84" s="259"/>
    </row>
    <row r="85" spans="1:14">
      <c r="A85" s="345" t="s">
        <v>544</v>
      </c>
      <c r="B85" s="259"/>
      <c r="C85" s="259"/>
      <c r="D85" s="259"/>
      <c r="E85" s="259"/>
      <c r="F85" s="259"/>
      <c r="G85" s="259"/>
      <c r="H85" s="259"/>
      <c r="I85" s="259"/>
      <c r="J85" s="259"/>
      <c r="K85" s="259"/>
      <c r="L85" s="259"/>
      <c r="M85" s="259"/>
      <c r="N85" s="259"/>
    </row>
  </sheetData>
  <customSheetViews>
    <customSheetView guid="{51F1D52B-5D55-4FCC-809B-9B4CC86C88B9}" showGridLines="0"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45E423DD-7FD2-487F-8372-5798D7D06C15}" showPageBreaks="1" showGridLines="0" printArea="1"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L85"/>
  <sheetViews>
    <sheetView showGridLines="0" zoomScaleNormal="100" workbookViewId="0">
      <pane xSplit="1" ySplit="7" topLeftCell="B43" activePane="bottomRight" state="frozen"/>
      <selection pane="topRight" activeCell="B1" sqref="B1"/>
      <selection pane="bottomLeft" activeCell="A12" sqref="A12"/>
      <selection pane="bottomRight" activeCell="L2" sqref="L2"/>
    </sheetView>
  </sheetViews>
  <sheetFormatPr defaultColWidth="9.140625" defaultRowHeight="12.75"/>
  <cols>
    <col min="1" max="1" width="70" style="77" customWidth="1"/>
    <col min="2" max="10" width="10.7109375" style="77" customWidth="1"/>
    <col min="11" max="16384" width="9.140625" style="77"/>
  </cols>
  <sheetData>
    <row r="1" spans="1:12">
      <c r="A1" s="91" t="s">
        <v>112</v>
      </c>
      <c r="B1" s="93"/>
      <c r="C1" s="93"/>
      <c r="D1" s="93"/>
      <c r="E1" s="93"/>
      <c r="F1" s="93"/>
      <c r="G1" s="93"/>
      <c r="H1" s="94"/>
      <c r="I1" s="94"/>
      <c r="J1" s="94"/>
      <c r="K1" s="94"/>
      <c r="L1" s="94">
        <v>40</v>
      </c>
    </row>
    <row r="2" spans="1:12">
      <c r="A2" s="181"/>
    </row>
    <row r="3" spans="1:12">
      <c r="A3" s="181"/>
      <c r="B3" s="181"/>
      <c r="C3" s="181"/>
      <c r="D3" s="181"/>
      <c r="E3" s="181"/>
      <c r="F3" s="181"/>
      <c r="G3" s="181"/>
    </row>
    <row r="4" spans="1:12">
      <c r="A4" s="182" t="s">
        <v>14</v>
      </c>
    </row>
    <row r="5" spans="1:12">
      <c r="A5" s="182" t="s">
        <v>1684</v>
      </c>
    </row>
    <row r="6" spans="1:12">
      <c r="A6" s="181" t="s">
        <v>177</v>
      </c>
    </row>
    <row r="7" spans="1:12">
      <c r="A7" s="318" t="s">
        <v>564</v>
      </c>
      <c r="B7" s="639">
        <v>2015</v>
      </c>
      <c r="C7" s="639">
        <v>2016</v>
      </c>
      <c r="D7" s="639">
        <v>2017</v>
      </c>
      <c r="E7" s="639">
        <v>2018</v>
      </c>
      <c r="F7" s="639">
        <v>2019</v>
      </c>
      <c r="G7" s="639">
        <v>2020</v>
      </c>
      <c r="H7" s="183">
        <v>2021</v>
      </c>
      <c r="I7" s="183">
        <v>2022</v>
      </c>
      <c r="J7" s="183">
        <v>2023</v>
      </c>
      <c r="K7" s="183">
        <v>2024</v>
      </c>
      <c r="L7" s="183">
        <v>2025</v>
      </c>
    </row>
    <row r="8" spans="1:12">
      <c r="A8" s="184" t="s">
        <v>178</v>
      </c>
      <c r="B8" s="966">
        <v>272526492.88999999</v>
      </c>
      <c r="C8" s="966">
        <v>311969014.45000005</v>
      </c>
      <c r="D8" s="966">
        <v>309988654.22000003</v>
      </c>
      <c r="E8" s="966">
        <v>327147367.69999999</v>
      </c>
      <c r="F8" s="966">
        <v>390059487.98999995</v>
      </c>
      <c r="G8" s="966">
        <v>427018143.81999999</v>
      </c>
      <c r="H8" s="966">
        <v>525354388.30000001</v>
      </c>
      <c r="I8" s="966">
        <v>704471899.38</v>
      </c>
      <c r="J8" s="966">
        <v>840453056.43999994</v>
      </c>
      <c r="K8" s="1007">
        <v>801623250.68999994</v>
      </c>
      <c r="L8" s="1007">
        <v>895088078.0999999</v>
      </c>
    </row>
    <row r="9" spans="1:12">
      <c r="A9" s="184" t="s">
        <v>286</v>
      </c>
      <c r="B9" s="966">
        <v>103501810.47999999</v>
      </c>
      <c r="C9" s="966">
        <v>117190064.84999999</v>
      </c>
      <c r="D9" s="966">
        <v>131928599.51000001</v>
      </c>
      <c r="E9" s="966">
        <v>158433392.22</v>
      </c>
      <c r="F9" s="966">
        <v>180510134.32999998</v>
      </c>
      <c r="G9" s="966">
        <v>173924755.33000001</v>
      </c>
      <c r="H9" s="966">
        <v>226869091.91999999</v>
      </c>
      <c r="I9" s="966">
        <v>270916312.41999996</v>
      </c>
      <c r="J9" s="966">
        <v>308623619.66999996</v>
      </c>
      <c r="K9" s="1008">
        <v>344600268.96000004</v>
      </c>
      <c r="L9" s="1008">
        <v>410083031.04999995</v>
      </c>
    </row>
    <row r="10" spans="1:12">
      <c r="A10" s="185" t="s">
        <v>490</v>
      </c>
      <c r="B10" s="968">
        <v>11582948.450000001</v>
      </c>
      <c r="C10" s="968">
        <v>14485688.930000002</v>
      </c>
      <c r="D10" s="968">
        <v>21196024.809999999</v>
      </c>
      <c r="E10" s="968">
        <v>28987651.549999997</v>
      </c>
      <c r="F10" s="968">
        <v>36486989.530000001</v>
      </c>
      <c r="G10" s="968">
        <v>16537519.960000001</v>
      </c>
      <c r="H10" s="968">
        <v>42521557.969999999</v>
      </c>
      <c r="I10" s="968">
        <v>36271077.229999997</v>
      </c>
      <c r="J10" s="968">
        <v>37827758.979999997</v>
      </c>
      <c r="K10" s="1009">
        <v>32257918.68</v>
      </c>
      <c r="L10" s="1009">
        <v>38946540.93</v>
      </c>
    </row>
    <row r="11" spans="1:12">
      <c r="A11" s="185" t="s">
        <v>491</v>
      </c>
      <c r="B11" s="968">
        <v>60896230.849999994</v>
      </c>
      <c r="C11" s="968">
        <v>65143835.099999994</v>
      </c>
      <c r="D11" s="968">
        <v>66233546.109999999</v>
      </c>
      <c r="E11" s="968">
        <v>73291186.159999996</v>
      </c>
      <c r="F11" s="968">
        <v>80125202.410000011</v>
      </c>
      <c r="G11" s="968">
        <v>91220317.039999992</v>
      </c>
      <c r="H11" s="968">
        <v>109721691.34</v>
      </c>
      <c r="I11" s="968">
        <v>153994175.97999999</v>
      </c>
      <c r="J11" s="968">
        <v>161235507.78999999</v>
      </c>
      <c r="K11" s="1009">
        <v>192046785.21000004</v>
      </c>
      <c r="L11" s="1009">
        <v>230671044.47999999</v>
      </c>
    </row>
    <row r="12" spans="1:12">
      <c r="A12" s="185" t="s">
        <v>492</v>
      </c>
      <c r="B12" s="968">
        <v>4977233.1100000003</v>
      </c>
      <c r="C12" s="968">
        <v>6178573.1900000013</v>
      </c>
      <c r="D12" s="968">
        <v>7852848.4000000004</v>
      </c>
      <c r="E12" s="968">
        <v>8897673.5899999999</v>
      </c>
      <c r="F12" s="968">
        <v>9800444.0800000001</v>
      </c>
      <c r="G12" s="968">
        <v>7225064.9300000016</v>
      </c>
      <c r="H12" s="968">
        <v>11939834.629999999</v>
      </c>
      <c r="I12" s="968">
        <v>10174915.579999998</v>
      </c>
      <c r="J12" s="968">
        <v>16538829.560000001</v>
      </c>
      <c r="K12" s="1009">
        <v>22466088.510000002</v>
      </c>
      <c r="L12" s="1009">
        <v>24256763.949999999</v>
      </c>
    </row>
    <row r="13" spans="1:12">
      <c r="A13" s="185" t="s">
        <v>493</v>
      </c>
      <c r="B13" s="968">
        <v>1944807.4700000002</v>
      </c>
      <c r="C13" s="968">
        <v>1769928.2700000003</v>
      </c>
      <c r="D13" s="968">
        <v>2514218.7999999998</v>
      </c>
      <c r="E13" s="968">
        <v>8994127.9000000004</v>
      </c>
      <c r="F13" s="968">
        <v>8720412.4500000011</v>
      </c>
      <c r="G13" s="968">
        <v>5193029.96</v>
      </c>
      <c r="H13" s="968">
        <v>8719599.1799999997</v>
      </c>
      <c r="I13" s="968">
        <v>13459011.77</v>
      </c>
      <c r="J13" s="968">
        <v>15385798.310000001</v>
      </c>
      <c r="K13" s="1009">
        <v>9463763.5</v>
      </c>
      <c r="L13" s="1009">
        <v>12847043.42</v>
      </c>
    </row>
    <row r="14" spans="1:12">
      <c r="A14" s="185" t="s">
        <v>494</v>
      </c>
      <c r="B14" s="968">
        <v>1077798.1100000001</v>
      </c>
      <c r="C14" s="968">
        <v>1097531.9300000002</v>
      </c>
      <c r="D14" s="968">
        <v>952329.72000000009</v>
      </c>
      <c r="E14" s="968">
        <v>1087468.3999999999</v>
      </c>
      <c r="F14" s="968">
        <v>1565399.4100000001</v>
      </c>
      <c r="G14" s="968">
        <v>1109642.0399999998</v>
      </c>
      <c r="H14" s="968">
        <v>1538267.9100000001</v>
      </c>
      <c r="I14" s="968">
        <v>2510204.2500000005</v>
      </c>
      <c r="J14" s="968">
        <v>2185768.84</v>
      </c>
      <c r="K14" s="1009">
        <v>2298138.52</v>
      </c>
      <c r="L14" s="1009">
        <v>2409718.2400000002</v>
      </c>
    </row>
    <row r="15" spans="1:12">
      <c r="A15" s="185" t="s">
        <v>495</v>
      </c>
      <c r="B15" s="968">
        <v>131725.91</v>
      </c>
      <c r="C15" s="968">
        <v>318697.37</v>
      </c>
      <c r="D15" s="968">
        <v>589952.05999999994</v>
      </c>
      <c r="E15" s="968">
        <v>493018.55000000005</v>
      </c>
      <c r="F15" s="968">
        <v>877221.26</v>
      </c>
      <c r="G15" s="968">
        <v>758982.06000000017</v>
      </c>
      <c r="H15" s="968">
        <v>1173331.82</v>
      </c>
      <c r="I15" s="968">
        <v>1642568.4000000001</v>
      </c>
      <c r="J15" s="968">
        <v>1355101.92</v>
      </c>
      <c r="K15" s="1009">
        <v>1706729.4</v>
      </c>
      <c r="L15" s="1009">
        <v>1758173.7</v>
      </c>
    </row>
    <row r="16" spans="1:12">
      <c r="A16" s="185" t="s">
        <v>496</v>
      </c>
      <c r="B16" s="968">
        <v>22891066.580000002</v>
      </c>
      <c r="C16" s="968">
        <v>28195810.059999995</v>
      </c>
      <c r="D16" s="968">
        <v>32589679.609999999</v>
      </c>
      <c r="E16" s="968">
        <v>36682266.07</v>
      </c>
      <c r="F16" s="968">
        <v>42934465.190000013</v>
      </c>
      <c r="G16" s="968">
        <v>51880199.340000004</v>
      </c>
      <c r="H16" s="968">
        <v>51254809.069999993</v>
      </c>
      <c r="I16" s="968">
        <v>52864359.209999993</v>
      </c>
      <c r="J16" s="968">
        <v>74094854.269999996</v>
      </c>
      <c r="K16" s="1009">
        <v>84360845.140000001</v>
      </c>
      <c r="L16" s="1009">
        <v>99193746.330000013</v>
      </c>
    </row>
    <row r="17" spans="1:12">
      <c r="A17" s="184" t="s">
        <v>277</v>
      </c>
      <c r="B17" s="966">
        <v>150676255.06</v>
      </c>
      <c r="C17" s="966">
        <v>170204559.48000002</v>
      </c>
      <c r="D17" s="966">
        <v>146470088.65000001</v>
      </c>
      <c r="E17" s="966">
        <v>134822607.85999998</v>
      </c>
      <c r="F17" s="966">
        <v>165994408.24999997</v>
      </c>
      <c r="G17" s="966">
        <v>212037411.48999998</v>
      </c>
      <c r="H17" s="966">
        <v>247747094.43000004</v>
      </c>
      <c r="I17" s="966">
        <v>367038403.61999995</v>
      </c>
      <c r="J17" s="966">
        <v>430227295.40000004</v>
      </c>
      <c r="K17" s="1008">
        <v>373974044.81999993</v>
      </c>
      <c r="L17" s="1008">
        <v>384137476.73000002</v>
      </c>
    </row>
    <row r="18" spans="1:12">
      <c r="A18" s="185" t="s">
        <v>497</v>
      </c>
      <c r="B18" s="968">
        <v>148520299.5</v>
      </c>
      <c r="C18" s="968">
        <v>167828327.29000002</v>
      </c>
      <c r="D18" s="968">
        <v>144661224.91</v>
      </c>
      <c r="E18" s="968">
        <v>131986755.54999998</v>
      </c>
      <c r="F18" s="968">
        <v>163221124.01999998</v>
      </c>
      <c r="G18" s="968">
        <v>209688066.50999999</v>
      </c>
      <c r="H18" s="968">
        <v>243635581.46000004</v>
      </c>
      <c r="I18" s="968">
        <v>363121109.54999995</v>
      </c>
      <c r="J18" s="968">
        <v>425603221.90000004</v>
      </c>
      <c r="K18" s="1009">
        <v>369933452.31999999</v>
      </c>
      <c r="L18" s="1009">
        <v>380824785.74000001</v>
      </c>
    </row>
    <row r="19" spans="1:12">
      <c r="A19" s="185" t="s">
        <v>498</v>
      </c>
      <c r="B19" s="968">
        <v>0</v>
      </c>
      <c r="C19" s="968">
        <v>0</v>
      </c>
      <c r="D19" s="968">
        <v>0</v>
      </c>
      <c r="E19" s="968">
        <v>0</v>
      </c>
      <c r="F19" s="968">
        <v>0</v>
      </c>
      <c r="G19" s="968">
        <v>0</v>
      </c>
      <c r="H19" s="968">
        <v>0</v>
      </c>
      <c r="I19" s="968">
        <v>0</v>
      </c>
      <c r="J19" s="968">
        <v>0</v>
      </c>
      <c r="K19" s="1009">
        <v>0</v>
      </c>
      <c r="L19" s="1009">
        <v>0</v>
      </c>
    </row>
    <row r="20" spans="1:12">
      <c r="A20" s="185" t="s">
        <v>499</v>
      </c>
      <c r="B20" s="968">
        <v>0</v>
      </c>
      <c r="C20" s="968">
        <v>0</v>
      </c>
      <c r="D20" s="968">
        <v>0</v>
      </c>
      <c r="E20" s="968">
        <v>0</v>
      </c>
      <c r="F20" s="968">
        <v>0</v>
      </c>
      <c r="G20" s="968">
        <v>0</v>
      </c>
      <c r="H20" s="968">
        <v>0</v>
      </c>
      <c r="I20" s="968">
        <v>0</v>
      </c>
      <c r="J20" s="968">
        <v>0</v>
      </c>
      <c r="K20" s="1009">
        <v>0</v>
      </c>
      <c r="L20" s="1009">
        <v>0</v>
      </c>
    </row>
    <row r="21" spans="1:12">
      <c r="A21" s="185" t="s">
        <v>500</v>
      </c>
      <c r="B21" s="968">
        <v>1724165.52</v>
      </c>
      <c r="C21" s="968">
        <v>2002737.43</v>
      </c>
      <c r="D21" s="968">
        <v>1405801.0500000003</v>
      </c>
      <c r="E21" s="968">
        <v>2195649.8000000003</v>
      </c>
      <c r="F21" s="968">
        <v>2486856.2899999996</v>
      </c>
      <c r="G21" s="968">
        <v>1972175.2600000002</v>
      </c>
      <c r="H21" s="968">
        <v>3508381.67</v>
      </c>
      <c r="I21" s="968">
        <v>3170506.83</v>
      </c>
      <c r="J21" s="968">
        <v>3120004.2</v>
      </c>
      <c r="K21" s="1009">
        <v>2186018.5499999998</v>
      </c>
      <c r="L21" s="1009">
        <v>1761932.05</v>
      </c>
    </row>
    <row r="22" spans="1:12">
      <c r="A22" s="185" t="s">
        <v>501</v>
      </c>
      <c r="B22" s="968">
        <v>0</v>
      </c>
      <c r="C22" s="968">
        <v>0</v>
      </c>
      <c r="D22" s="968">
        <v>0</v>
      </c>
      <c r="E22" s="968">
        <v>0</v>
      </c>
      <c r="F22" s="968">
        <v>0</v>
      </c>
      <c r="G22" s="968">
        <v>0</v>
      </c>
      <c r="H22" s="968">
        <v>0</v>
      </c>
      <c r="I22" s="968">
        <v>0</v>
      </c>
      <c r="J22" s="968">
        <v>0</v>
      </c>
      <c r="K22" s="1009">
        <v>0</v>
      </c>
      <c r="L22" s="1009">
        <v>0</v>
      </c>
    </row>
    <row r="23" spans="1:12">
      <c r="A23" s="185" t="s">
        <v>502</v>
      </c>
      <c r="B23" s="968">
        <v>0</v>
      </c>
      <c r="C23" s="968">
        <v>0</v>
      </c>
      <c r="D23" s="968">
        <v>0</v>
      </c>
      <c r="E23" s="968">
        <v>0</v>
      </c>
      <c r="F23" s="968">
        <v>0</v>
      </c>
      <c r="G23" s="968">
        <v>0</v>
      </c>
      <c r="H23" s="968">
        <v>0</v>
      </c>
      <c r="I23" s="968">
        <v>0</v>
      </c>
      <c r="J23" s="968">
        <v>0</v>
      </c>
      <c r="K23" s="1009">
        <v>0</v>
      </c>
      <c r="L23" s="1009">
        <v>0</v>
      </c>
    </row>
    <row r="24" spans="1:12">
      <c r="A24" s="185" t="s">
        <v>503</v>
      </c>
      <c r="B24" s="968">
        <v>69164.78</v>
      </c>
      <c r="C24" s="968">
        <v>57000.73</v>
      </c>
      <c r="D24" s="968">
        <v>54639.96</v>
      </c>
      <c r="E24" s="968">
        <v>285578.00000000006</v>
      </c>
      <c r="F24" s="968">
        <v>70781.34</v>
      </c>
      <c r="G24" s="968">
        <v>0</v>
      </c>
      <c r="H24" s="968">
        <v>7661.2999999999993</v>
      </c>
      <c r="I24" s="968">
        <v>1309.54</v>
      </c>
      <c r="J24" s="968">
        <v>90172.819999999992</v>
      </c>
      <c r="K24" s="1009">
        <v>147468.78000000003</v>
      </c>
      <c r="L24" s="1009">
        <v>4503.18</v>
      </c>
    </row>
    <row r="25" spans="1:12">
      <c r="A25" s="185" t="s">
        <v>504</v>
      </c>
      <c r="B25" s="968">
        <v>59951.819999999992</v>
      </c>
      <c r="C25" s="968">
        <v>57000.73</v>
      </c>
      <c r="D25" s="968">
        <v>44214.01</v>
      </c>
      <c r="E25" s="968">
        <v>16.190000000000001</v>
      </c>
      <c r="F25" s="968">
        <v>0</v>
      </c>
      <c r="G25" s="968">
        <v>8618.23</v>
      </c>
      <c r="H25" s="968">
        <v>73.2</v>
      </c>
      <c r="I25" s="968">
        <v>654.77</v>
      </c>
      <c r="J25" s="968">
        <v>45086.409999999996</v>
      </c>
      <c r="K25" s="1009">
        <v>73559.390000000014</v>
      </c>
      <c r="L25" s="1009">
        <v>2251.59</v>
      </c>
    </row>
    <row r="26" spans="1:12">
      <c r="A26" s="185" t="s">
        <v>505</v>
      </c>
      <c r="B26" s="968">
        <v>302673.44</v>
      </c>
      <c r="C26" s="968">
        <v>259493.3</v>
      </c>
      <c r="D26" s="968">
        <v>304208.72000000003</v>
      </c>
      <c r="E26" s="968">
        <v>354608.32</v>
      </c>
      <c r="F26" s="968">
        <v>215646.6</v>
      </c>
      <c r="G26" s="968">
        <v>368551.49</v>
      </c>
      <c r="H26" s="968">
        <v>595396.79999999993</v>
      </c>
      <c r="I26" s="968">
        <v>744822.92999999993</v>
      </c>
      <c r="J26" s="968">
        <v>1368810.07</v>
      </c>
      <c r="K26" s="1009">
        <v>1633545.7799999998</v>
      </c>
      <c r="L26" s="1009">
        <v>1544004.1700000002</v>
      </c>
    </row>
    <row r="27" spans="1:12">
      <c r="A27" s="184" t="s">
        <v>276</v>
      </c>
      <c r="B27" s="966">
        <v>15213990.220000003</v>
      </c>
      <c r="C27" s="966">
        <v>19278009.609999999</v>
      </c>
      <c r="D27" s="966">
        <v>21981372.91</v>
      </c>
      <c r="E27" s="966">
        <v>23054682.140000001</v>
      </c>
      <c r="F27" s="966">
        <v>29792982.440000001</v>
      </c>
      <c r="G27" s="966">
        <v>37084754.640000001</v>
      </c>
      <c r="H27" s="966">
        <v>44662221.300000004</v>
      </c>
      <c r="I27" s="966">
        <v>54547923.740000002</v>
      </c>
      <c r="J27" s="966">
        <v>86305503.850000009</v>
      </c>
      <c r="K27" s="1008">
        <v>67072461.990000002</v>
      </c>
      <c r="L27" s="1008">
        <v>85482024.040000007</v>
      </c>
    </row>
    <row r="28" spans="1:12">
      <c r="A28" s="185" t="s">
        <v>506</v>
      </c>
      <c r="B28" s="968">
        <v>603822.11999999988</v>
      </c>
      <c r="C28" s="968">
        <v>1412556.29</v>
      </c>
      <c r="D28" s="968">
        <v>1999769.5699999998</v>
      </c>
      <c r="E28" s="968">
        <v>1972903.16</v>
      </c>
      <c r="F28" s="968">
        <v>2472975.7700000005</v>
      </c>
      <c r="G28" s="968">
        <v>1715643.94</v>
      </c>
      <c r="H28" s="968">
        <v>5415953.3700000001</v>
      </c>
      <c r="I28" s="968">
        <v>7056468.2000000011</v>
      </c>
      <c r="J28" s="968">
        <v>26485839.620000001</v>
      </c>
      <c r="K28" s="1009">
        <v>6778745.2699999996</v>
      </c>
      <c r="L28" s="1009">
        <v>11373515.310000001</v>
      </c>
    </row>
    <row r="29" spans="1:12">
      <c r="A29" s="185" t="s">
        <v>507</v>
      </c>
      <c r="B29" s="968">
        <v>149690.72999999998</v>
      </c>
      <c r="C29" s="968">
        <v>122710.11000000002</v>
      </c>
      <c r="D29" s="968">
        <v>96712.750000000015</v>
      </c>
      <c r="E29" s="968">
        <v>531837.74</v>
      </c>
      <c r="F29" s="968">
        <v>157404.76</v>
      </c>
      <c r="G29" s="968">
        <v>563509</v>
      </c>
      <c r="H29" s="968">
        <v>588313.82000000007</v>
      </c>
      <c r="I29" s="968">
        <v>101682.01000000001</v>
      </c>
      <c r="J29" s="968">
        <v>6480636.9799999995</v>
      </c>
      <c r="K29" s="1009">
        <v>4505840.3999999994</v>
      </c>
      <c r="L29" s="1009">
        <v>2004178.3399999999</v>
      </c>
    </row>
    <row r="30" spans="1:12">
      <c r="A30" s="185" t="s">
        <v>508</v>
      </c>
      <c r="B30" s="968">
        <v>1889934.4799999997</v>
      </c>
      <c r="C30" s="968">
        <v>3883022.34</v>
      </c>
      <c r="D30" s="968">
        <v>3753112.52</v>
      </c>
      <c r="E30" s="968">
        <v>813010.18000000017</v>
      </c>
      <c r="F30" s="968">
        <v>1150335.1200000001</v>
      </c>
      <c r="G30" s="968">
        <v>1513741.3200000003</v>
      </c>
      <c r="H30" s="968">
        <v>2158395.6800000002</v>
      </c>
      <c r="I30" s="968">
        <v>2391050.71</v>
      </c>
      <c r="J30" s="968">
        <v>5634044.3700000001</v>
      </c>
      <c r="K30" s="1009">
        <v>6739136.7000000002</v>
      </c>
      <c r="L30" s="1009">
        <v>17067922.98</v>
      </c>
    </row>
    <row r="31" spans="1:12">
      <c r="A31" s="185" t="s">
        <v>509</v>
      </c>
      <c r="B31" s="968">
        <v>8314713.9400000013</v>
      </c>
      <c r="C31" s="968">
        <v>9632898.5700000003</v>
      </c>
      <c r="D31" s="968">
        <v>9540570.8699999992</v>
      </c>
      <c r="E31" s="968">
        <v>11257572.76</v>
      </c>
      <c r="F31" s="968">
        <v>14012940.51</v>
      </c>
      <c r="G31" s="968">
        <v>10882817.000000002</v>
      </c>
      <c r="H31" s="968">
        <v>12969516.560000001</v>
      </c>
      <c r="I31" s="968">
        <v>14107037.290000001</v>
      </c>
      <c r="J31" s="968">
        <v>13991138.049999999</v>
      </c>
      <c r="K31" s="1009">
        <v>14441556.07</v>
      </c>
      <c r="L31" s="1009">
        <v>14170145.27</v>
      </c>
    </row>
    <row r="32" spans="1:12">
      <c r="A32" s="185" t="s">
        <v>510</v>
      </c>
      <c r="B32" s="968">
        <v>87470</v>
      </c>
      <c r="C32" s="968">
        <v>59661</v>
      </c>
      <c r="D32" s="968">
        <v>364072</v>
      </c>
      <c r="E32" s="968">
        <v>379168</v>
      </c>
      <c r="F32" s="968">
        <v>384496</v>
      </c>
      <c r="G32" s="968">
        <v>264808</v>
      </c>
      <c r="H32" s="968">
        <v>419268.79999999993</v>
      </c>
      <c r="I32" s="968">
        <v>453928.8</v>
      </c>
      <c r="J32" s="968">
        <v>489692</v>
      </c>
      <c r="K32" s="1009">
        <v>498146</v>
      </c>
      <c r="L32" s="1009">
        <v>525904</v>
      </c>
    </row>
    <row r="33" spans="1:12">
      <c r="A33" s="185" t="s">
        <v>511</v>
      </c>
      <c r="B33" s="968">
        <v>756571.72</v>
      </c>
      <c r="C33" s="968">
        <v>1613057.18</v>
      </c>
      <c r="D33" s="968">
        <v>2181263.0200000005</v>
      </c>
      <c r="E33" s="968">
        <v>2859934.0200000005</v>
      </c>
      <c r="F33" s="968">
        <v>3979007.09</v>
      </c>
      <c r="G33" s="968">
        <v>2816674.6599999997</v>
      </c>
      <c r="H33" s="968">
        <v>9279230.8399999999</v>
      </c>
      <c r="I33" s="968">
        <v>16704108.43</v>
      </c>
      <c r="J33" s="968">
        <v>20127626.049999997</v>
      </c>
      <c r="K33" s="1009">
        <v>18329421.830000002</v>
      </c>
      <c r="L33" s="1009">
        <v>19513833.530000001</v>
      </c>
    </row>
    <row r="34" spans="1:12">
      <c r="A34" s="185" t="s">
        <v>512</v>
      </c>
      <c r="B34" s="968">
        <v>1521342.9600000004</v>
      </c>
      <c r="C34" s="968">
        <v>1220843.57</v>
      </c>
      <c r="D34" s="968">
        <v>2638346.9699999997</v>
      </c>
      <c r="E34" s="968">
        <v>1298836.5</v>
      </c>
      <c r="F34" s="968">
        <v>1574015.84</v>
      </c>
      <c r="G34" s="968">
        <v>1518264.45</v>
      </c>
      <c r="H34" s="968">
        <v>2755948.13</v>
      </c>
      <c r="I34" s="968">
        <v>5857801.4600000009</v>
      </c>
      <c r="J34" s="968">
        <v>0</v>
      </c>
      <c r="K34" s="1009">
        <v>0</v>
      </c>
      <c r="L34" s="1009">
        <v>0</v>
      </c>
    </row>
    <row r="35" spans="1:12">
      <c r="A35" s="185" t="s">
        <v>513</v>
      </c>
      <c r="B35" s="968">
        <v>1890444.27</v>
      </c>
      <c r="C35" s="968">
        <v>1333260.55</v>
      </c>
      <c r="D35" s="968">
        <v>1407525.21</v>
      </c>
      <c r="E35" s="968">
        <v>3941419.7799999993</v>
      </c>
      <c r="F35" s="968">
        <v>6061807.3500000006</v>
      </c>
      <c r="G35" s="968">
        <v>17809296.27</v>
      </c>
      <c r="H35" s="968">
        <v>11075594.1</v>
      </c>
      <c r="I35" s="968">
        <v>7875846.8399999999</v>
      </c>
      <c r="J35" s="968">
        <v>13096526.780000001</v>
      </c>
      <c r="K35" s="1009">
        <v>15779615.719999999</v>
      </c>
      <c r="L35" s="1009">
        <v>20826524.609999996</v>
      </c>
    </row>
    <row r="36" spans="1:12">
      <c r="A36" s="184" t="s">
        <v>274</v>
      </c>
      <c r="B36" s="966">
        <v>3134437.1300000004</v>
      </c>
      <c r="C36" s="966">
        <v>5296380.51</v>
      </c>
      <c r="D36" s="966">
        <v>9608593.1500000004</v>
      </c>
      <c r="E36" s="966">
        <v>10836685.480000002</v>
      </c>
      <c r="F36" s="966">
        <v>13761962.970000001</v>
      </c>
      <c r="G36" s="966">
        <v>3971222.3600000003</v>
      </c>
      <c r="H36" s="966">
        <v>6075980.6500000004</v>
      </c>
      <c r="I36" s="966">
        <v>11969259.600000001</v>
      </c>
      <c r="J36" s="966">
        <v>15296637.520000001</v>
      </c>
      <c r="K36" s="1008">
        <v>15976474.92</v>
      </c>
      <c r="L36" s="1008">
        <v>15385546.279999999</v>
      </c>
    </row>
    <row r="37" spans="1:12">
      <c r="A37" s="184" t="s">
        <v>180</v>
      </c>
      <c r="B37" s="966">
        <v>77361442.830000013</v>
      </c>
      <c r="C37" s="966">
        <v>84623005.450000003</v>
      </c>
      <c r="D37" s="966">
        <v>90859836.840000004</v>
      </c>
      <c r="E37" s="966">
        <v>95966549.219999984</v>
      </c>
      <c r="F37" s="966">
        <v>126378422.63000001</v>
      </c>
      <c r="G37" s="966">
        <v>101210437.24999997</v>
      </c>
      <c r="H37" s="966">
        <v>259821505.87999991</v>
      </c>
      <c r="I37" s="966">
        <v>233721216.73999998</v>
      </c>
      <c r="J37" s="966">
        <v>251040322.66999996</v>
      </c>
      <c r="K37" s="1007">
        <v>301726639.34999996</v>
      </c>
      <c r="L37" s="1007">
        <v>338925720.25999999</v>
      </c>
    </row>
    <row r="38" spans="1:12">
      <c r="A38" s="185" t="s">
        <v>514</v>
      </c>
      <c r="B38" s="968">
        <v>42816840.190000005</v>
      </c>
      <c r="C38" s="968">
        <v>45877496.32</v>
      </c>
      <c r="D38" s="968">
        <v>52325850.089999996</v>
      </c>
      <c r="E38" s="968">
        <v>54241519.18</v>
      </c>
      <c r="F38" s="968">
        <v>64266167.210000001</v>
      </c>
      <c r="G38" s="968">
        <v>48147725.640000001</v>
      </c>
      <c r="H38" s="968">
        <v>148793797.06999996</v>
      </c>
      <c r="I38" s="968">
        <v>112080448.98999999</v>
      </c>
      <c r="J38" s="968">
        <v>131816434.31999999</v>
      </c>
      <c r="K38" s="1009">
        <v>153366459.66</v>
      </c>
      <c r="L38" s="1009">
        <v>171879757.40000001</v>
      </c>
    </row>
    <row r="39" spans="1:12">
      <c r="A39" s="185" t="s">
        <v>515</v>
      </c>
      <c r="B39" s="968">
        <v>11480663.879999999</v>
      </c>
      <c r="C39" s="968">
        <v>12439120.499999998</v>
      </c>
      <c r="D39" s="968">
        <v>8831506.1500000004</v>
      </c>
      <c r="E39" s="968">
        <v>9556341.9399999976</v>
      </c>
      <c r="F39" s="968">
        <v>15913116.110000001</v>
      </c>
      <c r="G39" s="968">
        <v>14554953.099999998</v>
      </c>
      <c r="H39" s="968">
        <v>31101400.699999999</v>
      </c>
      <c r="I39" s="968">
        <v>36262796.190000005</v>
      </c>
      <c r="J39" s="968">
        <v>43268556.039999999</v>
      </c>
      <c r="K39" s="1009">
        <v>47685532.310000002</v>
      </c>
      <c r="L39" s="1009">
        <v>46751127.320000008</v>
      </c>
    </row>
    <row r="40" spans="1:12">
      <c r="A40" s="185" t="s">
        <v>516</v>
      </c>
      <c r="B40" s="968">
        <v>12167819.02</v>
      </c>
      <c r="C40" s="968">
        <v>12487541.890000001</v>
      </c>
      <c r="D40" s="968">
        <v>14994688.480000002</v>
      </c>
      <c r="E40" s="968">
        <v>14778692.640000001</v>
      </c>
      <c r="F40" s="968">
        <v>17703844.25</v>
      </c>
      <c r="G40" s="968">
        <v>17447073.129999999</v>
      </c>
      <c r="H40" s="968">
        <v>28140152.68</v>
      </c>
      <c r="I40" s="968">
        <v>29242365.300000001</v>
      </c>
      <c r="J40" s="968">
        <v>28814558.450000003</v>
      </c>
      <c r="K40" s="1009">
        <v>39200228.749999993</v>
      </c>
      <c r="L40" s="1009">
        <v>54136588.629999995</v>
      </c>
    </row>
    <row r="41" spans="1:12">
      <c r="A41" s="185" t="s">
        <v>517</v>
      </c>
      <c r="B41" s="968">
        <v>1853340.3700000003</v>
      </c>
      <c r="C41" s="968">
        <v>2212889.2199999997</v>
      </c>
      <c r="D41" s="968">
        <v>2967792.18</v>
      </c>
      <c r="E41" s="968">
        <v>4536885.5499999989</v>
      </c>
      <c r="F41" s="968">
        <v>9281362.3699999992</v>
      </c>
      <c r="G41" s="968">
        <v>11837068.399999999</v>
      </c>
      <c r="H41" s="968">
        <v>24004523.049999997</v>
      </c>
      <c r="I41" s="968">
        <v>16686861.149999999</v>
      </c>
      <c r="J41" s="968">
        <v>12270287.460000001</v>
      </c>
      <c r="K41" s="1009">
        <v>14653142.390000001</v>
      </c>
      <c r="L41" s="1009">
        <v>15635692.950000003</v>
      </c>
    </row>
    <row r="42" spans="1:12">
      <c r="A42" s="185" t="s">
        <v>518</v>
      </c>
      <c r="B42" s="968">
        <v>0</v>
      </c>
      <c r="C42" s="968">
        <v>0</v>
      </c>
      <c r="D42" s="968">
        <v>0</v>
      </c>
      <c r="E42" s="968">
        <v>0</v>
      </c>
      <c r="F42" s="968">
        <v>0</v>
      </c>
      <c r="G42" s="968">
        <v>0</v>
      </c>
      <c r="H42" s="968">
        <v>0</v>
      </c>
      <c r="I42" s="968">
        <v>0</v>
      </c>
      <c r="J42" s="968">
        <v>0</v>
      </c>
      <c r="K42" s="1009">
        <v>0</v>
      </c>
      <c r="L42" s="1009">
        <v>0</v>
      </c>
    </row>
    <row r="43" spans="1:12">
      <c r="A43" s="185" t="s">
        <v>519</v>
      </c>
      <c r="B43" s="968">
        <v>1840185.0599999996</v>
      </c>
      <c r="C43" s="968">
        <v>2232578.91</v>
      </c>
      <c r="D43" s="968">
        <v>3003362.52</v>
      </c>
      <c r="E43" s="968">
        <v>2338342.3499999996</v>
      </c>
      <c r="F43" s="968">
        <v>3631819.1100000003</v>
      </c>
      <c r="G43" s="968">
        <v>1900920.07</v>
      </c>
      <c r="H43" s="968">
        <v>6454813.8399999999</v>
      </c>
      <c r="I43" s="968">
        <v>8031716.8200000012</v>
      </c>
      <c r="J43" s="968">
        <v>7347571.0700000003</v>
      </c>
      <c r="K43" s="1009">
        <v>10528204.120000001</v>
      </c>
      <c r="L43" s="1009">
        <v>10831967.339999998</v>
      </c>
    </row>
    <row r="44" spans="1:12">
      <c r="A44" s="185" t="s">
        <v>520</v>
      </c>
      <c r="B44" s="968">
        <v>515200</v>
      </c>
      <c r="C44" s="968">
        <v>615394.12</v>
      </c>
      <c r="D44" s="968">
        <v>418700</v>
      </c>
      <c r="E44" s="968">
        <v>705205.88</v>
      </c>
      <c r="F44" s="968">
        <v>740782.95</v>
      </c>
      <c r="G44" s="968">
        <v>363497</v>
      </c>
      <c r="H44" s="968">
        <v>4941524.92</v>
      </c>
      <c r="I44" s="968">
        <v>8645245.4100000001</v>
      </c>
      <c r="J44" s="968">
        <v>4323200</v>
      </c>
      <c r="K44" s="1009">
        <v>1508210</v>
      </c>
      <c r="L44" s="1009">
        <v>1552230</v>
      </c>
    </row>
    <row r="45" spans="1:12">
      <c r="A45" s="185" t="s">
        <v>521</v>
      </c>
      <c r="B45" s="968">
        <v>1653655.8299999998</v>
      </c>
      <c r="C45" s="968">
        <v>1675769.5000000002</v>
      </c>
      <c r="D45" s="968">
        <v>1738485.91</v>
      </c>
      <c r="E45" s="968">
        <v>1722611.17</v>
      </c>
      <c r="F45" s="968">
        <v>2020318.1599999997</v>
      </c>
      <c r="G45" s="968">
        <v>2106370.63</v>
      </c>
      <c r="H45" s="968">
        <v>2921286.42</v>
      </c>
      <c r="I45" s="968">
        <v>3706477.72</v>
      </c>
      <c r="J45" s="968">
        <v>4647347.879999999</v>
      </c>
      <c r="K45" s="1009">
        <v>4613667.3600000003</v>
      </c>
      <c r="L45" s="1009">
        <v>3869308.2199999997</v>
      </c>
    </row>
    <row r="46" spans="1:12">
      <c r="A46" s="185" t="s">
        <v>522</v>
      </c>
      <c r="B46" s="968">
        <v>5033738.4800000004</v>
      </c>
      <c r="C46" s="968">
        <v>7082214.9900000002</v>
      </c>
      <c r="D46" s="968">
        <v>6579451.5099999979</v>
      </c>
      <c r="E46" s="968">
        <v>8086950.5100000016</v>
      </c>
      <c r="F46" s="968">
        <v>12821012.469999999</v>
      </c>
      <c r="G46" s="968">
        <v>4852829.2799999993</v>
      </c>
      <c r="H46" s="968">
        <v>13464007.199999999</v>
      </c>
      <c r="I46" s="968">
        <v>19065305.16</v>
      </c>
      <c r="J46" s="968">
        <v>18552367.449999999</v>
      </c>
      <c r="K46" s="1009">
        <v>30171194.759999994</v>
      </c>
      <c r="L46" s="1009">
        <v>34269048.399999999</v>
      </c>
    </row>
    <row r="47" spans="1:12">
      <c r="A47" s="184" t="s">
        <v>288</v>
      </c>
      <c r="B47" s="966">
        <v>200101804.73000002</v>
      </c>
      <c r="C47" s="966">
        <v>209865381.14000005</v>
      </c>
      <c r="D47" s="966">
        <v>222388467.60999998</v>
      </c>
      <c r="E47" s="966">
        <v>276059977</v>
      </c>
      <c r="F47" s="966">
        <v>334790399.42999995</v>
      </c>
      <c r="G47" s="966">
        <v>261751133.10999995</v>
      </c>
      <c r="H47" s="966">
        <v>368167975.03000003</v>
      </c>
      <c r="I47" s="966">
        <v>465730006.75000006</v>
      </c>
      <c r="J47" s="966">
        <v>508180500.86000007</v>
      </c>
      <c r="K47" s="1007">
        <v>586276378.72000003</v>
      </c>
      <c r="L47" s="1007">
        <v>609805745.12999988</v>
      </c>
    </row>
    <row r="48" spans="1:12">
      <c r="A48" s="184" t="s">
        <v>289</v>
      </c>
      <c r="B48" s="966">
        <v>134485877.56999999</v>
      </c>
      <c r="C48" s="966">
        <v>138965266.95000002</v>
      </c>
      <c r="D48" s="966">
        <v>144133366.87</v>
      </c>
      <c r="E48" s="966">
        <v>186865451.63</v>
      </c>
      <c r="F48" s="966">
        <v>221778741.95999998</v>
      </c>
      <c r="G48" s="966">
        <v>191137283.91999996</v>
      </c>
      <c r="H48" s="966">
        <v>262889353.31</v>
      </c>
      <c r="I48" s="966">
        <v>332541564.38999999</v>
      </c>
      <c r="J48" s="966">
        <v>354303483.03000003</v>
      </c>
      <c r="K48" s="1008">
        <v>418037777.38</v>
      </c>
      <c r="L48" s="1008">
        <v>429437419.04999995</v>
      </c>
    </row>
    <row r="49" spans="1:12">
      <c r="A49" s="185" t="s">
        <v>523</v>
      </c>
      <c r="B49" s="968">
        <v>134485877.56999999</v>
      </c>
      <c r="C49" s="968">
        <v>138965266.95000002</v>
      </c>
      <c r="D49" s="968">
        <v>144133366.87</v>
      </c>
      <c r="E49" s="968">
        <v>186865451.63</v>
      </c>
      <c r="F49" s="968">
        <v>221778741.95999998</v>
      </c>
      <c r="G49" s="968">
        <v>191137283.91999996</v>
      </c>
      <c r="H49" s="968">
        <v>262889353.31</v>
      </c>
      <c r="I49" s="968">
        <v>332541564.38999999</v>
      </c>
      <c r="J49" s="968">
        <v>354303483.03000003</v>
      </c>
      <c r="K49" s="1009">
        <v>418037777.38</v>
      </c>
      <c r="L49" s="1009">
        <v>429437419.04999995</v>
      </c>
    </row>
    <row r="50" spans="1:12">
      <c r="A50" s="184" t="s">
        <v>279</v>
      </c>
      <c r="B50" s="966">
        <v>3161801.12</v>
      </c>
      <c r="C50" s="966">
        <v>3912045.9100000006</v>
      </c>
      <c r="D50" s="966">
        <v>4352728.16</v>
      </c>
      <c r="E50" s="966">
        <v>4544779.1000000006</v>
      </c>
      <c r="F50" s="966">
        <v>5378330.0999999996</v>
      </c>
      <c r="G50" s="966">
        <v>4462137.7499999991</v>
      </c>
      <c r="H50" s="966">
        <v>6994970.04</v>
      </c>
      <c r="I50" s="966">
        <v>10187487.75</v>
      </c>
      <c r="J50" s="966">
        <v>12890744.27</v>
      </c>
      <c r="K50" s="1008">
        <v>14197643.770000003</v>
      </c>
      <c r="L50" s="1008">
        <v>14885377.82</v>
      </c>
    </row>
    <row r="51" spans="1:12">
      <c r="A51" s="185" t="s">
        <v>524</v>
      </c>
      <c r="B51" s="968">
        <v>0</v>
      </c>
      <c r="C51" s="968">
        <v>0</v>
      </c>
      <c r="D51" s="968">
        <v>0</v>
      </c>
      <c r="E51" s="968">
        <v>0</v>
      </c>
      <c r="F51" s="968">
        <v>0</v>
      </c>
      <c r="G51" s="968">
        <v>0</v>
      </c>
      <c r="H51" s="968">
        <v>0</v>
      </c>
      <c r="I51" s="968">
        <v>0</v>
      </c>
      <c r="J51" s="968">
        <v>0</v>
      </c>
      <c r="K51" s="1009">
        <v>0</v>
      </c>
      <c r="L51" s="1009">
        <v>0</v>
      </c>
    </row>
    <row r="52" spans="1:12">
      <c r="A52" s="185" t="s">
        <v>525</v>
      </c>
      <c r="B52" s="968">
        <v>0</v>
      </c>
      <c r="C52" s="968">
        <v>0</v>
      </c>
      <c r="D52" s="968">
        <v>0</v>
      </c>
      <c r="E52" s="968">
        <v>0</v>
      </c>
      <c r="F52" s="968">
        <v>0</v>
      </c>
      <c r="G52" s="968">
        <v>0</v>
      </c>
      <c r="H52" s="968">
        <v>0</v>
      </c>
      <c r="I52" s="968">
        <v>0</v>
      </c>
      <c r="J52" s="968">
        <v>0</v>
      </c>
      <c r="K52" s="1009">
        <v>0</v>
      </c>
      <c r="L52" s="1009">
        <v>0</v>
      </c>
    </row>
    <row r="53" spans="1:12">
      <c r="A53" s="185" t="s">
        <v>526</v>
      </c>
      <c r="B53" s="968">
        <v>0</v>
      </c>
      <c r="C53" s="968">
        <v>0</v>
      </c>
      <c r="D53" s="968">
        <v>0</v>
      </c>
      <c r="E53" s="968">
        <v>0</v>
      </c>
      <c r="F53" s="968">
        <v>0</v>
      </c>
      <c r="G53" s="968">
        <v>0</v>
      </c>
      <c r="H53" s="968">
        <v>0</v>
      </c>
      <c r="I53" s="968">
        <v>0</v>
      </c>
      <c r="J53" s="968">
        <v>0</v>
      </c>
      <c r="K53" s="1009">
        <v>0</v>
      </c>
      <c r="L53" s="1009">
        <v>0</v>
      </c>
    </row>
    <row r="54" spans="1:12">
      <c r="A54" s="185" t="s">
        <v>527</v>
      </c>
      <c r="B54" s="968">
        <v>0</v>
      </c>
      <c r="C54" s="968">
        <v>0</v>
      </c>
      <c r="D54" s="968">
        <v>0</v>
      </c>
      <c r="E54" s="968">
        <v>0</v>
      </c>
      <c r="F54" s="968">
        <v>0</v>
      </c>
      <c r="G54" s="968">
        <v>0</v>
      </c>
      <c r="H54" s="968">
        <v>0</v>
      </c>
      <c r="I54" s="968">
        <v>0</v>
      </c>
      <c r="J54" s="968">
        <v>0</v>
      </c>
      <c r="K54" s="1009">
        <v>0</v>
      </c>
      <c r="L54" s="1009">
        <v>0</v>
      </c>
    </row>
    <row r="55" spans="1:12">
      <c r="A55" s="185" t="s">
        <v>528</v>
      </c>
      <c r="B55" s="968">
        <v>0</v>
      </c>
      <c r="C55" s="968">
        <v>0</v>
      </c>
      <c r="D55" s="968">
        <v>0</v>
      </c>
      <c r="E55" s="968">
        <v>0</v>
      </c>
      <c r="F55" s="968">
        <v>0</v>
      </c>
      <c r="G55" s="968">
        <v>0</v>
      </c>
      <c r="H55" s="968">
        <v>0</v>
      </c>
      <c r="I55" s="968">
        <v>0</v>
      </c>
      <c r="J55" s="968">
        <v>0</v>
      </c>
      <c r="K55" s="1009">
        <v>0</v>
      </c>
      <c r="L55" s="1009">
        <v>0</v>
      </c>
    </row>
    <row r="56" spans="1:12">
      <c r="A56" s="185" t="s">
        <v>529</v>
      </c>
      <c r="B56" s="968">
        <v>3161801.12</v>
      </c>
      <c r="C56" s="968">
        <v>3912045.9100000006</v>
      </c>
      <c r="D56" s="968">
        <v>4352728.16</v>
      </c>
      <c r="E56" s="968">
        <v>4544779.1000000006</v>
      </c>
      <c r="F56" s="968">
        <v>5378330.0999999996</v>
      </c>
      <c r="G56" s="968">
        <v>4462137.7499999991</v>
      </c>
      <c r="H56" s="968">
        <v>6994970.04</v>
      </c>
      <c r="I56" s="968">
        <v>10187487.75</v>
      </c>
      <c r="J56" s="968">
        <v>12890744.27</v>
      </c>
      <c r="K56" s="1009">
        <v>14197643.770000003</v>
      </c>
      <c r="L56" s="1009">
        <v>14885377.82</v>
      </c>
    </row>
    <row r="57" spans="1:12">
      <c r="A57" s="185" t="s">
        <v>530</v>
      </c>
      <c r="B57" s="968">
        <v>0</v>
      </c>
      <c r="C57" s="968">
        <v>0</v>
      </c>
      <c r="D57" s="968">
        <v>0</v>
      </c>
      <c r="E57" s="968">
        <v>0</v>
      </c>
      <c r="F57" s="968">
        <v>0</v>
      </c>
      <c r="G57" s="968">
        <v>0</v>
      </c>
      <c r="H57" s="968">
        <v>0</v>
      </c>
      <c r="I57" s="968">
        <v>0</v>
      </c>
      <c r="J57" s="968">
        <v>0</v>
      </c>
      <c r="K57" s="1009">
        <v>0</v>
      </c>
      <c r="L57" s="1009">
        <v>0</v>
      </c>
    </row>
    <row r="58" spans="1:12">
      <c r="A58" s="185" t="s">
        <v>513</v>
      </c>
      <c r="B58" s="968">
        <v>0</v>
      </c>
      <c r="C58" s="968">
        <v>0</v>
      </c>
      <c r="D58" s="968">
        <v>0</v>
      </c>
      <c r="E58" s="968">
        <v>0</v>
      </c>
      <c r="F58" s="968">
        <v>0</v>
      </c>
      <c r="G58" s="968">
        <v>0</v>
      </c>
      <c r="H58" s="968">
        <v>0</v>
      </c>
      <c r="I58" s="968">
        <v>0</v>
      </c>
      <c r="J58" s="968">
        <v>0</v>
      </c>
      <c r="K58" s="1009">
        <v>0</v>
      </c>
      <c r="L58" s="1009">
        <v>0</v>
      </c>
    </row>
    <row r="59" spans="1:12" ht="13.5" customHeight="1">
      <c r="A59" s="184" t="s">
        <v>4</v>
      </c>
      <c r="B59" s="966">
        <v>61057506.550000004</v>
      </c>
      <c r="C59" s="966">
        <v>65035314.480000012</v>
      </c>
      <c r="D59" s="966">
        <v>71201545.849999994</v>
      </c>
      <c r="E59" s="966">
        <v>80517618.780000001</v>
      </c>
      <c r="F59" s="966">
        <v>98894860.590000004</v>
      </c>
      <c r="G59" s="966">
        <v>64377312.210000008</v>
      </c>
      <c r="H59" s="966">
        <v>96659796.550000012</v>
      </c>
      <c r="I59" s="966">
        <v>119067783.05000001</v>
      </c>
      <c r="J59" s="966">
        <v>136764775.09999999</v>
      </c>
      <c r="K59" s="1008">
        <v>142160154.27999997</v>
      </c>
      <c r="L59" s="1008">
        <v>154326278.25</v>
      </c>
    </row>
    <row r="60" spans="1:12">
      <c r="A60" s="185" t="s">
        <v>531</v>
      </c>
      <c r="B60" s="968">
        <v>4288759.08</v>
      </c>
      <c r="C60" s="968">
        <v>2254715.91</v>
      </c>
      <c r="D60" s="968">
        <v>2334923.3299999996</v>
      </c>
      <c r="E60" s="968">
        <v>2673766.6800000002</v>
      </c>
      <c r="F60" s="968">
        <v>3375725.83</v>
      </c>
      <c r="G60" s="968">
        <v>7875007.4400000004</v>
      </c>
      <c r="H60" s="968">
        <v>10390029.279999999</v>
      </c>
      <c r="I60" s="968">
        <v>19199316.139999997</v>
      </c>
      <c r="J60" s="968">
        <v>33931072.990000002</v>
      </c>
      <c r="K60" s="1009">
        <v>31024808.109999999</v>
      </c>
      <c r="L60" s="1009">
        <v>39414266.43</v>
      </c>
    </row>
    <row r="61" spans="1:12">
      <c r="A61" s="185" t="s">
        <v>532</v>
      </c>
      <c r="B61" s="968">
        <v>12679400</v>
      </c>
      <c r="C61" s="968">
        <v>15167200</v>
      </c>
      <c r="D61" s="968">
        <v>17183200</v>
      </c>
      <c r="E61" s="968">
        <v>20286300</v>
      </c>
      <c r="F61" s="968">
        <v>35224900</v>
      </c>
      <c r="G61" s="968">
        <v>9402500</v>
      </c>
      <c r="H61" s="968">
        <v>24334600</v>
      </c>
      <c r="I61" s="968">
        <v>28422400</v>
      </c>
      <c r="J61" s="968">
        <v>26819850</v>
      </c>
      <c r="K61" s="1009">
        <v>29199800</v>
      </c>
      <c r="L61" s="1009">
        <v>31813000</v>
      </c>
    </row>
    <row r="62" spans="1:12">
      <c r="A62" s="185" t="s">
        <v>546</v>
      </c>
      <c r="B62" s="968">
        <v>0</v>
      </c>
      <c r="C62" s="968">
        <v>0</v>
      </c>
      <c r="D62" s="968">
        <v>0</v>
      </c>
      <c r="E62" s="968">
        <v>0</v>
      </c>
      <c r="F62" s="968">
        <v>0</v>
      </c>
      <c r="G62" s="968">
        <v>0</v>
      </c>
      <c r="H62" s="968">
        <v>0</v>
      </c>
      <c r="I62" s="968">
        <v>0</v>
      </c>
      <c r="J62" s="968">
        <v>0</v>
      </c>
      <c r="K62" s="1009">
        <v>0</v>
      </c>
      <c r="L62" s="1009">
        <v>0</v>
      </c>
    </row>
    <row r="63" spans="1:12">
      <c r="A63" s="185" t="s">
        <v>533</v>
      </c>
      <c r="B63" s="968">
        <v>44089347.470000006</v>
      </c>
      <c r="C63" s="968">
        <v>47608274.970000006</v>
      </c>
      <c r="D63" s="968">
        <v>51683422.519999996</v>
      </c>
      <c r="E63" s="968">
        <v>57557552.100000001</v>
      </c>
      <c r="F63" s="968">
        <v>60294169</v>
      </c>
      <c r="G63" s="968">
        <v>47099772.770000003</v>
      </c>
      <c r="H63" s="968">
        <v>61935167.270000018</v>
      </c>
      <c r="I63" s="968">
        <v>71446042.909999996</v>
      </c>
      <c r="J63" s="968">
        <v>76013832.110000014</v>
      </c>
      <c r="K63" s="1009">
        <v>81935546.170000002</v>
      </c>
      <c r="L63" s="1009">
        <v>83099011.819999993</v>
      </c>
    </row>
    <row r="64" spans="1:12">
      <c r="A64" s="185" t="s">
        <v>534</v>
      </c>
      <c r="B64" s="968">
        <v>0</v>
      </c>
      <c r="C64" s="968">
        <v>5123.6000000000004</v>
      </c>
      <c r="D64" s="968">
        <v>0</v>
      </c>
      <c r="E64" s="968">
        <v>0</v>
      </c>
      <c r="F64" s="968">
        <v>65.760000000000005</v>
      </c>
      <c r="G64" s="968">
        <v>32</v>
      </c>
      <c r="H64" s="968">
        <v>0</v>
      </c>
      <c r="I64" s="968">
        <v>24</v>
      </c>
      <c r="J64" s="968">
        <v>20</v>
      </c>
      <c r="K64" s="1009">
        <v>0</v>
      </c>
      <c r="L64" s="1009">
        <v>0</v>
      </c>
    </row>
    <row r="65" spans="1:12">
      <c r="A65" s="184" t="s">
        <v>280</v>
      </c>
      <c r="B65" s="966">
        <v>1396619.49</v>
      </c>
      <c r="C65" s="966">
        <v>1952753.8000000003</v>
      </c>
      <c r="D65" s="966">
        <v>2700826.7299999986</v>
      </c>
      <c r="E65" s="966">
        <v>4132127.4900000007</v>
      </c>
      <c r="F65" s="966">
        <v>8738466.7800000012</v>
      </c>
      <c r="G65" s="966">
        <v>1774399.2300000002</v>
      </c>
      <c r="H65" s="966">
        <v>1623855.1300000004</v>
      </c>
      <c r="I65" s="966">
        <v>3933171.56</v>
      </c>
      <c r="J65" s="966">
        <v>4221498.459999999</v>
      </c>
      <c r="K65" s="1009">
        <v>11880803.290000001</v>
      </c>
      <c r="L65" s="1009">
        <v>11156670.01</v>
      </c>
    </row>
    <row r="66" spans="1:12">
      <c r="A66" s="184" t="s">
        <v>281</v>
      </c>
      <c r="B66" s="966">
        <v>0</v>
      </c>
      <c r="C66" s="966">
        <v>0</v>
      </c>
      <c r="D66" s="966">
        <v>0</v>
      </c>
      <c r="E66" s="966">
        <v>0</v>
      </c>
      <c r="F66" s="966">
        <v>0</v>
      </c>
      <c r="G66" s="966">
        <v>0</v>
      </c>
      <c r="H66" s="966">
        <v>0</v>
      </c>
      <c r="I66" s="966">
        <v>0</v>
      </c>
      <c r="J66" s="966">
        <v>0</v>
      </c>
      <c r="K66" s="1007">
        <v>0</v>
      </c>
      <c r="L66" s="1007">
        <v>0</v>
      </c>
    </row>
    <row r="67" spans="1:12">
      <c r="A67" s="185" t="s">
        <v>535</v>
      </c>
      <c r="B67" s="968">
        <v>0</v>
      </c>
      <c r="C67" s="968">
        <v>0</v>
      </c>
      <c r="D67" s="968">
        <v>0</v>
      </c>
      <c r="E67" s="968">
        <v>0</v>
      </c>
      <c r="F67" s="968">
        <v>0</v>
      </c>
      <c r="G67" s="968">
        <v>0</v>
      </c>
      <c r="H67" s="968">
        <v>0</v>
      </c>
      <c r="I67" s="968">
        <v>0</v>
      </c>
      <c r="J67" s="968">
        <v>0</v>
      </c>
      <c r="K67" s="1009">
        <v>0</v>
      </c>
      <c r="L67" s="1009">
        <v>0</v>
      </c>
    </row>
    <row r="68" spans="1:12">
      <c r="A68" s="185" t="s">
        <v>513</v>
      </c>
      <c r="B68" s="968">
        <v>0</v>
      </c>
      <c r="C68" s="968">
        <v>0</v>
      </c>
      <c r="D68" s="968">
        <v>0</v>
      </c>
      <c r="E68" s="968">
        <v>0</v>
      </c>
      <c r="F68" s="968">
        <v>0</v>
      </c>
      <c r="G68" s="968">
        <v>0</v>
      </c>
      <c r="H68" s="968">
        <v>0</v>
      </c>
      <c r="I68" s="968">
        <v>0</v>
      </c>
      <c r="J68" s="968">
        <v>0</v>
      </c>
      <c r="K68" s="1009">
        <v>0</v>
      </c>
      <c r="L68" s="1009">
        <v>0</v>
      </c>
    </row>
    <row r="69" spans="1:12">
      <c r="A69" s="184" t="s">
        <v>282</v>
      </c>
      <c r="B69" s="966">
        <v>63600.600000000006</v>
      </c>
      <c r="C69" s="966">
        <v>0</v>
      </c>
      <c r="D69" s="966">
        <v>111368.42000000001</v>
      </c>
      <c r="E69" s="966">
        <v>140050.00999999998</v>
      </c>
      <c r="F69" s="966">
        <v>134859.04</v>
      </c>
      <c r="G69" s="966">
        <v>519277.82999999996</v>
      </c>
      <c r="H69" s="966">
        <v>337900.46</v>
      </c>
      <c r="I69" s="966">
        <v>1306488.3</v>
      </c>
      <c r="J69" s="966">
        <v>3365765.9399999995</v>
      </c>
      <c r="K69" s="1007">
        <v>2585897.1800000002</v>
      </c>
      <c r="L69" s="1007">
        <v>2944139.31</v>
      </c>
    </row>
    <row r="70" spans="1:12">
      <c r="A70" s="185" t="s">
        <v>536</v>
      </c>
      <c r="B70" s="968">
        <v>63600.600000000006</v>
      </c>
      <c r="C70" s="968">
        <v>0</v>
      </c>
      <c r="D70" s="968">
        <v>111368.42000000001</v>
      </c>
      <c r="E70" s="968">
        <v>140050.00999999998</v>
      </c>
      <c r="F70" s="968">
        <v>134859.04</v>
      </c>
      <c r="G70" s="968">
        <v>519277.82999999996</v>
      </c>
      <c r="H70" s="968">
        <v>337900.46</v>
      </c>
      <c r="I70" s="968">
        <v>1306488.3</v>
      </c>
      <c r="J70" s="968">
        <v>3365765.9399999995</v>
      </c>
      <c r="K70" s="1009">
        <v>2585897.1800000002</v>
      </c>
      <c r="L70" s="1009">
        <v>2944139.31</v>
      </c>
    </row>
    <row r="71" spans="1:12">
      <c r="A71" s="184" t="s">
        <v>283</v>
      </c>
      <c r="B71" s="966">
        <v>1077920</v>
      </c>
      <c r="C71" s="966">
        <v>1062980.6000000001</v>
      </c>
      <c r="D71" s="966">
        <v>1301316</v>
      </c>
      <c r="E71" s="966">
        <v>1161883</v>
      </c>
      <c r="F71" s="966">
        <v>1120551</v>
      </c>
      <c r="G71" s="966">
        <v>254153</v>
      </c>
      <c r="H71" s="966">
        <v>1021513</v>
      </c>
      <c r="I71" s="966">
        <v>1925340</v>
      </c>
      <c r="J71" s="966">
        <v>1163861.7</v>
      </c>
      <c r="K71" s="1007">
        <v>942412</v>
      </c>
      <c r="L71" s="1007">
        <v>965148</v>
      </c>
    </row>
    <row r="72" spans="1:12">
      <c r="A72" s="185" t="s">
        <v>537</v>
      </c>
      <c r="B72" s="968">
        <v>0</v>
      </c>
      <c r="C72" s="968">
        <v>0</v>
      </c>
      <c r="D72" s="968">
        <v>0</v>
      </c>
      <c r="E72" s="968">
        <v>0</v>
      </c>
      <c r="F72" s="968">
        <v>0</v>
      </c>
      <c r="G72" s="968">
        <v>0</v>
      </c>
      <c r="H72" s="968">
        <v>0</v>
      </c>
      <c r="I72" s="968">
        <v>0</v>
      </c>
      <c r="J72" s="968">
        <v>0</v>
      </c>
      <c r="K72" s="1009">
        <v>0</v>
      </c>
      <c r="L72" s="1009">
        <v>0</v>
      </c>
    </row>
    <row r="73" spans="1:12">
      <c r="A73" s="185" t="s">
        <v>538</v>
      </c>
      <c r="B73" s="968">
        <v>0</v>
      </c>
      <c r="C73" s="968">
        <v>0</v>
      </c>
      <c r="D73" s="968">
        <v>0</v>
      </c>
      <c r="E73" s="968">
        <v>0</v>
      </c>
      <c r="F73" s="968">
        <v>0</v>
      </c>
      <c r="G73" s="968">
        <v>0</v>
      </c>
      <c r="H73" s="968">
        <v>0</v>
      </c>
      <c r="I73" s="968">
        <v>0</v>
      </c>
      <c r="J73" s="968">
        <v>0</v>
      </c>
      <c r="K73" s="1009">
        <v>0</v>
      </c>
      <c r="L73" s="1009">
        <v>0</v>
      </c>
    </row>
    <row r="74" spans="1:12">
      <c r="A74" s="185" t="s">
        <v>290</v>
      </c>
      <c r="B74" s="968">
        <v>1077920</v>
      </c>
      <c r="C74" s="968">
        <v>1062980.6000000001</v>
      </c>
      <c r="D74" s="968">
        <v>1301316</v>
      </c>
      <c r="E74" s="968">
        <v>1161883</v>
      </c>
      <c r="F74" s="968">
        <v>1120551</v>
      </c>
      <c r="G74" s="968">
        <v>254153</v>
      </c>
      <c r="H74" s="968">
        <v>1021513</v>
      </c>
      <c r="I74" s="968">
        <v>1925340</v>
      </c>
      <c r="J74" s="968">
        <v>1163861.7</v>
      </c>
      <c r="K74" s="1009">
        <v>942412</v>
      </c>
      <c r="L74" s="1009">
        <v>965148</v>
      </c>
    </row>
    <row r="75" spans="1:12">
      <c r="A75" s="185" t="s">
        <v>539</v>
      </c>
      <c r="B75" s="968">
        <v>0</v>
      </c>
      <c r="C75" s="968">
        <v>0</v>
      </c>
      <c r="D75" s="968">
        <v>0</v>
      </c>
      <c r="E75" s="968">
        <v>0</v>
      </c>
      <c r="F75" s="968">
        <v>0</v>
      </c>
      <c r="G75" s="968">
        <v>0</v>
      </c>
      <c r="H75" s="968">
        <v>0</v>
      </c>
      <c r="I75" s="968">
        <v>0</v>
      </c>
      <c r="J75" s="968">
        <v>0</v>
      </c>
      <c r="K75" s="1009">
        <v>0</v>
      </c>
      <c r="L75" s="1009">
        <v>0</v>
      </c>
    </row>
    <row r="76" spans="1:12">
      <c r="A76" s="184" t="s">
        <v>291</v>
      </c>
      <c r="B76" s="966">
        <v>735486.85</v>
      </c>
      <c r="C76" s="966">
        <v>659742.87</v>
      </c>
      <c r="D76" s="966">
        <v>2602296.96</v>
      </c>
      <c r="E76" s="966">
        <v>1418286.2</v>
      </c>
      <c r="F76" s="966">
        <v>3020209.74</v>
      </c>
      <c r="G76" s="966">
        <v>878624.47</v>
      </c>
      <c r="H76" s="966">
        <v>776946.65999999992</v>
      </c>
      <c r="I76" s="966">
        <v>987336.13000000012</v>
      </c>
      <c r="J76" s="966">
        <v>2870074.95</v>
      </c>
      <c r="K76" s="1007">
        <v>993683.30999999994</v>
      </c>
      <c r="L76" s="1007">
        <v>653493.34000000008</v>
      </c>
    </row>
    <row r="77" spans="1:12">
      <c r="A77" s="185" t="s">
        <v>540</v>
      </c>
      <c r="B77" s="968">
        <v>0</v>
      </c>
      <c r="C77" s="968">
        <v>0</v>
      </c>
      <c r="D77" s="968">
        <v>0</v>
      </c>
      <c r="E77" s="968">
        <v>0</v>
      </c>
      <c r="F77" s="968">
        <v>0</v>
      </c>
      <c r="G77" s="968">
        <v>0</v>
      </c>
      <c r="H77" s="968">
        <v>0</v>
      </c>
      <c r="I77" s="968">
        <v>0</v>
      </c>
      <c r="J77" s="968">
        <v>0</v>
      </c>
      <c r="K77" s="1009">
        <v>0</v>
      </c>
      <c r="L77" s="1009">
        <v>0</v>
      </c>
    </row>
    <row r="78" spans="1:12">
      <c r="A78" s="185" t="s">
        <v>420</v>
      </c>
      <c r="B78" s="968">
        <v>724821.87</v>
      </c>
      <c r="C78" s="968">
        <v>652347.49</v>
      </c>
      <c r="D78" s="968">
        <v>2579000</v>
      </c>
      <c r="E78" s="968">
        <v>1405424</v>
      </c>
      <c r="F78" s="968">
        <v>3004584.99</v>
      </c>
      <c r="G78" s="968">
        <v>857218</v>
      </c>
      <c r="H78" s="968">
        <v>748418</v>
      </c>
      <c r="I78" s="968">
        <v>971472</v>
      </c>
      <c r="J78" s="968">
        <v>2846478.98</v>
      </c>
      <c r="K78" s="1009">
        <v>915733</v>
      </c>
      <c r="L78" s="1009">
        <v>513982</v>
      </c>
    </row>
    <row r="79" spans="1:12">
      <c r="A79" s="187" t="s">
        <v>541</v>
      </c>
      <c r="B79" s="968">
        <v>8064.1500000000015</v>
      </c>
      <c r="C79" s="968">
        <v>5573.51</v>
      </c>
      <c r="D79" s="968">
        <v>5225.3099999999995</v>
      </c>
      <c r="E79" s="968">
        <v>8443.5300000000007</v>
      </c>
      <c r="F79" s="968">
        <v>13356.11</v>
      </c>
      <c r="G79" s="968">
        <v>20601.46</v>
      </c>
      <c r="H79" s="968">
        <v>19804.189999999999</v>
      </c>
      <c r="I79" s="968">
        <v>11315.580000000002</v>
      </c>
      <c r="J79" s="968">
        <v>8163.02</v>
      </c>
      <c r="K79" s="1009">
        <v>7254.6900000000005</v>
      </c>
      <c r="L79" s="1009">
        <v>11990.390000000001</v>
      </c>
    </row>
    <row r="80" spans="1:12">
      <c r="A80" s="185" t="s">
        <v>542</v>
      </c>
      <c r="B80" s="968">
        <v>0</v>
      </c>
      <c r="C80" s="968">
        <v>0</v>
      </c>
      <c r="D80" s="968">
        <v>0</v>
      </c>
      <c r="E80" s="968">
        <v>0</v>
      </c>
      <c r="F80" s="968">
        <v>0</v>
      </c>
      <c r="G80" s="968">
        <v>0</v>
      </c>
      <c r="H80" s="968">
        <v>0</v>
      </c>
      <c r="I80" s="968">
        <v>0</v>
      </c>
      <c r="J80" s="968">
        <v>0</v>
      </c>
      <c r="K80" s="1009">
        <v>0</v>
      </c>
      <c r="L80" s="1009">
        <v>0</v>
      </c>
    </row>
    <row r="81" spans="1:12">
      <c r="A81" s="185" t="s">
        <v>543</v>
      </c>
      <c r="B81" s="968">
        <v>2600.8300000000004</v>
      </c>
      <c r="C81" s="968">
        <v>1821.87</v>
      </c>
      <c r="D81" s="968">
        <v>18071.649999999998</v>
      </c>
      <c r="E81" s="968">
        <v>4418.67</v>
      </c>
      <c r="F81" s="968">
        <v>2268.64</v>
      </c>
      <c r="G81" s="968">
        <v>805.01</v>
      </c>
      <c r="H81" s="968">
        <v>8724.4699999999993</v>
      </c>
      <c r="I81" s="968">
        <v>4548.55</v>
      </c>
      <c r="J81" s="968">
        <v>15432.95</v>
      </c>
      <c r="K81" s="1009">
        <v>70695.62</v>
      </c>
      <c r="L81" s="1009">
        <v>127520.95</v>
      </c>
    </row>
    <row r="82" spans="1:12">
      <c r="A82" s="188" t="s">
        <v>118</v>
      </c>
      <c r="B82" s="1003">
        <v>551866747.9000001</v>
      </c>
      <c r="C82" s="1003">
        <v>608180124.51000011</v>
      </c>
      <c r="D82" s="1003">
        <v>627251940.05000007</v>
      </c>
      <c r="E82" s="1003">
        <v>701894113.13</v>
      </c>
      <c r="F82" s="1003">
        <v>855503929.82999992</v>
      </c>
      <c r="G82" s="1003">
        <v>791631769.4799999</v>
      </c>
      <c r="H82" s="1003">
        <v>1155480229.3300002</v>
      </c>
      <c r="I82" s="1003">
        <v>1408142287.3</v>
      </c>
      <c r="J82" s="1003">
        <v>1607073582.5599999</v>
      </c>
      <c r="K82" s="970">
        <v>1694148261.25</v>
      </c>
      <c r="L82" s="970">
        <v>1848382324.1399996</v>
      </c>
    </row>
    <row r="83" spans="1:12">
      <c r="A83" s="85" t="s">
        <v>430</v>
      </c>
    </row>
    <row r="84" spans="1:12">
      <c r="A84" s="111" t="s">
        <v>1671</v>
      </c>
    </row>
    <row r="85" spans="1:12">
      <c r="A85" s="345" t="s">
        <v>544</v>
      </c>
    </row>
  </sheetData>
  <pageMargins left="1.1399999999999999" right="0.7" top="0.75" bottom="0.75" header="0.3" footer="0.3"/>
  <pageSetup scale="58"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211-BA60-400C-A92E-C9BF761E2F46}">
  <sheetPr codeName="Sheet50"/>
  <dimension ref="A1:AA90"/>
  <sheetViews>
    <sheetView showGridLines="0" topLeftCell="A4" workbookViewId="0">
      <pane ySplit="8" topLeftCell="A12" activePane="bottomLeft" state="frozen"/>
      <selection activeCell="A4" sqref="A4"/>
      <selection pane="bottomLeft" activeCell="N5" sqref="N5"/>
    </sheetView>
  </sheetViews>
  <sheetFormatPr defaultColWidth="9.140625" defaultRowHeight="12.75"/>
  <cols>
    <col min="1" max="1" width="66.5703125" style="77" customWidth="1"/>
    <col min="2" max="14" width="10.7109375" style="77" customWidth="1"/>
    <col min="15" max="15" width="69.85546875" style="173" customWidth="1"/>
    <col min="16" max="16" width="18.85546875" style="272" customWidth="1"/>
    <col min="17" max="17" width="10.5703125" style="77" bestFit="1" customWidth="1"/>
    <col min="18" max="16384" width="9.140625" style="77"/>
  </cols>
  <sheetData>
    <row r="1" spans="1:16">
      <c r="A1" s="318" t="s">
        <v>112</v>
      </c>
      <c r="B1" s="318"/>
      <c r="C1" s="318"/>
      <c r="D1" s="318"/>
      <c r="E1" s="318"/>
      <c r="F1" s="318"/>
      <c r="G1" s="318"/>
      <c r="H1" s="318"/>
      <c r="I1" s="318"/>
      <c r="J1" s="318"/>
      <c r="K1" s="318"/>
      <c r="L1" s="318"/>
      <c r="M1" s="318"/>
      <c r="N1" s="667">
        <v>42</v>
      </c>
    </row>
    <row r="2" spans="1:16" s="141" customFormat="1">
      <c r="A2" s="663"/>
      <c r="B2" s="663"/>
      <c r="C2" s="663"/>
      <c r="D2" s="663"/>
      <c r="E2" s="663"/>
      <c r="F2" s="663"/>
      <c r="G2" s="663"/>
      <c r="H2" s="663"/>
      <c r="I2" s="663"/>
      <c r="J2" s="663"/>
      <c r="K2" s="663"/>
      <c r="L2" s="663"/>
      <c r="M2" s="663"/>
      <c r="N2" s="663"/>
      <c r="O2" s="500"/>
      <c r="P2" s="664"/>
    </row>
    <row r="3" spans="1:16">
      <c r="E3" s="270"/>
    </row>
    <row r="4" spans="1:16">
      <c r="A4" s="91" t="s">
        <v>112</v>
      </c>
      <c r="B4" s="93"/>
      <c r="C4" s="93"/>
      <c r="D4" s="93"/>
      <c r="E4" s="93"/>
      <c r="F4" s="93"/>
      <c r="G4" s="93"/>
      <c r="H4" s="94"/>
      <c r="I4" s="94"/>
      <c r="J4" s="94"/>
      <c r="K4" s="94"/>
      <c r="L4" s="94"/>
      <c r="M4" s="94"/>
      <c r="N4" s="94">
        <v>41</v>
      </c>
    </row>
    <row r="5" spans="1:16">
      <c r="A5" s="353"/>
      <c r="E5" s="310"/>
    </row>
    <row r="6" spans="1:16" s="359" customFormat="1" ht="15" customHeight="1">
      <c r="A6" s="354"/>
      <c r="B6" s="355"/>
      <c r="C6" s="356"/>
      <c r="D6" s="356"/>
      <c r="E6" s="356"/>
      <c r="F6" s="356"/>
      <c r="G6" s="356"/>
      <c r="H6" s="356"/>
      <c r="I6" s="356"/>
      <c r="J6" s="356"/>
      <c r="K6" s="356"/>
      <c r="L6" s="356"/>
      <c r="M6" s="356"/>
      <c r="N6" s="357"/>
      <c r="O6" s="356"/>
      <c r="P6" s="358"/>
    </row>
    <row r="7" spans="1:16">
      <c r="A7" s="355"/>
      <c r="E7" s="270"/>
      <c r="F7" s="89"/>
    </row>
    <row r="8" spans="1:16" ht="15" customHeight="1">
      <c r="A8" s="129" t="s">
        <v>15</v>
      </c>
      <c r="B8" s="131"/>
      <c r="C8" s="131"/>
      <c r="D8" s="131"/>
      <c r="E8" s="131"/>
      <c r="F8" s="131"/>
      <c r="G8" s="131"/>
      <c r="H8" s="131"/>
      <c r="I8" s="131"/>
      <c r="J8" s="131"/>
      <c r="K8" s="131"/>
      <c r="L8" s="131"/>
      <c r="M8" s="131"/>
      <c r="N8" s="131"/>
    </row>
    <row r="9" spans="1:16" ht="15" customHeight="1">
      <c r="A9" s="182" t="s">
        <v>1685</v>
      </c>
      <c r="B9" s="258"/>
      <c r="C9" s="258"/>
      <c r="D9" s="258"/>
      <c r="E9" s="360"/>
      <c r="F9" s="258"/>
      <c r="G9" s="258"/>
      <c r="H9" s="258"/>
      <c r="I9" s="131"/>
      <c r="J9" s="131"/>
      <c r="K9" s="131"/>
      <c r="L9" s="131"/>
      <c r="M9" s="131"/>
      <c r="N9" s="131"/>
    </row>
    <row r="10" spans="1:16" ht="15" customHeight="1">
      <c r="A10" s="258" t="s">
        <v>177</v>
      </c>
      <c r="B10" s="266"/>
      <c r="C10" s="361"/>
      <c r="D10" s="266"/>
      <c r="E10" s="266"/>
      <c r="F10" s="266"/>
      <c r="G10" s="266"/>
      <c r="H10" s="362"/>
      <c r="I10" s="265"/>
      <c r="J10" s="265"/>
      <c r="K10" s="265"/>
      <c r="L10" s="265"/>
      <c r="M10" s="265"/>
      <c r="N10" s="265"/>
    </row>
    <row r="11" spans="1:16" ht="15" customHeight="1">
      <c r="A11" s="318" t="s">
        <v>564</v>
      </c>
      <c r="B11" s="639" t="s">
        <v>181</v>
      </c>
      <c r="C11" s="639" t="s">
        <v>149</v>
      </c>
      <c r="D11" s="639" t="s">
        <v>150</v>
      </c>
      <c r="E11" s="639" t="s">
        <v>151</v>
      </c>
      <c r="F11" s="639" t="s">
        <v>152</v>
      </c>
      <c r="G11" s="639" t="s">
        <v>153</v>
      </c>
      <c r="H11" s="639" t="s">
        <v>154</v>
      </c>
      <c r="I11" s="639" t="s">
        <v>155</v>
      </c>
      <c r="J11" s="639" t="s">
        <v>156</v>
      </c>
      <c r="K11" s="639" t="s">
        <v>157</v>
      </c>
      <c r="L11" s="639" t="s">
        <v>158</v>
      </c>
      <c r="M11" s="639" t="s">
        <v>159</v>
      </c>
      <c r="N11" s="639" t="s">
        <v>75</v>
      </c>
    </row>
    <row r="12" spans="1:16" s="82" customFormat="1" ht="15" customHeight="1">
      <c r="A12" s="207" t="s">
        <v>178</v>
      </c>
      <c r="B12" s="966">
        <v>28656698.439999998</v>
      </c>
      <c r="C12" s="966">
        <v>20116609.140000001</v>
      </c>
      <c r="D12" s="966">
        <v>44293843.919999994</v>
      </c>
      <c r="E12" s="966">
        <v>49412613.909999996</v>
      </c>
      <c r="F12" s="966">
        <v>28997964.059999995</v>
      </c>
      <c r="G12" s="966">
        <v>32771601.689999998</v>
      </c>
      <c r="H12" s="966">
        <v>73331259.470000014</v>
      </c>
      <c r="I12" s="966">
        <v>31026534.300000001</v>
      </c>
      <c r="J12" s="966">
        <v>28780576.499999996</v>
      </c>
      <c r="K12" s="966">
        <v>30341704.920000002</v>
      </c>
      <c r="L12" s="966">
        <v>25525899.399999999</v>
      </c>
      <c r="M12" s="966">
        <v>29079645.029999997</v>
      </c>
      <c r="N12" s="966">
        <v>422334950.78000009</v>
      </c>
      <c r="O12" s="86"/>
      <c r="P12" s="173"/>
    </row>
    <row r="13" spans="1:16" ht="15" customHeight="1">
      <c r="A13" s="207" t="s">
        <v>286</v>
      </c>
      <c r="B13" s="966">
        <v>8574149.6699999999</v>
      </c>
      <c r="C13" s="966">
        <v>6780949.1200000001</v>
      </c>
      <c r="D13" s="966">
        <v>25281355.669999998</v>
      </c>
      <c r="E13" s="966">
        <v>13067796.020000001</v>
      </c>
      <c r="F13" s="966">
        <v>9934965.4799999986</v>
      </c>
      <c r="G13" s="966">
        <v>12671954.74</v>
      </c>
      <c r="H13" s="966">
        <v>9456612.9200000018</v>
      </c>
      <c r="I13" s="966">
        <v>12994049.150000002</v>
      </c>
      <c r="J13" s="966">
        <v>12070073.479999999</v>
      </c>
      <c r="K13" s="966">
        <v>9804815.1699999999</v>
      </c>
      <c r="L13" s="966">
        <v>7832993.0700000003</v>
      </c>
      <c r="M13" s="966">
        <v>10372604.359999999</v>
      </c>
      <c r="N13" s="966">
        <v>138842318.85000002</v>
      </c>
      <c r="O13" s="363"/>
      <c r="P13" s="173"/>
    </row>
    <row r="14" spans="1:16" ht="15" customHeight="1">
      <c r="A14" s="96" t="s">
        <v>490</v>
      </c>
      <c r="B14" s="968">
        <v>2935613.24</v>
      </c>
      <c r="C14" s="968">
        <v>2739209</v>
      </c>
      <c r="D14" s="968">
        <v>16632609.949999999</v>
      </c>
      <c r="E14" s="968">
        <v>7189845.5800000001</v>
      </c>
      <c r="F14" s="968">
        <v>2106404.4900000002</v>
      </c>
      <c r="G14" s="968">
        <v>7596439.2199999997</v>
      </c>
      <c r="H14" s="968">
        <v>3433030.06</v>
      </c>
      <c r="I14" s="968">
        <v>5800395.9100000001</v>
      </c>
      <c r="J14" s="968">
        <v>5138276</v>
      </c>
      <c r="K14" s="968">
        <v>3558217.02</v>
      </c>
      <c r="L14" s="968">
        <v>1703167.38</v>
      </c>
      <c r="M14" s="968">
        <v>4626695.34</v>
      </c>
      <c r="N14" s="968">
        <v>63459903.190000013</v>
      </c>
      <c r="O14" s="363"/>
      <c r="P14" s="173"/>
    </row>
    <row r="15" spans="1:16" ht="15" customHeight="1">
      <c r="A15" s="96" t="s">
        <v>491</v>
      </c>
      <c r="B15" s="968">
        <v>3419456.08</v>
      </c>
      <c r="C15" s="968">
        <v>2461653.38</v>
      </c>
      <c r="D15" s="968">
        <v>6830523.0199999996</v>
      </c>
      <c r="E15" s="968">
        <v>3790116.99</v>
      </c>
      <c r="F15" s="968">
        <v>4018750.3</v>
      </c>
      <c r="G15" s="968">
        <v>3162991.84</v>
      </c>
      <c r="H15" s="968">
        <v>4086759.17</v>
      </c>
      <c r="I15" s="968">
        <v>5230033.3499999996</v>
      </c>
      <c r="J15" s="968">
        <v>4921317.68</v>
      </c>
      <c r="K15" s="968">
        <v>4178375.45</v>
      </c>
      <c r="L15" s="968">
        <v>3968308.32</v>
      </c>
      <c r="M15" s="968">
        <v>3825105.88</v>
      </c>
      <c r="N15" s="968">
        <v>49893391.460000008</v>
      </c>
      <c r="O15" s="363"/>
      <c r="P15" s="173"/>
    </row>
    <row r="16" spans="1:16" ht="15" customHeight="1">
      <c r="A16" s="96" t="s">
        <v>492</v>
      </c>
      <c r="B16" s="968">
        <v>947620.27</v>
      </c>
      <c r="C16" s="968">
        <v>615317.69999999995</v>
      </c>
      <c r="D16" s="968">
        <v>919795.22</v>
      </c>
      <c r="E16" s="968">
        <v>1091382.6499999999</v>
      </c>
      <c r="F16" s="968">
        <v>598447.81999999995</v>
      </c>
      <c r="G16" s="968">
        <v>902708.38</v>
      </c>
      <c r="H16" s="968">
        <v>957987.99</v>
      </c>
      <c r="I16" s="968">
        <v>945709.67</v>
      </c>
      <c r="J16" s="968">
        <v>923153.62</v>
      </c>
      <c r="K16" s="968">
        <v>1036830.08</v>
      </c>
      <c r="L16" s="968">
        <v>1015340.56</v>
      </c>
      <c r="M16" s="968">
        <v>863821.39</v>
      </c>
      <c r="N16" s="968">
        <v>10818115.350000001</v>
      </c>
      <c r="O16" s="363"/>
      <c r="P16" s="173"/>
    </row>
    <row r="17" spans="1:19" ht="15" customHeight="1">
      <c r="A17" s="96" t="s">
        <v>493</v>
      </c>
      <c r="B17" s="968">
        <v>0</v>
      </c>
      <c r="C17" s="968">
        <v>895.95</v>
      </c>
      <c r="D17" s="968">
        <v>0</v>
      </c>
      <c r="E17" s="968">
        <v>40.4</v>
      </c>
      <c r="F17" s="968">
        <v>2187000</v>
      </c>
      <c r="G17" s="968">
        <v>0</v>
      </c>
      <c r="H17" s="968">
        <v>0</v>
      </c>
      <c r="I17" s="968">
        <v>0</v>
      </c>
      <c r="J17" s="968">
        <v>209.41</v>
      </c>
      <c r="K17" s="968">
        <v>0</v>
      </c>
      <c r="L17" s="968">
        <v>0</v>
      </c>
      <c r="M17" s="968">
        <v>0</v>
      </c>
      <c r="N17" s="968">
        <v>2188145.7600000002</v>
      </c>
      <c r="O17" s="363"/>
      <c r="P17" s="173"/>
    </row>
    <row r="18" spans="1:19" ht="15" customHeight="1">
      <c r="A18" s="96" t="s">
        <v>494</v>
      </c>
      <c r="B18" s="968">
        <v>399204.71</v>
      </c>
      <c r="C18" s="968">
        <v>124695.07</v>
      </c>
      <c r="D18" s="968">
        <v>139193.04</v>
      </c>
      <c r="E18" s="968">
        <v>134796.66</v>
      </c>
      <c r="F18" s="968">
        <v>127994.61</v>
      </c>
      <c r="G18" s="968">
        <v>88175.89</v>
      </c>
      <c r="H18" s="968">
        <v>85513.13</v>
      </c>
      <c r="I18" s="968">
        <v>88498.47</v>
      </c>
      <c r="J18" s="968">
        <v>141472.59</v>
      </c>
      <c r="K18" s="968">
        <v>106870.02</v>
      </c>
      <c r="L18" s="968">
        <v>184425.94</v>
      </c>
      <c r="M18" s="968">
        <v>94350.19</v>
      </c>
      <c r="N18" s="968">
        <v>1715190.32</v>
      </c>
      <c r="O18" s="363"/>
      <c r="P18" s="173"/>
    </row>
    <row r="19" spans="1:19" s="82" customFormat="1" ht="15" customHeight="1">
      <c r="A19" s="96" t="s">
        <v>495</v>
      </c>
      <c r="B19" s="968">
        <v>9921.9599999999991</v>
      </c>
      <c r="C19" s="968">
        <v>8589.92</v>
      </c>
      <c r="D19" s="968">
        <v>9004.93</v>
      </c>
      <c r="E19" s="968">
        <v>5782.76</v>
      </c>
      <c r="F19" s="968">
        <v>16419.34</v>
      </c>
      <c r="G19" s="968">
        <v>8351.64</v>
      </c>
      <c r="H19" s="968">
        <v>6347.92</v>
      </c>
      <c r="I19" s="968">
        <v>5061.96</v>
      </c>
      <c r="J19" s="968">
        <v>13216.93</v>
      </c>
      <c r="K19" s="968">
        <v>5667.52</v>
      </c>
      <c r="L19" s="968">
        <v>8767.44</v>
      </c>
      <c r="M19" s="968">
        <v>13953.6</v>
      </c>
      <c r="N19" s="968">
        <v>111085.92000000003</v>
      </c>
      <c r="O19" s="86"/>
      <c r="P19" s="364"/>
    </row>
    <row r="20" spans="1:19" ht="15" customHeight="1">
      <c r="A20" s="96" t="s">
        <v>496</v>
      </c>
      <c r="B20" s="968">
        <v>862333.41</v>
      </c>
      <c r="C20" s="968">
        <v>830588.1</v>
      </c>
      <c r="D20" s="968">
        <v>750229.51</v>
      </c>
      <c r="E20" s="968">
        <v>855830.9800000001</v>
      </c>
      <c r="F20" s="968">
        <v>879948.92</v>
      </c>
      <c r="G20" s="968">
        <v>913287.77</v>
      </c>
      <c r="H20" s="968">
        <v>886974.65</v>
      </c>
      <c r="I20" s="968">
        <v>924349.79</v>
      </c>
      <c r="J20" s="968">
        <v>932427.25</v>
      </c>
      <c r="K20" s="968">
        <v>918855.08</v>
      </c>
      <c r="L20" s="968">
        <v>952983.43</v>
      </c>
      <c r="M20" s="968">
        <v>948677.96</v>
      </c>
      <c r="N20" s="968">
        <v>10656486.849999998</v>
      </c>
      <c r="P20" s="364"/>
    </row>
    <row r="21" spans="1:19" ht="15" customHeight="1">
      <c r="A21" s="207" t="s">
        <v>277</v>
      </c>
      <c r="B21" s="966">
        <v>12057707.459999999</v>
      </c>
      <c r="C21" s="966">
        <v>10228209.550000001</v>
      </c>
      <c r="D21" s="966">
        <v>13163370.49</v>
      </c>
      <c r="E21" s="966">
        <v>25991784.129999999</v>
      </c>
      <c r="F21" s="966">
        <v>12202827.789999999</v>
      </c>
      <c r="G21" s="966">
        <v>13192539.68</v>
      </c>
      <c r="H21" s="966">
        <v>45885605.260000005</v>
      </c>
      <c r="I21" s="966">
        <v>12277886.029999999</v>
      </c>
      <c r="J21" s="966">
        <v>11518410.25</v>
      </c>
      <c r="K21" s="966">
        <v>11858916.68</v>
      </c>
      <c r="L21" s="966">
        <v>11712044.729999999</v>
      </c>
      <c r="M21" s="966">
        <v>11992180.629999999</v>
      </c>
      <c r="N21" s="966">
        <v>192081482.68000004</v>
      </c>
      <c r="P21" s="364"/>
    </row>
    <row r="22" spans="1:19" ht="15" customHeight="1">
      <c r="A22" s="96" t="s">
        <v>497</v>
      </c>
      <c r="B22" s="968">
        <v>12047979.26</v>
      </c>
      <c r="C22" s="968">
        <v>10214828.630000001</v>
      </c>
      <c r="D22" s="968">
        <v>13157404.67</v>
      </c>
      <c r="E22" s="968">
        <v>25985314.550000001</v>
      </c>
      <c r="F22" s="968">
        <v>12196689.67</v>
      </c>
      <c r="G22" s="968">
        <v>13186172.09</v>
      </c>
      <c r="H22" s="968">
        <v>45878828.240000002</v>
      </c>
      <c r="I22" s="968">
        <v>12270546.58</v>
      </c>
      <c r="J22" s="968">
        <v>11486228.27</v>
      </c>
      <c r="K22" s="968">
        <v>11851792.74</v>
      </c>
      <c r="L22" s="968">
        <v>11704648.949999999</v>
      </c>
      <c r="M22" s="968">
        <v>11984723.51</v>
      </c>
      <c r="N22" s="968">
        <v>191965157.16000003</v>
      </c>
      <c r="P22" s="364"/>
    </row>
    <row r="23" spans="1:19" ht="15" customHeight="1">
      <c r="A23" s="96" t="s">
        <v>498</v>
      </c>
      <c r="B23" s="968">
        <v>0</v>
      </c>
      <c r="C23" s="968">
        <v>0</v>
      </c>
      <c r="D23" s="968">
        <v>0</v>
      </c>
      <c r="E23" s="968">
        <v>0</v>
      </c>
      <c r="F23" s="968">
        <v>0</v>
      </c>
      <c r="G23" s="968">
        <v>0</v>
      </c>
      <c r="H23" s="968">
        <v>0</v>
      </c>
      <c r="I23" s="968">
        <v>0</v>
      </c>
      <c r="J23" s="968">
        <v>0</v>
      </c>
      <c r="K23" s="968">
        <v>0</v>
      </c>
      <c r="L23" s="968">
        <v>0</v>
      </c>
      <c r="M23" s="968">
        <v>0</v>
      </c>
      <c r="N23" s="968">
        <v>0</v>
      </c>
      <c r="P23" s="364"/>
    </row>
    <row r="24" spans="1:19" ht="15" customHeight="1">
      <c r="A24" s="96" t="s">
        <v>499</v>
      </c>
      <c r="B24" s="968">
        <v>0</v>
      </c>
      <c r="C24" s="968">
        <v>0</v>
      </c>
      <c r="D24" s="968">
        <v>0</v>
      </c>
      <c r="E24" s="968">
        <v>0</v>
      </c>
      <c r="F24" s="968">
        <v>0</v>
      </c>
      <c r="G24" s="968">
        <v>0</v>
      </c>
      <c r="H24" s="968">
        <v>0</v>
      </c>
      <c r="I24" s="968">
        <v>0</v>
      </c>
      <c r="J24" s="968">
        <v>0</v>
      </c>
      <c r="K24" s="968">
        <v>0</v>
      </c>
      <c r="L24" s="968">
        <v>0</v>
      </c>
      <c r="M24" s="968">
        <v>0</v>
      </c>
      <c r="N24" s="968">
        <v>0</v>
      </c>
      <c r="P24" s="364"/>
    </row>
    <row r="25" spans="1:19" ht="15" customHeight="1">
      <c r="A25" s="96" t="s">
        <v>500</v>
      </c>
      <c r="B25" s="968">
        <v>0</v>
      </c>
      <c r="C25" s="968">
        <v>0</v>
      </c>
      <c r="D25" s="968">
        <v>0</v>
      </c>
      <c r="E25" s="968">
        <v>0</v>
      </c>
      <c r="F25" s="968">
        <v>0</v>
      </c>
      <c r="G25" s="968">
        <v>0</v>
      </c>
      <c r="H25" s="968">
        <v>0</v>
      </c>
      <c r="I25" s="968">
        <v>0</v>
      </c>
      <c r="J25" s="968">
        <v>0</v>
      </c>
      <c r="K25" s="968">
        <v>0</v>
      </c>
      <c r="L25" s="968">
        <v>0</v>
      </c>
      <c r="M25" s="968">
        <v>0</v>
      </c>
      <c r="N25" s="968">
        <v>0</v>
      </c>
      <c r="P25" s="364"/>
    </row>
    <row r="26" spans="1:19" ht="15" customHeight="1">
      <c r="A26" s="96" t="s">
        <v>501</v>
      </c>
      <c r="B26" s="968">
        <v>0</v>
      </c>
      <c r="C26" s="968">
        <v>0</v>
      </c>
      <c r="D26" s="968">
        <v>0</v>
      </c>
      <c r="E26" s="968">
        <v>0</v>
      </c>
      <c r="F26" s="968">
        <v>0</v>
      </c>
      <c r="G26" s="968">
        <v>0</v>
      </c>
      <c r="H26" s="968">
        <v>0</v>
      </c>
      <c r="I26" s="968">
        <v>0</v>
      </c>
      <c r="J26" s="968">
        <v>0</v>
      </c>
      <c r="K26" s="968">
        <v>0</v>
      </c>
      <c r="L26" s="968">
        <v>0</v>
      </c>
      <c r="M26" s="968">
        <v>0</v>
      </c>
      <c r="N26" s="968">
        <v>0</v>
      </c>
      <c r="P26" s="173"/>
    </row>
    <row r="27" spans="1:19" ht="15" customHeight="1">
      <c r="A27" s="96" t="s">
        <v>502</v>
      </c>
      <c r="B27" s="968">
        <v>0</v>
      </c>
      <c r="C27" s="968">
        <v>0</v>
      </c>
      <c r="D27" s="968">
        <v>0</v>
      </c>
      <c r="E27" s="968">
        <v>0</v>
      </c>
      <c r="F27" s="968">
        <v>0</v>
      </c>
      <c r="G27" s="968">
        <v>0</v>
      </c>
      <c r="H27" s="968">
        <v>0</v>
      </c>
      <c r="I27" s="968">
        <v>0</v>
      </c>
      <c r="J27" s="968">
        <v>0</v>
      </c>
      <c r="K27" s="968">
        <v>0</v>
      </c>
      <c r="L27" s="968">
        <v>0</v>
      </c>
      <c r="M27" s="968">
        <v>0</v>
      </c>
      <c r="N27" s="968">
        <v>0</v>
      </c>
      <c r="P27" s="173"/>
      <c r="Q27" s="89"/>
      <c r="S27" s="89"/>
    </row>
    <row r="28" spans="1:19" s="82" customFormat="1" ht="15" customHeight="1">
      <c r="A28" s="96" t="s">
        <v>503</v>
      </c>
      <c r="B28" s="968">
        <v>0</v>
      </c>
      <c r="C28" s="968">
        <v>1791.9</v>
      </c>
      <c r="D28" s="968">
        <v>0</v>
      </c>
      <c r="E28" s="968">
        <v>80.8</v>
      </c>
      <c r="F28" s="968">
        <v>0</v>
      </c>
      <c r="G28" s="968">
        <v>0</v>
      </c>
      <c r="H28" s="968">
        <v>0</v>
      </c>
      <c r="I28" s="968">
        <v>0</v>
      </c>
      <c r="J28" s="968">
        <v>24348.6</v>
      </c>
      <c r="K28" s="968">
        <v>0</v>
      </c>
      <c r="L28" s="968">
        <v>0</v>
      </c>
      <c r="M28" s="968">
        <v>0</v>
      </c>
      <c r="N28" s="968">
        <v>26221.3</v>
      </c>
      <c r="O28" s="86"/>
      <c r="P28" s="364"/>
    </row>
    <row r="29" spans="1:19" ht="15" customHeight="1">
      <c r="A29" s="96" t="s">
        <v>504</v>
      </c>
      <c r="B29" s="968">
        <v>0</v>
      </c>
      <c r="C29" s="968">
        <v>895.95</v>
      </c>
      <c r="D29" s="968">
        <v>0</v>
      </c>
      <c r="E29" s="968">
        <v>40.4</v>
      </c>
      <c r="F29" s="968">
        <v>0</v>
      </c>
      <c r="G29" s="968">
        <v>0</v>
      </c>
      <c r="H29" s="968">
        <v>0</v>
      </c>
      <c r="I29" s="968">
        <v>0</v>
      </c>
      <c r="J29" s="968">
        <v>209.41</v>
      </c>
      <c r="K29" s="968">
        <v>0</v>
      </c>
      <c r="L29" s="968">
        <v>0</v>
      </c>
      <c r="M29" s="968">
        <v>0</v>
      </c>
      <c r="N29" s="968">
        <v>1145.76</v>
      </c>
      <c r="P29" s="173"/>
    </row>
    <row r="30" spans="1:19" ht="15" customHeight="1">
      <c r="A30" s="96" t="s">
        <v>505</v>
      </c>
      <c r="B30" s="968">
        <v>9728.2000000000007</v>
      </c>
      <c r="C30" s="968">
        <v>10693.07</v>
      </c>
      <c r="D30" s="968">
        <v>5965.82</v>
      </c>
      <c r="E30" s="968">
        <v>6348.38</v>
      </c>
      <c r="F30" s="968">
        <v>6138.12</v>
      </c>
      <c r="G30" s="968">
        <v>6367.59</v>
      </c>
      <c r="H30" s="968">
        <v>6777.02</v>
      </c>
      <c r="I30" s="968">
        <v>7339.45</v>
      </c>
      <c r="J30" s="968">
        <v>7623.97</v>
      </c>
      <c r="K30" s="968">
        <v>7123.94</v>
      </c>
      <c r="L30" s="968">
        <v>7395.78</v>
      </c>
      <c r="M30" s="968">
        <v>7457.12</v>
      </c>
      <c r="N30" s="968">
        <v>88958.46</v>
      </c>
      <c r="P30" s="364"/>
    </row>
    <row r="31" spans="1:19" ht="15" customHeight="1">
      <c r="A31" s="207" t="s">
        <v>276</v>
      </c>
      <c r="B31" s="966">
        <v>4078208.65</v>
      </c>
      <c r="C31" s="966">
        <v>2483092.79</v>
      </c>
      <c r="D31" s="966">
        <v>4346354.4399999995</v>
      </c>
      <c r="E31" s="966">
        <v>3517494.5</v>
      </c>
      <c r="F31" s="966">
        <v>4823712.0599999996</v>
      </c>
      <c r="G31" s="966">
        <v>4493032.4399999995</v>
      </c>
      <c r="H31" s="966">
        <v>12833204.950000001</v>
      </c>
      <c r="I31" s="966">
        <v>3257546</v>
      </c>
      <c r="J31" s="966">
        <v>3842798.37</v>
      </c>
      <c r="K31" s="966">
        <v>6233429.7300000004</v>
      </c>
      <c r="L31" s="966">
        <v>4041685.89</v>
      </c>
      <c r="M31" s="966">
        <v>4419462.3599999994</v>
      </c>
      <c r="N31" s="966">
        <v>58370022.179999992</v>
      </c>
      <c r="P31" s="364"/>
    </row>
    <row r="32" spans="1:19" ht="15" customHeight="1">
      <c r="A32" s="96" t="s">
        <v>506</v>
      </c>
      <c r="B32" s="968">
        <v>87255.679999999993</v>
      </c>
      <c r="C32" s="968">
        <v>895.95</v>
      </c>
      <c r="D32" s="968">
        <v>0</v>
      </c>
      <c r="E32" s="968">
        <v>40.4</v>
      </c>
      <c r="F32" s="968">
        <v>47285.279999999999</v>
      </c>
      <c r="G32" s="968">
        <v>55555.56</v>
      </c>
      <c r="H32" s="968">
        <v>0</v>
      </c>
      <c r="I32" s="968">
        <v>0</v>
      </c>
      <c r="J32" s="968">
        <v>209.41</v>
      </c>
      <c r="K32" s="968">
        <v>1484106.95</v>
      </c>
      <c r="L32" s="968">
        <v>379731.09</v>
      </c>
      <c r="M32" s="968">
        <v>0</v>
      </c>
      <c r="N32" s="968">
        <v>2055080.32</v>
      </c>
      <c r="P32" s="173"/>
    </row>
    <row r="33" spans="1:26" ht="15" customHeight="1">
      <c r="A33" s="96" t="s">
        <v>507</v>
      </c>
      <c r="B33" s="968">
        <v>0</v>
      </c>
      <c r="C33" s="968">
        <v>1791.9</v>
      </c>
      <c r="D33" s="968">
        <v>0</v>
      </c>
      <c r="E33" s="968">
        <v>16418.61</v>
      </c>
      <c r="F33" s="968">
        <v>0</v>
      </c>
      <c r="G33" s="968">
        <v>8448.75</v>
      </c>
      <c r="H33" s="968">
        <v>0</v>
      </c>
      <c r="I33" s="968">
        <v>0</v>
      </c>
      <c r="J33" s="968">
        <v>418.82</v>
      </c>
      <c r="K33" s="968">
        <v>0</v>
      </c>
      <c r="L33" s="968">
        <v>0</v>
      </c>
      <c r="M33" s="968">
        <v>0</v>
      </c>
      <c r="N33" s="968">
        <v>27078.080000000002</v>
      </c>
      <c r="P33" s="364"/>
    </row>
    <row r="34" spans="1:26" ht="15" customHeight="1">
      <c r="A34" s="96" t="s">
        <v>508</v>
      </c>
      <c r="B34" s="968">
        <v>69222.789999999994</v>
      </c>
      <c r="C34" s="968">
        <v>1791.9</v>
      </c>
      <c r="D34" s="968">
        <v>0</v>
      </c>
      <c r="E34" s="968">
        <v>4090.4</v>
      </c>
      <c r="F34" s="968">
        <v>1126174.44</v>
      </c>
      <c r="G34" s="968">
        <v>571759.26</v>
      </c>
      <c r="H34" s="968">
        <v>125182.8</v>
      </c>
      <c r="I34" s="968">
        <v>17739</v>
      </c>
      <c r="J34" s="968">
        <v>254636.87</v>
      </c>
      <c r="K34" s="968">
        <v>447504.24</v>
      </c>
      <c r="L34" s="968">
        <v>465482.54</v>
      </c>
      <c r="M34" s="968">
        <v>428496.24</v>
      </c>
      <c r="N34" s="968">
        <v>3512080.4800000004</v>
      </c>
      <c r="P34" s="173"/>
      <c r="Q34" s="82"/>
    </row>
    <row r="35" spans="1:26" s="82" customFormat="1" ht="15" customHeight="1">
      <c r="A35" s="96" t="s">
        <v>509</v>
      </c>
      <c r="B35" s="968">
        <v>158017.84</v>
      </c>
      <c r="C35" s="968">
        <v>156222.43</v>
      </c>
      <c r="D35" s="968">
        <v>152213.32</v>
      </c>
      <c r="E35" s="968">
        <v>166789.82999999999</v>
      </c>
      <c r="F35" s="968">
        <v>191791.83</v>
      </c>
      <c r="G35" s="968">
        <v>159874.67000000001</v>
      </c>
      <c r="H35" s="968">
        <v>10220695.34</v>
      </c>
      <c r="I35" s="968">
        <v>167235.65999999997</v>
      </c>
      <c r="J35" s="968">
        <v>174063.30000000002</v>
      </c>
      <c r="K35" s="968">
        <v>176335.89</v>
      </c>
      <c r="L35" s="968">
        <v>195413.62</v>
      </c>
      <c r="M35" s="968">
        <v>183295.8</v>
      </c>
      <c r="N35" s="968">
        <v>12101949.530000001</v>
      </c>
      <c r="O35" s="173"/>
      <c r="P35" s="364"/>
    </row>
    <row r="36" spans="1:26" s="82" customFormat="1" ht="15" customHeight="1">
      <c r="A36" s="96" t="s">
        <v>510</v>
      </c>
      <c r="B36" s="968">
        <v>0</v>
      </c>
      <c r="C36" s="968">
        <v>0</v>
      </c>
      <c r="D36" s="968">
        <v>0</v>
      </c>
      <c r="E36" s="968">
        <v>0</v>
      </c>
      <c r="F36" s="968">
        <v>747400</v>
      </c>
      <c r="G36" s="968">
        <v>0</v>
      </c>
      <c r="H36" s="968">
        <v>0</v>
      </c>
      <c r="I36" s="968">
        <v>0</v>
      </c>
      <c r="J36" s="968">
        <v>0</v>
      </c>
      <c r="K36" s="968">
        <v>0</v>
      </c>
      <c r="L36" s="968">
        <v>0</v>
      </c>
      <c r="M36" s="968">
        <v>0</v>
      </c>
      <c r="N36" s="968">
        <v>747400</v>
      </c>
      <c r="O36" s="173"/>
      <c r="P36" s="173"/>
      <c r="Q36" s="77"/>
    </row>
    <row r="37" spans="1:26" ht="15" customHeight="1">
      <c r="A37" s="96" t="s">
        <v>511</v>
      </c>
      <c r="B37" s="968">
        <v>1099659.48</v>
      </c>
      <c r="C37" s="968">
        <v>1368322.43</v>
      </c>
      <c r="D37" s="968">
        <v>1619323.93</v>
      </c>
      <c r="E37" s="968">
        <v>1470183.95</v>
      </c>
      <c r="F37" s="968">
        <v>1171760.42</v>
      </c>
      <c r="G37" s="968">
        <v>1570947.78</v>
      </c>
      <c r="H37" s="968">
        <v>893788.56</v>
      </c>
      <c r="I37" s="968">
        <v>1537136.46</v>
      </c>
      <c r="J37" s="968">
        <v>2025615.66</v>
      </c>
      <c r="K37" s="968">
        <v>1924802.61</v>
      </c>
      <c r="L37" s="968">
        <v>1275811.53</v>
      </c>
      <c r="M37" s="968">
        <v>1571904.92</v>
      </c>
      <c r="N37" s="968">
        <v>17529257.73</v>
      </c>
      <c r="P37" s="173"/>
      <c r="Q37" s="173"/>
      <c r="R37" s="173"/>
      <c r="S37" s="173"/>
      <c r="T37" s="173"/>
      <c r="U37" s="173"/>
      <c r="V37" s="173"/>
      <c r="W37" s="173"/>
      <c r="X37" s="173"/>
      <c r="Y37" s="173"/>
      <c r="Z37" s="173"/>
    </row>
    <row r="38" spans="1:26" ht="15" customHeight="1">
      <c r="A38" s="96" t="s">
        <v>512</v>
      </c>
      <c r="B38" s="968">
        <v>0</v>
      </c>
      <c r="C38" s="968">
        <v>0</v>
      </c>
      <c r="D38" s="968">
        <v>0</v>
      </c>
      <c r="E38" s="968">
        <v>0</v>
      </c>
      <c r="F38" s="968">
        <v>0</v>
      </c>
      <c r="G38" s="968">
        <v>0</v>
      </c>
      <c r="H38" s="968">
        <v>0</v>
      </c>
      <c r="I38" s="968">
        <v>0</v>
      </c>
      <c r="J38" s="968">
        <v>0</v>
      </c>
      <c r="K38" s="968">
        <v>0</v>
      </c>
      <c r="L38" s="968">
        <v>0</v>
      </c>
      <c r="M38" s="968">
        <v>0</v>
      </c>
      <c r="N38" s="968">
        <v>0</v>
      </c>
      <c r="P38" s="173"/>
    </row>
    <row r="39" spans="1:26" ht="15" customHeight="1">
      <c r="A39" s="96" t="s">
        <v>513</v>
      </c>
      <c r="B39" s="968">
        <v>2664052.86</v>
      </c>
      <c r="C39" s="968">
        <v>954068.17999999993</v>
      </c>
      <c r="D39" s="968">
        <v>2574817.19</v>
      </c>
      <c r="E39" s="968">
        <v>1859971.31</v>
      </c>
      <c r="F39" s="968">
        <v>1539300.09</v>
      </c>
      <c r="G39" s="968">
        <v>2126446.42</v>
      </c>
      <c r="H39" s="968">
        <v>1593538.25</v>
      </c>
      <c r="I39" s="968">
        <v>1535434.88</v>
      </c>
      <c r="J39" s="968">
        <v>1387854.31</v>
      </c>
      <c r="K39" s="968">
        <v>2200680.04</v>
      </c>
      <c r="L39" s="968">
        <v>1725247.1099999999</v>
      </c>
      <c r="M39" s="968">
        <v>2235765.4</v>
      </c>
      <c r="N39" s="968">
        <v>22397176.039999999</v>
      </c>
      <c r="P39" s="173"/>
    </row>
    <row r="40" spans="1:26" s="82" customFormat="1" ht="15" customHeight="1">
      <c r="A40" s="207" t="s">
        <v>274</v>
      </c>
      <c r="B40" s="966">
        <v>3946632.66</v>
      </c>
      <c r="C40" s="966">
        <v>624357.68000000005</v>
      </c>
      <c r="D40" s="966">
        <v>1502763.32</v>
      </c>
      <c r="E40" s="966">
        <v>6835539.2599999998</v>
      </c>
      <c r="F40" s="966">
        <v>2036458.73</v>
      </c>
      <c r="G40" s="966">
        <v>2414074.83</v>
      </c>
      <c r="H40" s="966">
        <v>5155836.34</v>
      </c>
      <c r="I40" s="966">
        <v>2497053.12</v>
      </c>
      <c r="J40" s="966">
        <v>1349294.4</v>
      </c>
      <c r="K40" s="966">
        <v>2444543.34</v>
      </c>
      <c r="L40" s="966">
        <v>1939175.71</v>
      </c>
      <c r="M40" s="966">
        <v>2295397.6799999997</v>
      </c>
      <c r="N40" s="966">
        <v>33041127.07</v>
      </c>
      <c r="O40" s="86"/>
      <c r="P40" s="173"/>
      <c r="Q40" s="77"/>
    </row>
    <row r="41" spans="1:26" s="366" customFormat="1" ht="15" customHeight="1">
      <c r="A41" s="207" t="s">
        <v>180</v>
      </c>
      <c r="B41" s="966">
        <v>8064156.879999999</v>
      </c>
      <c r="C41" s="966">
        <v>13918859.77</v>
      </c>
      <c r="D41" s="966">
        <v>22395343.93</v>
      </c>
      <c r="E41" s="966">
        <v>20506011.789999999</v>
      </c>
      <c r="F41" s="966">
        <v>15550730.729999999</v>
      </c>
      <c r="G41" s="966">
        <v>10713692.35</v>
      </c>
      <c r="H41" s="966">
        <v>11026747.470000003</v>
      </c>
      <c r="I41" s="966">
        <v>13642835.140000001</v>
      </c>
      <c r="J41" s="966">
        <v>23361248.710000001</v>
      </c>
      <c r="K41" s="966">
        <v>15709826.999999998</v>
      </c>
      <c r="L41" s="966">
        <v>8778271.1699999981</v>
      </c>
      <c r="M41" s="966">
        <v>12006199.34</v>
      </c>
      <c r="N41" s="966">
        <v>175673924.27999997</v>
      </c>
      <c r="O41" s="365"/>
      <c r="P41" s="173"/>
      <c r="Q41" s="82"/>
    </row>
    <row r="42" spans="1:26" s="82" customFormat="1" ht="15" customHeight="1">
      <c r="A42" s="96" t="s">
        <v>514</v>
      </c>
      <c r="B42" s="968">
        <v>5333581.96</v>
      </c>
      <c r="C42" s="968">
        <v>7943240.8399999999</v>
      </c>
      <c r="D42" s="968">
        <v>6187565.1200000001</v>
      </c>
      <c r="E42" s="968">
        <v>6950631.1500000004</v>
      </c>
      <c r="F42" s="968">
        <v>6809895.29</v>
      </c>
      <c r="G42" s="968">
        <v>6442052</v>
      </c>
      <c r="H42" s="968">
        <v>4746617.57</v>
      </c>
      <c r="I42" s="968">
        <v>6607296.5099999998</v>
      </c>
      <c r="J42" s="968">
        <v>7709621.3600000003</v>
      </c>
      <c r="K42" s="968">
        <v>4858356.8899999997</v>
      </c>
      <c r="L42" s="968">
        <v>4915321.1399999997</v>
      </c>
      <c r="M42" s="968">
        <v>6340136.0700000003</v>
      </c>
      <c r="N42" s="968">
        <v>74844315.900000006</v>
      </c>
      <c r="P42" s="173"/>
    </row>
    <row r="43" spans="1:26" s="82" customFormat="1" ht="15" customHeight="1">
      <c r="A43" s="96" t="s">
        <v>515</v>
      </c>
      <c r="B43" s="968">
        <v>469699.66</v>
      </c>
      <c r="C43" s="968">
        <v>118844.47</v>
      </c>
      <c r="D43" s="968">
        <v>164504.69</v>
      </c>
      <c r="E43" s="968">
        <v>5976173.5099999998</v>
      </c>
      <c r="F43" s="968">
        <v>866639.11</v>
      </c>
      <c r="G43" s="968">
        <v>267378.82</v>
      </c>
      <c r="H43" s="968">
        <v>420154.07</v>
      </c>
      <c r="I43" s="968">
        <v>303801.46000000002</v>
      </c>
      <c r="J43" s="968">
        <v>236639.08</v>
      </c>
      <c r="K43" s="968">
        <v>5765830.1699999999</v>
      </c>
      <c r="L43" s="968">
        <v>296128.87</v>
      </c>
      <c r="M43" s="968">
        <v>345889.8</v>
      </c>
      <c r="N43" s="968">
        <v>15231683.710000001</v>
      </c>
      <c r="P43" s="173"/>
      <c r="Q43" s="77"/>
    </row>
    <row r="44" spans="1:26" s="82" customFormat="1" ht="15" customHeight="1">
      <c r="A44" s="96" t="s">
        <v>516</v>
      </c>
      <c r="B44" s="968">
        <v>492455.98</v>
      </c>
      <c r="C44" s="968">
        <v>1290107.6200000001</v>
      </c>
      <c r="D44" s="968">
        <v>10943672.060000001</v>
      </c>
      <c r="E44" s="968">
        <v>853319.3</v>
      </c>
      <c r="F44" s="968">
        <v>3084383.26</v>
      </c>
      <c r="G44" s="968">
        <v>754191.13</v>
      </c>
      <c r="H44" s="968">
        <v>1272497.5</v>
      </c>
      <c r="I44" s="968">
        <v>1440675.77</v>
      </c>
      <c r="J44" s="968">
        <v>10106897.23</v>
      </c>
      <c r="K44" s="968">
        <v>2057119.88</v>
      </c>
      <c r="L44" s="968">
        <v>584369.43999999994</v>
      </c>
      <c r="M44" s="968">
        <v>851418.22</v>
      </c>
      <c r="N44" s="968">
        <v>33731107.390000001</v>
      </c>
      <c r="O44" s="86"/>
      <c r="P44" s="173"/>
    </row>
    <row r="45" spans="1:26" s="82" customFormat="1" ht="15" customHeight="1">
      <c r="A45" s="96" t="s">
        <v>517</v>
      </c>
      <c r="B45" s="968">
        <v>478068.76</v>
      </c>
      <c r="C45" s="968">
        <v>692719.78</v>
      </c>
      <c r="D45" s="968">
        <v>1719097.26</v>
      </c>
      <c r="E45" s="968">
        <v>651579.19999999995</v>
      </c>
      <c r="F45" s="968">
        <v>1276000.79</v>
      </c>
      <c r="G45" s="968">
        <v>375040.45</v>
      </c>
      <c r="H45" s="968">
        <v>1164325.3799999999</v>
      </c>
      <c r="I45" s="968">
        <v>1075874.3500000001</v>
      </c>
      <c r="J45" s="968">
        <v>765236.64</v>
      </c>
      <c r="K45" s="968">
        <v>254086.17</v>
      </c>
      <c r="L45" s="968">
        <v>762198.84</v>
      </c>
      <c r="M45" s="968">
        <v>1159698.28</v>
      </c>
      <c r="N45" s="968">
        <v>10373925.9</v>
      </c>
      <c r="O45" s="173"/>
      <c r="P45" s="173"/>
      <c r="Q45" s="77"/>
    </row>
    <row r="46" spans="1:26" ht="15" customHeight="1">
      <c r="A46" s="96" t="s">
        <v>518</v>
      </c>
      <c r="B46" s="968">
        <v>0</v>
      </c>
      <c r="C46" s="968">
        <v>0</v>
      </c>
      <c r="D46" s="968">
        <v>0</v>
      </c>
      <c r="E46" s="968">
        <v>0</v>
      </c>
      <c r="F46" s="968">
        <v>0</v>
      </c>
      <c r="G46" s="968">
        <v>0</v>
      </c>
      <c r="H46" s="968">
        <v>0</v>
      </c>
      <c r="I46" s="968">
        <v>0</v>
      </c>
      <c r="J46" s="968">
        <v>0</v>
      </c>
      <c r="K46" s="968">
        <v>0</v>
      </c>
      <c r="L46" s="968">
        <v>0</v>
      </c>
      <c r="M46" s="968">
        <v>0</v>
      </c>
      <c r="N46" s="968">
        <v>0</v>
      </c>
      <c r="P46" s="173"/>
    </row>
    <row r="47" spans="1:26" s="82" customFormat="1" ht="15" customHeight="1">
      <c r="A47" s="96" t="s">
        <v>709</v>
      </c>
      <c r="B47" s="968">
        <v>426891.2</v>
      </c>
      <c r="C47" s="968">
        <v>498113.96</v>
      </c>
      <c r="D47" s="968">
        <v>561483.88</v>
      </c>
      <c r="E47" s="968">
        <v>353438.69</v>
      </c>
      <c r="F47" s="968">
        <v>707719.85</v>
      </c>
      <c r="G47" s="968">
        <v>526022.53</v>
      </c>
      <c r="H47" s="968">
        <v>717880.58</v>
      </c>
      <c r="I47" s="968">
        <v>407301</v>
      </c>
      <c r="J47" s="968">
        <v>546465.63</v>
      </c>
      <c r="K47" s="968">
        <v>522813.21</v>
      </c>
      <c r="L47" s="968">
        <v>448105.84</v>
      </c>
      <c r="M47" s="968">
        <v>551311.40999999992</v>
      </c>
      <c r="N47" s="968">
        <v>6267547.7800000003</v>
      </c>
      <c r="O47" s="173"/>
      <c r="P47" s="173"/>
      <c r="Q47" s="77"/>
    </row>
    <row r="48" spans="1:26" ht="15" customHeight="1">
      <c r="A48" s="96" t="s">
        <v>520</v>
      </c>
      <c r="B48" s="968">
        <v>51000</v>
      </c>
      <c r="C48" s="968">
        <v>37000</v>
      </c>
      <c r="D48" s="968">
        <v>79000</v>
      </c>
      <c r="E48" s="968">
        <v>18000</v>
      </c>
      <c r="F48" s="968">
        <v>26000</v>
      </c>
      <c r="G48" s="968">
        <v>45000</v>
      </c>
      <c r="H48" s="968">
        <v>83000</v>
      </c>
      <c r="I48" s="968">
        <v>27000</v>
      </c>
      <c r="J48" s="968">
        <v>20000</v>
      </c>
      <c r="K48" s="968">
        <v>43500</v>
      </c>
      <c r="L48" s="968">
        <v>19000</v>
      </c>
      <c r="M48" s="968">
        <v>63000</v>
      </c>
      <c r="N48" s="968">
        <v>511500</v>
      </c>
      <c r="P48" s="173"/>
    </row>
    <row r="49" spans="1:27" ht="14.25" customHeight="1">
      <c r="A49" s="96" t="s">
        <v>521</v>
      </c>
      <c r="B49" s="968">
        <v>0</v>
      </c>
      <c r="C49" s="968">
        <v>0</v>
      </c>
      <c r="D49" s="968">
        <v>0</v>
      </c>
      <c r="E49" s="968">
        <v>0</v>
      </c>
      <c r="F49" s="968">
        <v>0</v>
      </c>
      <c r="G49" s="968">
        <v>0</v>
      </c>
      <c r="H49" s="968">
        <v>0</v>
      </c>
      <c r="I49" s="968">
        <v>0</v>
      </c>
      <c r="J49" s="968">
        <v>0</v>
      </c>
      <c r="K49" s="968">
        <v>0</v>
      </c>
      <c r="L49" s="968">
        <v>0</v>
      </c>
      <c r="M49" s="968">
        <v>0</v>
      </c>
      <c r="N49" s="968">
        <v>0</v>
      </c>
      <c r="P49" s="173"/>
    </row>
    <row r="50" spans="1:27" ht="15" customHeight="1">
      <c r="A50" s="96" t="s">
        <v>522</v>
      </c>
      <c r="B50" s="968">
        <v>812459.31999999983</v>
      </c>
      <c r="C50" s="968">
        <v>3338833.0999999996</v>
      </c>
      <c r="D50" s="968">
        <v>2740020.92</v>
      </c>
      <c r="E50" s="968">
        <v>5702869.9399999995</v>
      </c>
      <c r="F50" s="968">
        <v>2780092.4299999997</v>
      </c>
      <c r="G50" s="968">
        <v>2304007.42</v>
      </c>
      <c r="H50" s="968">
        <v>2622272.37</v>
      </c>
      <c r="I50" s="968">
        <v>3780886.05</v>
      </c>
      <c r="J50" s="968">
        <v>3976388.7699999996</v>
      </c>
      <c r="K50" s="968">
        <v>2208120.6799999997</v>
      </c>
      <c r="L50" s="968">
        <v>1753147.04</v>
      </c>
      <c r="M50" s="968">
        <v>2694745.56</v>
      </c>
      <c r="N50" s="968">
        <v>34713843.600000001</v>
      </c>
      <c r="P50" s="173"/>
    </row>
    <row r="51" spans="1:27" ht="15" customHeight="1">
      <c r="A51" s="207" t="s">
        <v>288</v>
      </c>
      <c r="B51" s="966">
        <v>28202014.239999998</v>
      </c>
      <c r="C51" s="966">
        <v>27023926.5</v>
      </c>
      <c r="D51" s="966">
        <v>32642288.800000001</v>
      </c>
      <c r="E51" s="966">
        <v>32347868.77</v>
      </c>
      <c r="F51" s="966">
        <v>34426170.579999998</v>
      </c>
      <c r="G51" s="966">
        <v>35177034.030000001</v>
      </c>
      <c r="H51" s="966">
        <v>64235370.620000005</v>
      </c>
      <c r="I51" s="966">
        <v>26919187.129999999</v>
      </c>
      <c r="J51" s="966">
        <v>37581438.699999996</v>
      </c>
      <c r="K51" s="966">
        <v>33769011.809999995</v>
      </c>
      <c r="L51" s="966">
        <v>28170649.699999999</v>
      </c>
      <c r="M51" s="966">
        <v>32589293.649999999</v>
      </c>
      <c r="N51" s="966">
        <v>413084254.52999997</v>
      </c>
      <c r="P51" s="173"/>
    </row>
    <row r="52" spans="1:27" ht="15" customHeight="1">
      <c r="A52" s="207" t="s">
        <v>289</v>
      </c>
      <c r="B52" s="966">
        <v>10017133.23</v>
      </c>
      <c r="C52" s="966">
        <v>9935850.3499999996</v>
      </c>
      <c r="D52" s="966">
        <v>8287103.5099999998</v>
      </c>
      <c r="E52" s="966">
        <v>9511985.7899999991</v>
      </c>
      <c r="F52" s="966">
        <v>9424418.6500000004</v>
      </c>
      <c r="G52" s="966">
        <v>9598724.8499999996</v>
      </c>
      <c r="H52" s="966">
        <v>9726759.4600000009</v>
      </c>
      <c r="I52" s="966">
        <v>5571709.96</v>
      </c>
      <c r="J52" s="966">
        <v>10896323.039999999</v>
      </c>
      <c r="K52" s="966">
        <v>11750104.09</v>
      </c>
      <c r="L52" s="966">
        <v>7449443.2699999996</v>
      </c>
      <c r="M52" s="966">
        <v>10348860.75</v>
      </c>
      <c r="N52" s="966">
        <v>112518416.95</v>
      </c>
      <c r="P52" s="173"/>
    </row>
    <row r="53" spans="1:27" s="366" customFormat="1" ht="15" customHeight="1">
      <c r="A53" s="96" t="s">
        <v>523</v>
      </c>
      <c r="B53" s="968">
        <v>10017133.23</v>
      </c>
      <c r="C53" s="968">
        <v>9935850.3499999996</v>
      </c>
      <c r="D53" s="968">
        <v>8287103.5099999998</v>
      </c>
      <c r="E53" s="968">
        <v>9511985.7899999991</v>
      </c>
      <c r="F53" s="968">
        <v>9424418.6500000004</v>
      </c>
      <c r="G53" s="968">
        <v>9598724.8499999996</v>
      </c>
      <c r="H53" s="968">
        <v>9726759.4600000009</v>
      </c>
      <c r="I53" s="968">
        <v>5571709.96</v>
      </c>
      <c r="J53" s="968">
        <v>10896323.039999999</v>
      </c>
      <c r="K53" s="968">
        <v>11750104.09</v>
      </c>
      <c r="L53" s="968">
        <v>7449443.2699999996</v>
      </c>
      <c r="M53" s="968">
        <v>10348860.75</v>
      </c>
      <c r="N53" s="968">
        <v>112518416.95</v>
      </c>
      <c r="O53" s="365"/>
      <c r="P53" s="173"/>
      <c r="Q53" s="82"/>
    </row>
    <row r="54" spans="1:27" ht="15" customHeight="1">
      <c r="A54" s="207" t="s">
        <v>279</v>
      </c>
      <c r="B54" s="966">
        <v>288917.13</v>
      </c>
      <c r="C54" s="966">
        <v>431203.41</v>
      </c>
      <c r="D54" s="966">
        <v>380254.87</v>
      </c>
      <c r="E54" s="966">
        <v>381703.96</v>
      </c>
      <c r="F54" s="966">
        <v>385864.86</v>
      </c>
      <c r="G54" s="966">
        <v>333373.8</v>
      </c>
      <c r="H54" s="966">
        <v>342545.1</v>
      </c>
      <c r="I54" s="966">
        <v>349671.01</v>
      </c>
      <c r="J54" s="966">
        <v>343314.15</v>
      </c>
      <c r="K54" s="966">
        <v>484695.73</v>
      </c>
      <c r="L54" s="966">
        <v>323883.7</v>
      </c>
      <c r="M54" s="966">
        <v>212595.26</v>
      </c>
      <c r="N54" s="966">
        <v>4258022.9799999995</v>
      </c>
      <c r="P54" s="173"/>
    </row>
    <row r="55" spans="1:27" s="82" customFormat="1" ht="15" customHeight="1">
      <c r="A55" s="96" t="s">
        <v>524</v>
      </c>
      <c r="B55" s="968">
        <v>0</v>
      </c>
      <c r="C55" s="968">
        <v>0</v>
      </c>
      <c r="D55" s="968">
        <v>0</v>
      </c>
      <c r="E55" s="968">
        <v>0</v>
      </c>
      <c r="F55" s="968">
        <v>0</v>
      </c>
      <c r="G55" s="968">
        <v>0</v>
      </c>
      <c r="H55" s="968">
        <v>0</v>
      </c>
      <c r="I55" s="968">
        <v>0</v>
      </c>
      <c r="J55" s="968">
        <v>0</v>
      </c>
      <c r="K55" s="968">
        <v>0</v>
      </c>
      <c r="L55" s="968">
        <v>0</v>
      </c>
      <c r="M55" s="968">
        <v>0</v>
      </c>
      <c r="N55" s="968">
        <v>0</v>
      </c>
      <c r="O55" s="134"/>
      <c r="Q55" s="77"/>
    </row>
    <row r="56" spans="1:27" ht="15" customHeight="1">
      <c r="A56" s="96" t="s">
        <v>525</v>
      </c>
      <c r="B56" s="968">
        <v>0</v>
      </c>
      <c r="C56" s="968">
        <v>0</v>
      </c>
      <c r="D56" s="968">
        <v>0</v>
      </c>
      <c r="E56" s="968">
        <v>0</v>
      </c>
      <c r="F56" s="968">
        <v>0</v>
      </c>
      <c r="G56" s="968">
        <v>0</v>
      </c>
      <c r="H56" s="968">
        <v>0</v>
      </c>
      <c r="I56" s="968">
        <v>0</v>
      </c>
      <c r="J56" s="968">
        <v>0</v>
      </c>
      <c r="K56" s="968">
        <v>0</v>
      </c>
      <c r="L56" s="968">
        <v>0</v>
      </c>
      <c r="M56" s="968">
        <v>0</v>
      </c>
      <c r="N56" s="968">
        <v>0</v>
      </c>
      <c r="P56" s="173"/>
      <c r="Q56" s="173"/>
      <c r="R56" s="173"/>
      <c r="S56" s="173"/>
      <c r="T56" s="173"/>
      <c r="U56" s="173"/>
      <c r="V56" s="173"/>
      <c r="W56" s="173"/>
      <c r="X56" s="173"/>
      <c r="Y56" s="173"/>
      <c r="Z56" s="173"/>
      <c r="AA56" s="173"/>
    </row>
    <row r="57" spans="1:27" s="366" customFormat="1" ht="15" customHeight="1">
      <c r="A57" s="96" t="s">
        <v>526</v>
      </c>
      <c r="B57" s="968">
        <v>0</v>
      </c>
      <c r="C57" s="968">
        <v>0</v>
      </c>
      <c r="D57" s="968">
        <v>0</v>
      </c>
      <c r="E57" s="968">
        <v>0</v>
      </c>
      <c r="F57" s="968">
        <v>0</v>
      </c>
      <c r="G57" s="968">
        <v>0</v>
      </c>
      <c r="H57" s="968">
        <v>0</v>
      </c>
      <c r="I57" s="968">
        <v>0</v>
      </c>
      <c r="J57" s="968">
        <v>0</v>
      </c>
      <c r="K57" s="968">
        <v>0</v>
      </c>
      <c r="L57" s="968">
        <v>0</v>
      </c>
      <c r="M57" s="968">
        <v>0</v>
      </c>
      <c r="N57" s="968">
        <v>0</v>
      </c>
      <c r="O57" s="173"/>
      <c r="P57" s="173"/>
      <c r="Q57" s="82"/>
    </row>
    <row r="58" spans="1:27" ht="15" customHeight="1">
      <c r="A58" s="96" t="s">
        <v>527</v>
      </c>
      <c r="B58" s="968">
        <v>0</v>
      </c>
      <c r="C58" s="968">
        <v>0</v>
      </c>
      <c r="D58" s="968">
        <v>0</v>
      </c>
      <c r="E58" s="968">
        <v>0</v>
      </c>
      <c r="F58" s="968">
        <v>0</v>
      </c>
      <c r="G58" s="968">
        <v>0</v>
      </c>
      <c r="H58" s="968">
        <v>0</v>
      </c>
      <c r="I58" s="968">
        <v>0</v>
      </c>
      <c r="J58" s="968">
        <v>0</v>
      </c>
      <c r="K58" s="968">
        <v>0</v>
      </c>
      <c r="L58" s="968">
        <v>0</v>
      </c>
      <c r="M58" s="968">
        <v>0</v>
      </c>
      <c r="N58" s="968">
        <v>0</v>
      </c>
      <c r="P58" s="173"/>
    </row>
    <row r="59" spans="1:27" ht="15" customHeight="1">
      <c r="A59" s="96" t="s">
        <v>528</v>
      </c>
      <c r="B59" s="968">
        <v>0</v>
      </c>
      <c r="C59" s="968">
        <v>0</v>
      </c>
      <c r="D59" s="968">
        <v>0</v>
      </c>
      <c r="E59" s="968">
        <v>0</v>
      </c>
      <c r="F59" s="968">
        <v>0</v>
      </c>
      <c r="G59" s="968">
        <v>0</v>
      </c>
      <c r="H59" s="968">
        <v>0</v>
      </c>
      <c r="I59" s="968">
        <v>0</v>
      </c>
      <c r="J59" s="968">
        <v>0</v>
      </c>
      <c r="K59" s="968">
        <v>0</v>
      </c>
      <c r="L59" s="968">
        <v>0</v>
      </c>
      <c r="M59" s="968">
        <v>0</v>
      </c>
      <c r="N59" s="968">
        <v>0</v>
      </c>
      <c r="P59" s="173"/>
    </row>
    <row r="60" spans="1:27" s="366" customFormat="1" ht="15" customHeight="1">
      <c r="A60" s="96" t="s">
        <v>529</v>
      </c>
      <c r="B60" s="968">
        <v>288917.13</v>
      </c>
      <c r="C60" s="968">
        <v>431203.41</v>
      </c>
      <c r="D60" s="968">
        <v>380254.87</v>
      </c>
      <c r="E60" s="968">
        <v>381703.96</v>
      </c>
      <c r="F60" s="968">
        <v>385864.86</v>
      </c>
      <c r="G60" s="968">
        <v>333373.8</v>
      </c>
      <c r="H60" s="968">
        <v>342545.1</v>
      </c>
      <c r="I60" s="968">
        <v>349671.01</v>
      </c>
      <c r="J60" s="968">
        <v>343314.15</v>
      </c>
      <c r="K60" s="968">
        <v>484695.73</v>
      </c>
      <c r="L60" s="968">
        <v>323883.7</v>
      </c>
      <c r="M60" s="968">
        <v>212595.26</v>
      </c>
      <c r="N60" s="968">
        <v>4258022.9799999995</v>
      </c>
      <c r="O60" s="173"/>
      <c r="P60" s="173"/>
      <c r="Q60" s="82"/>
    </row>
    <row r="61" spans="1:27" ht="15" customHeight="1">
      <c r="A61" s="96" t="s">
        <v>530</v>
      </c>
      <c r="B61" s="968">
        <v>0</v>
      </c>
      <c r="C61" s="968">
        <v>0</v>
      </c>
      <c r="D61" s="968">
        <v>0</v>
      </c>
      <c r="E61" s="968">
        <v>0</v>
      </c>
      <c r="F61" s="968">
        <v>0</v>
      </c>
      <c r="G61" s="968">
        <v>0</v>
      </c>
      <c r="H61" s="968">
        <v>0</v>
      </c>
      <c r="I61" s="968">
        <v>0</v>
      </c>
      <c r="J61" s="968">
        <v>0</v>
      </c>
      <c r="K61" s="968">
        <v>0</v>
      </c>
      <c r="L61" s="968">
        <v>0</v>
      </c>
      <c r="M61" s="968">
        <v>0</v>
      </c>
      <c r="N61" s="968">
        <v>0</v>
      </c>
      <c r="P61" s="173"/>
    </row>
    <row r="62" spans="1:27" s="366" customFormat="1" ht="15" customHeight="1">
      <c r="A62" s="96" t="s">
        <v>513</v>
      </c>
      <c r="B62" s="968">
        <v>0</v>
      </c>
      <c r="C62" s="968">
        <v>0</v>
      </c>
      <c r="D62" s="968">
        <v>0</v>
      </c>
      <c r="E62" s="968">
        <v>0</v>
      </c>
      <c r="F62" s="968">
        <v>0</v>
      </c>
      <c r="G62" s="968">
        <v>0</v>
      </c>
      <c r="H62" s="968">
        <v>0</v>
      </c>
      <c r="I62" s="968">
        <v>0</v>
      </c>
      <c r="J62" s="968">
        <v>0</v>
      </c>
      <c r="K62" s="968">
        <v>0</v>
      </c>
      <c r="L62" s="968">
        <v>0</v>
      </c>
      <c r="M62" s="968">
        <v>0</v>
      </c>
      <c r="N62" s="968">
        <v>0</v>
      </c>
      <c r="O62" s="365"/>
      <c r="P62" s="173"/>
      <c r="Q62" s="82"/>
    </row>
    <row r="63" spans="1:27" ht="15" customHeight="1">
      <c r="A63" s="207" t="s">
        <v>4</v>
      </c>
      <c r="B63" s="966">
        <v>17657811.969999999</v>
      </c>
      <c r="C63" s="966">
        <v>16162658.029999999</v>
      </c>
      <c r="D63" s="966">
        <v>23433078.920000002</v>
      </c>
      <c r="E63" s="966">
        <v>21062715.809999999</v>
      </c>
      <c r="F63" s="966">
        <v>23496496.969999999</v>
      </c>
      <c r="G63" s="966">
        <v>24111726.789999999</v>
      </c>
      <c r="H63" s="966">
        <v>52049864.390000001</v>
      </c>
      <c r="I63" s="966">
        <v>19692910.300000001</v>
      </c>
      <c r="J63" s="966">
        <v>25105395.509999998</v>
      </c>
      <c r="K63" s="966">
        <v>20674888.689999998</v>
      </c>
      <c r="L63" s="966">
        <v>19728706.809999999</v>
      </c>
      <c r="M63" s="966">
        <v>20615658.75</v>
      </c>
      <c r="N63" s="966">
        <v>283791912.94</v>
      </c>
      <c r="P63" s="173"/>
    </row>
    <row r="64" spans="1:27" ht="15" customHeight="1">
      <c r="A64" s="96" t="s">
        <v>531</v>
      </c>
      <c r="B64" s="968">
        <v>16006272.939999999</v>
      </c>
      <c r="C64" s="968">
        <v>14496559.109999999</v>
      </c>
      <c r="D64" s="968">
        <v>21511871.699999999</v>
      </c>
      <c r="E64" s="968">
        <v>19108865.32</v>
      </c>
      <c r="F64" s="968">
        <v>19322061.050000001</v>
      </c>
      <c r="G64" s="968">
        <v>22253298.989999998</v>
      </c>
      <c r="H64" s="968">
        <v>27964867.550000001</v>
      </c>
      <c r="I64" s="968">
        <v>17269579.850000001</v>
      </c>
      <c r="J64" s="968">
        <v>22649952.809999999</v>
      </c>
      <c r="K64" s="968">
        <v>18295933.809999999</v>
      </c>
      <c r="L64" s="968">
        <v>17218211.719999999</v>
      </c>
      <c r="M64" s="968">
        <v>18258160.710000001</v>
      </c>
      <c r="N64" s="968">
        <v>234355635.56</v>
      </c>
      <c r="P64" s="173"/>
    </row>
    <row r="65" spans="1:26" ht="15" customHeight="1">
      <c r="A65" s="96" t="s">
        <v>532</v>
      </c>
      <c r="B65" s="968">
        <v>305900</v>
      </c>
      <c r="C65" s="968">
        <v>299300</v>
      </c>
      <c r="D65" s="968">
        <v>507700</v>
      </c>
      <c r="E65" s="968">
        <v>439000</v>
      </c>
      <c r="F65" s="968">
        <v>452000</v>
      </c>
      <c r="G65" s="968">
        <v>456800</v>
      </c>
      <c r="H65" s="968">
        <v>525600</v>
      </c>
      <c r="I65" s="968">
        <v>344100</v>
      </c>
      <c r="J65" s="968">
        <v>392100</v>
      </c>
      <c r="K65" s="968">
        <v>335800</v>
      </c>
      <c r="L65" s="968">
        <v>345800</v>
      </c>
      <c r="M65" s="968">
        <v>276600</v>
      </c>
      <c r="N65" s="968">
        <v>4680700</v>
      </c>
      <c r="P65" s="173"/>
      <c r="Q65" s="82"/>
    </row>
    <row r="66" spans="1:26" ht="15" customHeight="1">
      <c r="A66" s="96" t="s">
        <v>546</v>
      </c>
      <c r="B66" s="968">
        <v>0</v>
      </c>
      <c r="C66" s="968">
        <v>0</v>
      </c>
      <c r="D66" s="968">
        <v>0</v>
      </c>
      <c r="E66" s="968">
        <v>0</v>
      </c>
      <c r="F66" s="968">
        <v>0</v>
      </c>
      <c r="G66" s="968">
        <v>0</v>
      </c>
      <c r="H66" s="968">
        <v>0</v>
      </c>
      <c r="I66" s="968">
        <v>0</v>
      </c>
      <c r="J66" s="968">
        <v>0</v>
      </c>
      <c r="K66" s="968">
        <v>0</v>
      </c>
      <c r="L66" s="968">
        <v>0</v>
      </c>
      <c r="M66" s="968">
        <v>0</v>
      </c>
      <c r="N66" s="968">
        <v>0</v>
      </c>
      <c r="P66" s="173"/>
    </row>
    <row r="67" spans="1:26" ht="15" customHeight="1">
      <c r="A67" s="96" t="s">
        <v>533</v>
      </c>
      <c r="B67" s="968">
        <v>1345639.03</v>
      </c>
      <c r="C67" s="968">
        <v>1366798.92</v>
      </c>
      <c r="D67" s="968">
        <v>1413476.33</v>
      </c>
      <c r="E67" s="968">
        <v>1514850.49</v>
      </c>
      <c r="F67" s="968">
        <v>3722435.92</v>
      </c>
      <c r="G67" s="968">
        <v>1401627.8</v>
      </c>
      <c r="H67" s="968">
        <v>23559396.84</v>
      </c>
      <c r="I67" s="968">
        <v>2079230.45</v>
      </c>
      <c r="J67" s="968">
        <v>2063342.7000000002</v>
      </c>
      <c r="K67" s="968">
        <v>2043154.88</v>
      </c>
      <c r="L67" s="968">
        <v>2164695.09</v>
      </c>
      <c r="M67" s="968">
        <v>2080898.04</v>
      </c>
      <c r="N67" s="968">
        <v>44755546.490000002</v>
      </c>
      <c r="P67" s="173"/>
    </row>
    <row r="68" spans="1:26" ht="15" customHeight="1">
      <c r="A68" s="96" t="s">
        <v>534</v>
      </c>
      <c r="B68" s="968">
        <v>0</v>
      </c>
      <c r="C68" s="968">
        <v>0</v>
      </c>
      <c r="D68" s="968">
        <v>30.89</v>
      </c>
      <c r="E68" s="968">
        <v>0</v>
      </c>
      <c r="F68" s="968">
        <v>0</v>
      </c>
      <c r="G68" s="968">
        <v>0</v>
      </c>
      <c r="H68" s="968">
        <v>0</v>
      </c>
      <c r="I68" s="968">
        <v>0</v>
      </c>
      <c r="J68" s="968">
        <v>0</v>
      </c>
      <c r="K68" s="968">
        <v>0</v>
      </c>
      <c r="L68" s="968">
        <v>0</v>
      </c>
      <c r="M68" s="968">
        <v>0</v>
      </c>
      <c r="N68" s="968">
        <v>30.89</v>
      </c>
      <c r="P68" s="173"/>
    </row>
    <row r="69" spans="1:26" ht="15" customHeight="1">
      <c r="A69" s="207" t="s">
        <v>280</v>
      </c>
      <c r="B69" s="966">
        <v>238151.91</v>
      </c>
      <c r="C69" s="968">
        <v>494214.70999999996</v>
      </c>
      <c r="D69" s="968">
        <v>541851.5</v>
      </c>
      <c r="E69" s="968">
        <v>1391463.21</v>
      </c>
      <c r="F69" s="968">
        <v>1119390.0999999999</v>
      </c>
      <c r="G69" s="968">
        <v>1133208.5900000001</v>
      </c>
      <c r="H69" s="968">
        <v>2116201.67</v>
      </c>
      <c r="I69" s="968">
        <v>1304895.8600000001</v>
      </c>
      <c r="J69" s="968">
        <v>1236406</v>
      </c>
      <c r="K69" s="968">
        <v>859323.3</v>
      </c>
      <c r="L69" s="968">
        <v>668615.92000000004</v>
      </c>
      <c r="M69" s="968">
        <v>1412178.89</v>
      </c>
      <c r="N69" s="968">
        <v>12515901.660000002</v>
      </c>
      <c r="O69" s="78"/>
      <c r="P69" s="78"/>
      <c r="Q69" s="317"/>
      <c r="R69" s="317"/>
      <c r="S69" s="317"/>
      <c r="T69" s="317"/>
      <c r="U69" s="317"/>
      <c r="V69" s="317"/>
      <c r="W69" s="317"/>
      <c r="X69" s="317"/>
      <c r="Y69" s="317"/>
      <c r="Z69" s="317"/>
    </row>
    <row r="70" spans="1:26" ht="15" customHeight="1">
      <c r="A70" s="207" t="s">
        <v>281</v>
      </c>
      <c r="B70" s="966">
        <v>0</v>
      </c>
      <c r="C70" s="966">
        <v>0</v>
      </c>
      <c r="D70" s="966">
        <v>0</v>
      </c>
      <c r="E70" s="966">
        <v>0</v>
      </c>
      <c r="F70" s="966">
        <v>0</v>
      </c>
      <c r="G70" s="966">
        <v>0</v>
      </c>
      <c r="H70" s="966">
        <v>0</v>
      </c>
      <c r="I70" s="966">
        <v>0</v>
      </c>
      <c r="J70" s="966">
        <v>0</v>
      </c>
      <c r="K70" s="966">
        <v>0</v>
      </c>
      <c r="L70" s="966">
        <v>0</v>
      </c>
      <c r="M70" s="966">
        <v>0</v>
      </c>
      <c r="N70" s="966">
        <v>0</v>
      </c>
      <c r="P70" s="173"/>
    </row>
    <row r="71" spans="1:26" s="81" customFormat="1" ht="15.75" customHeight="1">
      <c r="A71" s="96" t="s">
        <v>535</v>
      </c>
      <c r="B71" s="968">
        <v>0</v>
      </c>
      <c r="C71" s="968">
        <v>0</v>
      </c>
      <c r="D71" s="968">
        <v>0</v>
      </c>
      <c r="E71" s="968">
        <v>0</v>
      </c>
      <c r="F71" s="968">
        <v>0</v>
      </c>
      <c r="G71" s="968">
        <v>0</v>
      </c>
      <c r="H71" s="968">
        <v>0</v>
      </c>
      <c r="I71" s="968">
        <v>0</v>
      </c>
      <c r="J71" s="968">
        <v>0</v>
      </c>
      <c r="K71" s="968">
        <v>0</v>
      </c>
      <c r="L71" s="968">
        <v>0</v>
      </c>
      <c r="M71" s="968">
        <v>0</v>
      </c>
      <c r="N71" s="968">
        <v>0</v>
      </c>
      <c r="O71" s="367"/>
      <c r="P71" s="173"/>
    </row>
    <row r="72" spans="1:26">
      <c r="A72" s="96" t="s">
        <v>513</v>
      </c>
      <c r="B72" s="968">
        <v>0</v>
      </c>
      <c r="C72" s="968">
        <v>0</v>
      </c>
      <c r="D72" s="968">
        <v>0</v>
      </c>
      <c r="E72" s="968">
        <v>0</v>
      </c>
      <c r="F72" s="968">
        <v>0</v>
      </c>
      <c r="G72" s="968">
        <v>0</v>
      </c>
      <c r="H72" s="968">
        <v>0</v>
      </c>
      <c r="I72" s="968">
        <v>0</v>
      </c>
      <c r="J72" s="968">
        <v>0</v>
      </c>
      <c r="K72" s="968">
        <v>0</v>
      </c>
      <c r="L72" s="968">
        <v>0</v>
      </c>
      <c r="M72" s="968">
        <v>0</v>
      </c>
      <c r="N72" s="968">
        <v>0</v>
      </c>
      <c r="O72" s="273"/>
      <c r="P72" s="173"/>
    </row>
    <row r="73" spans="1:26">
      <c r="A73" s="207" t="s">
        <v>282</v>
      </c>
      <c r="B73" s="966">
        <v>1343189.69</v>
      </c>
      <c r="C73" s="966">
        <v>1186458.82</v>
      </c>
      <c r="D73" s="966">
        <v>1741370.23</v>
      </c>
      <c r="E73" s="966">
        <v>1544158.81</v>
      </c>
      <c r="F73" s="966">
        <v>1598557.07</v>
      </c>
      <c r="G73" s="966">
        <v>1935637.7</v>
      </c>
      <c r="H73" s="966">
        <v>2407380.61</v>
      </c>
      <c r="I73" s="966">
        <v>1473832.31</v>
      </c>
      <c r="J73" s="966">
        <v>1912507.28</v>
      </c>
      <c r="K73" s="966">
        <v>1618722.3</v>
      </c>
      <c r="L73" s="966">
        <v>1426881.22</v>
      </c>
      <c r="M73" s="966">
        <v>1424791.51</v>
      </c>
      <c r="N73" s="966">
        <v>19613487.550000001</v>
      </c>
      <c r="O73" s="273"/>
      <c r="P73" s="173"/>
    </row>
    <row r="74" spans="1:26">
      <c r="A74" s="96" t="s">
        <v>536</v>
      </c>
      <c r="B74" s="968">
        <v>1343189.69</v>
      </c>
      <c r="C74" s="968">
        <v>1186458.82</v>
      </c>
      <c r="D74" s="968">
        <v>1741370.23</v>
      </c>
      <c r="E74" s="968">
        <v>1544158.81</v>
      </c>
      <c r="F74" s="968">
        <v>1598557.07</v>
      </c>
      <c r="G74" s="968">
        <v>1935637.7</v>
      </c>
      <c r="H74" s="968">
        <v>2407380.61</v>
      </c>
      <c r="I74" s="968">
        <v>1473832.31</v>
      </c>
      <c r="J74" s="968">
        <v>1912507.28</v>
      </c>
      <c r="K74" s="968">
        <v>1618722.3</v>
      </c>
      <c r="L74" s="968">
        <v>1426881.22</v>
      </c>
      <c r="M74" s="968">
        <v>1424791.51</v>
      </c>
      <c r="N74" s="968">
        <v>19613487.550000001</v>
      </c>
      <c r="O74" s="273"/>
      <c r="P74" s="173"/>
    </row>
    <row r="75" spans="1:26">
      <c r="A75" s="207" t="s">
        <v>283</v>
      </c>
      <c r="B75" s="966">
        <v>50123</v>
      </c>
      <c r="C75" s="966">
        <v>41377</v>
      </c>
      <c r="D75" s="966">
        <v>56837</v>
      </c>
      <c r="E75" s="966">
        <v>49607</v>
      </c>
      <c r="F75" s="966">
        <v>53765</v>
      </c>
      <c r="G75" s="966">
        <v>32854</v>
      </c>
      <c r="H75" s="966">
        <v>51685</v>
      </c>
      <c r="I75" s="966">
        <v>47397</v>
      </c>
      <c r="J75" s="966">
        <v>50370</v>
      </c>
      <c r="K75" s="966">
        <v>54170</v>
      </c>
      <c r="L75" s="966">
        <v>33116</v>
      </c>
      <c r="M75" s="966">
        <v>25103</v>
      </c>
      <c r="N75" s="966">
        <v>546404</v>
      </c>
      <c r="P75" s="173"/>
    </row>
    <row r="76" spans="1:26">
      <c r="A76" s="96" t="s">
        <v>537</v>
      </c>
      <c r="B76" s="968">
        <v>0</v>
      </c>
      <c r="C76" s="968">
        <v>0</v>
      </c>
      <c r="D76" s="968">
        <v>0</v>
      </c>
      <c r="E76" s="968">
        <v>0</v>
      </c>
      <c r="F76" s="968">
        <v>0</v>
      </c>
      <c r="G76" s="968">
        <v>0</v>
      </c>
      <c r="H76" s="968">
        <v>0</v>
      </c>
      <c r="I76" s="968">
        <v>0</v>
      </c>
      <c r="J76" s="968">
        <v>0</v>
      </c>
      <c r="K76" s="968">
        <v>0</v>
      </c>
      <c r="L76" s="968">
        <v>0</v>
      </c>
      <c r="M76" s="968">
        <v>0</v>
      </c>
      <c r="N76" s="968">
        <v>0</v>
      </c>
      <c r="P76" s="173"/>
    </row>
    <row r="77" spans="1:26">
      <c r="A77" s="96" t="s">
        <v>538</v>
      </c>
      <c r="B77" s="968">
        <v>0</v>
      </c>
      <c r="C77" s="968">
        <v>0</v>
      </c>
      <c r="D77" s="968">
        <v>0</v>
      </c>
      <c r="E77" s="968">
        <v>0</v>
      </c>
      <c r="F77" s="968">
        <v>0</v>
      </c>
      <c r="G77" s="968">
        <v>0</v>
      </c>
      <c r="H77" s="968">
        <v>0</v>
      </c>
      <c r="I77" s="968">
        <v>0</v>
      </c>
      <c r="J77" s="968">
        <v>0</v>
      </c>
      <c r="K77" s="968">
        <v>0</v>
      </c>
      <c r="L77" s="968">
        <v>0</v>
      </c>
      <c r="M77" s="968">
        <v>0</v>
      </c>
      <c r="N77" s="968">
        <v>0</v>
      </c>
      <c r="P77" s="173"/>
    </row>
    <row r="78" spans="1:26" ht="15.75" customHeight="1">
      <c r="A78" s="96" t="s">
        <v>290</v>
      </c>
      <c r="B78" s="968">
        <v>50123</v>
      </c>
      <c r="C78" s="968">
        <v>41377</v>
      </c>
      <c r="D78" s="968">
        <v>56837</v>
      </c>
      <c r="E78" s="968">
        <v>49607</v>
      </c>
      <c r="F78" s="968">
        <v>53765</v>
      </c>
      <c r="G78" s="968">
        <v>32854</v>
      </c>
      <c r="H78" s="968">
        <v>51685</v>
      </c>
      <c r="I78" s="968">
        <v>47397</v>
      </c>
      <c r="J78" s="968">
        <v>50370</v>
      </c>
      <c r="K78" s="968">
        <v>54170</v>
      </c>
      <c r="L78" s="968">
        <v>33116</v>
      </c>
      <c r="M78" s="968">
        <v>25103</v>
      </c>
      <c r="N78" s="968">
        <v>546404</v>
      </c>
      <c r="P78" s="173"/>
    </row>
    <row r="79" spans="1:26">
      <c r="A79" s="96" t="s">
        <v>539</v>
      </c>
      <c r="B79" s="968">
        <v>0</v>
      </c>
      <c r="C79" s="968">
        <v>0</v>
      </c>
      <c r="D79" s="968">
        <v>0</v>
      </c>
      <c r="E79" s="968">
        <v>0</v>
      </c>
      <c r="F79" s="968">
        <v>0</v>
      </c>
      <c r="G79" s="968">
        <v>0</v>
      </c>
      <c r="H79" s="968">
        <v>0</v>
      </c>
      <c r="I79" s="968">
        <v>0</v>
      </c>
      <c r="J79" s="968">
        <v>0</v>
      </c>
      <c r="K79" s="968">
        <v>0</v>
      </c>
      <c r="L79" s="968">
        <v>0</v>
      </c>
      <c r="M79" s="968">
        <v>0</v>
      </c>
      <c r="N79" s="968">
        <v>0</v>
      </c>
      <c r="P79" s="173"/>
    </row>
    <row r="80" spans="1:26">
      <c r="A80" s="207" t="s">
        <v>291</v>
      </c>
      <c r="B80" s="966">
        <v>68737.7</v>
      </c>
      <c r="C80" s="966">
        <v>494.27</v>
      </c>
      <c r="D80" s="966">
        <v>204802.74</v>
      </c>
      <c r="E80" s="966">
        <v>2391.7600000000002</v>
      </c>
      <c r="F80" s="966">
        <v>28755.37</v>
      </c>
      <c r="G80" s="966">
        <v>429.81</v>
      </c>
      <c r="H80" s="966">
        <v>676.3</v>
      </c>
      <c r="I80" s="966">
        <v>302363.19</v>
      </c>
      <c r="J80" s="966">
        <v>164908.04999999999</v>
      </c>
      <c r="K80" s="966">
        <v>1198.52</v>
      </c>
      <c r="L80" s="966">
        <v>2420.5100000000002</v>
      </c>
      <c r="M80" s="966">
        <v>532.47</v>
      </c>
      <c r="N80" s="966">
        <v>777710.69</v>
      </c>
      <c r="P80" s="173"/>
    </row>
    <row r="81" spans="1:15">
      <c r="A81" s="96" t="s">
        <v>540</v>
      </c>
      <c r="B81" s="968">
        <v>0</v>
      </c>
      <c r="C81" s="968">
        <v>0</v>
      </c>
      <c r="D81" s="968">
        <v>0</v>
      </c>
      <c r="E81" s="968">
        <v>0</v>
      </c>
      <c r="F81" s="968">
        <v>0</v>
      </c>
      <c r="G81" s="968">
        <v>0</v>
      </c>
      <c r="H81" s="968">
        <v>0</v>
      </c>
      <c r="I81" s="968">
        <v>0</v>
      </c>
      <c r="J81" s="968">
        <v>0</v>
      </c>
      <c r="K81" s="968">
        <v>0</v>
      </c>
      <c r="L81" s="968">
        <v>0</v>
      </c>
      <c r="M81" s="968">
        <v>0</v>
      </c>
      <c r="N81" s="968">
        <v>0</v>
      </c>
    </row>
    <row r="82" spans="1:15">
      <c r="A82" s="96" t="s">
        <v>420</v>
      </c>
      <c r="B82" s="968">
        <v>68425</v>
      </c>
      <c r="C82" s="968">
        <v>0</v>
      </c>
      <c r="D82" s="968">
        <v>203951.44</v>
      </c>
      <c r="E82" s="968">
        <v>0</v>
      </c>
      <c r="F82" s="968">
        <v>28369</v>
      </c>
      <c r="G82" s="968">
        <v>0</v>
      </c>
      <c r="H82" s="968">
        <v>0</v>
      </c>
      <c r="I82" s="968">
        <v>300000</v>
      </c>
      <c r="J82" s="968">
        <v>164220</v>
      </c>
      <c r="K82" s="968">
        <v>0</v>
      </c>
      <c r="L82" s="968">
        <v>0</v>
      </c>
      <c r="M82" s="968">
        <v>0</v>
      </c>
      <c r="N82" s="968">
        <v>764965.44</v>
      </c>
    </row>
    <row r="83" spans="1:15">
      <c r="A83" s="368" t="s">
        <v>541</v>
      </c>
      <c r="B83" s="968">
        <v>312.7</v>
      </c>
      <c r="C83" s="968">
        <v>494.27</v>
      </c>
      <c r="D83" s="968">
        <v>851.3</v>
      </c>
      <c r="E83" s="968">
        <v>2391.7600000000002</v>
      </c>
      <c r="F83" s="968">
        <v>386.37</v>
      </c>
      <c r="G83" s="968">
        <v>429.81</v>
      </c>
      <c r="H83" s="968">
        <v>676.3</v>
      </c>
      <c r="I83" s="968">
        <v>2363.19</v>
      </c>
      <c r="J83" s="968">
        <v>688.05</v>
      </c>
      <c r="K83" s="968">
        <v>757.64</v>
      </c>
      <c r="L83" s="968">
        <v>2420.5100000000002</v>
      </c>
      <c r="M83" s="968">
        <v>532.47</v>
      </c>
      <c r="N83" s="968">
        <v>12304.369999999999</v>
      </c>
    </row>
    <row r="84" spans="1:15">
      <c r="A84" s="96" t="s">
        <v>542</v>
      </c>
      <c r="B84" s="968">
        <v>0</v>
      </c>
      <c r="C84" s="968">
        <v>0</v>
      </c>
      <c r="D84" s="968">
        <v>0</v>
      </c>
      <c r="E84" s="968">
        <v>0</v>
      </c>
      <c r="F84" s="968">
        <v>0</v>
      </c>
      <c r="G84" s="968">
        <v>0</v>
      </c>
      <c r="H84" s="968">
        <v>0</v>
      </c>
      <c r="I84" s="968">
        <v>0</v>
      </c>
      <c r="J84" s="968">
        <v>0</v>
      </c>
      <c r="K84" s="968">
        <v>0</v>
      </c>
      <c r="L84" s="968">
        <v>0</v>
      </c>
      <c r="M84" s="968">
        <v>0</v>
      </c>
      <c r="N84" s="968">
        <v>0</v>
      </c>
    </row>
    <row r="85" spans="1:15">
      <c r="A85" s="96" t="s">
        <v>543</v>
      </c>
      <c r="B85" s="968">
        <v>0</v>
      </c>
      <c r="C85" s="968">
        <v>0</v>
      </c>
      <c r="D85" s="968">
        <v>0</v>
      </c>
      <c r="E85" s="968">
        <v>0</v>
      </c>
      <c r="F85" s="968">
        <v>0</v>
      </c>
      <c r="G85" s="968">
        <v>0</v>
      </c>
      <c r="H85" s="968">
        <v>0</v>
      </c>
      <c r="I85" s="968">
        <v>0</v>
      </c>
      <c r="J85" s="968">
        <v>0</v>
      </c>
      <c r="K85" s="968">
        <v>440.88</v>
      </c>
      <c r="L85" s="968">
        <v>0</v>
      </c>
      <c r="M85" s="968">
        <v>0</v>
      </c>
      <c r="N85" s="968">
        <v>440.88</v>
      </c>
    </row>
    <row r="86" spans="1:15">
      <c r="A86" s="369" t="s">
        <v>118</v>
      </c>
      <c r="B86" s="1003">
        <v>66384919.949999988</v>
      </c>
      <c r="C86" s="1003">
        <v>62287725.5</v>
      </c>
      <c r="D86" s="1003">
        <v>101334486.61999999</v>
      </c>
      <c r="E86" s="1003">
        <v>103862652.03999999</v>
      </c>
      <c r="F86" s="1003">
        <v>80655942.809999987</v>
      </c>
      <c r="G86" s="1003">
        <v>80631249.579999998</v>
      </c>
      <c r="H86" s="1003">
        <v>151053119.47000003</v>
      </c>
      <c r="I86" s="1003">
        <v>73412149.069999993</v>
      </c>
      <c r="J86" s="1003">
        <v>91851049.239999995</v>
      </c>
      <c r="K86" s="1003">
        <v>81494634.549999982</v>
      </c>
      <c r="L86" s="1003">
        <v>63937237.999999993</v>
      </c>
      <c r="M86" s="1003">
        <v>75125565</v>
      </c>
      <c r="N86" s="1003">
        <v>1032030731.8299999</v>
      </c>
    </row>
    <row r="87" spans="1:15">
      <c r="A87" s="85" t="s">
        <v>430</v>
      </c>
      <c r="O87" s="277"/>
    </row>
    <row r="88" spans="1:15">
      <c r="A88" s="111" t="s">
        <v>1671</v>
      </c>
    </row>
    <row r="89" spans="1:15">
      <c r="A89" s="88" t="s">
        <v>544</v>
      </c>
    </row>
    <row r="90" spans="1:15">
      <c r="C90" s="269"/>
      <c r="D90" s="269"/>
      <c r="E90" s="269"/>
      <c r="F90" s="269"/>
      <c r="G90" s="269"/>
      <c r="H90" s="269"/>
      <c r="I90" s="269"/>
      <c r="J90" s="269"/>
      <c r="K90" s="269"/>
      <c r="L90" s="269"/>
      <c r="M90" s="269"/>
      <c r="N90" s="698"/>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B6D06-52ED-4838-89D1-0673F1E9CA24}">
  <sheetPr codeName="Sheet79"/>
  <dimension ref="A1:D86"/>
  <sheetViews>
    <sheetView showGridLines="0" workbookViewId="0">
      <pane ySplit="7" topLeftCell="A8" activePane="bottomLeft" state="frozen"/>
      <selection pane="bottomLeft" activeCell="D2" sqref="D2"/>
    </sheetView>
  </sheetViews>
  <sheetFormatPr defaultColWidth="9.140625" defaultRowHeight="12.75"/>
  <cols>
    <col min="1" max="1" width="69.85546875" style="77" customWidth="1"/>
    <col min="2" max="2" width="9.140625" style="77"/>
    <col min="3" max="3" width="9.140625" style="77" customWidth="1"/>
    <col min="4" max="16384" width="9.140625" style="77"/>
  </cols>
  <sheetData>
    <row r="1" spans="1:4">
      <c r="A1" s="91" t="s">
        <v>112</v>
      </c>
      <c r="B1" s="94"/>
      <c r="C1" s="94"/>
      <c r="D1" s="94">
        <v>42</v>
      </c>
    </row>
    <row r="3" spans="1:4">
      <c r="A3" s="181"/>
    </row>
    <row r="4" spans="1:4">
      <c r="A4" s="182" t="s">
        <v>309</v>
      </c>
    </row>
    <row r="5" spans="1:4">
      <c r="A5" s="82" t="s">
        <v>1839</v>
      </c>
    </row>
    <row r="6" spans="1:4">
      <c r="A6" s="181" t="s">
        <v>177</v>
      </c>
    </row>
    <row r="7" spans="1:4">
      <c r="A7" s="318" t="s">
        <v>564</v>
      </c>
      <c r="B7" s="183">
        <v>2023</v>
      </c>
      <c r="C7" s="183">
        <v>2024</v>
      </c>
      <c r="D7" s="183">
        <v>2025</v>
      </c>
    </row>
    <row r="8" spans="1:4">
      <c r="A8" s="184" t="s">
        <v>178</v>
      </c>
      <c r="B8" s="966">
        <v>344286352.06</v>
      </c>
      <c r="C8" s="966">
        <v>356941190.85000002</v>
      </c>
      <c r="D8" s="966">
        <v>422334950.78000009</v>
      </c>
    </row>
    <row r="9" spans="1:4">
      <c r="A9" s="184" t="s">
        <v>286</v>
      </c>
      <c r="B9" s="966">
        <v>109530535.28</v>
      </c>
      <c r="C9" s="966">
        <v>89574689.499999985</v>
      </c>
      <c r="D9" s="966">
        <v>138842318.85000002</v>
      </c>
    </row>
    <row r="10" spans="1:4">
      <c r="A10" s="185" t="s">
        <v>490</v>
      </c>
      <c r="B10" s="968">
        <v>46433393.140000001</v>
      </c>
      <c r="C10" s="968">
        <v>31271042.829999994</v>
      </c>
      <c r="D10" s="968">
        <v>63459903.190000013</v>
      </c>
    </row>
    <row r="11" spans="1:4">
      <c r="A11" s="185" t="s">
        <v>491</v>
      </c>
      <c r="B11" s="968">
        <v>44245821.460000001</v>
      </c>
      <c r="C11" s="968">
        <v>37903814.799999997</v>
      </c>
      <c r="D11" s="968">
        <v>49893391.460000008</v>
      </c>
    </row>
    <row r="12" spans="1:4">
      <c r="A12" s="185" t="s">
        <v>492</v>
      </c>
      <c r="B12" s="968">
        <v>8557660.1999999993</v>
      </c>
      <c r="C12" s="968">
        <v>9666704.4199999999</v>
      </c>
      <c r="D12" s="968">
        <v>10818115.350000001</v>
      </c>
    </row>
    <row r="13" spans="1:4">
      <c r="A13" s="185" t="s">
        <v>493</v>
      </c>
      <c r="B13" s="968">
        <v>27895.95</v>
      </c>
      <c r="C13" s="968">
        <v>91366.35</v>
      </c>
      <c r="D13" s="968">
        <v>2188145.7600000002</v>
      </c>
    </row>
    <row r="14" spans="1:4">
      <c r="A14" s="185" t="s">
        <v>494</v>
      </c>
      <c r="B14" s="968">
        <v>1201524.79</v>
      </c>
      <c r="C14" s="968">
        <v>1115402.8900000001</v>
      </c>
      <c r="D14" s="968">
        <v>1715190.32</v>
      </c>
    </row>
    <row r="15" spans="1:4">
      <c r="A15" s="185" t="s">
        <v>495</v>
      </c>
      <c r="B15" s="968">
        <v>133340.63</v>
      </c>
      <c r="C15" s="968">
        <v>102667.46</v>
      </c>
      <c r="D15" s="968">
        <v>111085.92000000003</v>
      </c>
    </row>
    <row r="16" spans="1:4">
      <c r="A16" s="185" t="s">
        <v>496</v>
      </c>
      <c r="B16" s="968">
        <v>8930899.1099999994</v>
      </c>
      <c r="C16" s="968">
        <v>9423690.75</v>
      </c>
      <c r="D16" s="968">
        <v>10656486.849999998</v>
      </c>
    </row>
    <row r="17" spans="1:4">
      <c r="A17" s="184" t="s">
        <v>277</v>
      </c>
      <c r="B17" s="966">
        <v>188111681.41999999</v>
      </c>
      <c r="C17" s="966">
        <v>204570776.79000002</v>
      </c>
      <c r="D17" s="966">
        <v>192081482.68000004</v>
      </c>
    </row>
    <row r="18" spans="1:4">
      <c r="A18" s="185" t="s">
        <v>497</v>
      </c>
      <c r="B18" s="968">
        <v>187649257.18000001</v>
      </c>
      <c r="C18" s="968">
        <v>204254654.58000001</v>
      </c>
      <c r="D18" s="968">
        <v>191965157.16000003</v>
      </c>
    </row>
    <row r="19" spans="1:4">
      <c r="A19" s="185" t="s">
        <v>498</v>
      </c>
      <c r="B19" s="968">
        <v>0</v>
      </c>
      <c r="C19" s="968">
        <v>0</v>
      </c>
      <c r="D19" s="968">
        <v>0</v>
      </c>
    </row>
    <row r="20" spans="1:4">
      <c r="A20" s="185" t="s">
        <v>499</v>
      </c>
      <c r="B20" s="968">
        <v>0</v>
      </c>
      <c r="C20" s="968">
        <v>0</v>
      </c>
      <c r="D20" s="968">
        <v>0</v>
      </c>
    </row>
    <row r="21" spans="1:4">
      <c r="A21" s="185" t="s">
        <v>500</v>
      </c>
      <c r="B21" s="968">
        <v>0</v>
      </c>
      <c r="C21" s="968">
        <v>0</v>
      </c>
      <c r="D21" s="968">
        <v>0</v>
      </c>
    </row>
    <row r="22" spans="1:4">
      <c r="A22" s="185" t="s">
        <v>501</v>
      </c>
      <c r="B22" s="968">
        <v>0</v>
      </c>
      <c r="C22" s="968">
        <v>0</v>
      </c>
      <c r="D22" s="968">
        <v>0</v>
      </c>
    </row>
    <row r="23" spans="1:4">
      <c r="A23" s="185" t="s">
        <v>502</v>
      </c>
      <c r="B23" s="968">
        <v>0</v>
      </c>
      <c r="C23" s="968">
        <v>0</v>
      </c>
      <c r="D23" s="968">
        <v>0</v>
      </c>
    </row>
    <row r="24" spans="1:4">
      <c r="A24" s="185" t="s">
        <v>503</v>
      </c>
      <c r="B24" s="968">
        <v>409099.88</v>
      </c>
      <c r="C24" s="968">
        <v>210672.46</v>
      </c>
      <c r="D24" s="968">
        <v>26221.3</v>
      </c>
    </row>
    <row r="25" spans="1:4">
      <c r="A25" s="185" t="s">
        <v>504</v>
      </c>
      <c r="B25" s="968">
        <v>895.95</v>
      </c>
      <c r="C25" s="968">
        <v>454.55</v>
      </c>
      <c r="D25" s="968">
        <v>1145.76</v>
      </c>
    </row>
    <row r="26" spans="1:4">
      <c r="A26" s="185" t="s">
        <v>505</v>
      </c>
      <c r="B26" s="968">
        <v>52428.41</v>
      </c>
      <c r="C26" s="968">
        <v>104995.20000000001</v>
      </c>
      <c r="D26" s="968">
        <v>88958.46</v>
      </c>
    </row>
    <row r="27" spans="1:4">
      <c r="A27" s="184" t="s">
        <v>276</v>
      </c>
      <c r="B27" s="966">
        <v>33864902.489999995</v>
      </c>
      <c r="C27" s="966">
        <v>48358916.239999995</v>
      </c>
      <c r="D27" s="966">
        <v>58370022.179999992</v>
      </c>
    </row>
    <row r="28" spans="1:4">
      <c r="A28" s="185" t="s">
        <v>506</v>
      </c>
      <c r="B28" s="968">
        <v>2454938.96</v>
      </c>
      <c r="C28" s="968">
        <v>16449942.35</v>
      </c>
      <c r="D28" s="968">
        <v>2055080.32</v>
      </c>
    </row>
    <row r="29" spans="1:4">
      <c r="A29" s="185" t="s">
        <v>507</v>
      </c>
      <c r="B29" s="968">
        <v>297563.31</v>
      </c>
      <c r="C29" s="968">
        <v>24614.010000000002</v>
      </c>
      <c r="D29" s="968">
        <v>27078.080000000002</v>
      </c>
    </row>
    <row r="30" spans="1:4">
      <c r="A30" s="185" t="s">
        <v>508</v>
      </c>
      <c r="B30" s="968">
        <v>4915546.0599999996</v>
      </c>
      <c r="C30" s="968">
        <v>1301166.6900000002</v>
      </c>
      <c r="D30" s="968">
        <v>3512080.4800000004</v>
      </c>
    </row>
    <row r="31" spans="1:4">
      <c r="A31" s="185" t="s">
        <v>509</v>
      </c>
      <c r="B31" s="968">
        <v>1743489.56</v>
      </c>
      <c r="C31" s="968">
        <v>2034629.8699999996</v>
      </c>
      <c r="D31" s="968">
        <v>12101949.530000001</v>
      </c>
    </row>
    <row r="32" spans="1:4">
      <c r="A32" s="185" t="s">
        <v>510</v>
      </c>
      <c r="B32" s="968">
        <v>0</v>
      </c>
      <c r="C32" s="968">
        <v>0</v>
      </c>
      <c r="D32" s="968">
        <v>747400</v>
      </c>
    </row>
    <row r="33" spans="1:4">
      <c r="A33" s="185" t="s">
        <v>511</v>
      </c>
      <c r="B33" s="968">
        <v>16389939.510000002</v>
      </c>
      <c r="C33" s="968">
        <v>17556092.91</v>
      </c>
      <c r="D33" s="968">
        <v>17529257.73</v>
      </c>
    </row>
    <row r="34" spans="1:4">
      <c r="A34" s="185" t="s">
        <v>512</v>
      </c>
      <c r="B34" s="968">
        <v>0</v>
      </c>
      <c r="C34" s="968">
        <v>0</v>
      </c>
      <c r="D34" s="968">
        <v>0</v>
      </c>
    </row>
    <row r="35" spans="1:4">
      <c r="A35" s="185" t="s">
        <v>513</v>
      </c>
      <c r="B35" s="968">
        <v>8063425.0899999989</v>
      </c>
      <c r="C35" s="968">
        <v>10992470.41</v>
      </c>
      <c r="D35" s="968">
        <v>22397176.039999999</v>
      </c>
    </row>
    <row r="36" spans="1:4">
      <c r="A36" s="184" t="s">
        <v>274</v>
      </c>
      <c r="B36" s="966">
        <v>12779232.869999999</v>
      </c>
      <c r="C36" s="966">
        <v>14436808.320000002</v>
      </c>
      <c r="D36" s="966">
        <v>33041127.07</v>
      </c>
    </row>
    <row r="37" spans="1:4">
      <c r="A37" s="184" t="s">
        <v>180</v>
      </c>
      <c r="B37" s="966">
        <v>123540693.39000002</v>
      </c>
      <c r="C37" s="966">
        <v>142157890.97</v>
      </c>
      <c r="D37" s="966">
        <v>175673924.27999997</v>
      </c>
    </row>
    <row r="38" spans="1:4">
      <c r="A38" s="185" t="s">
        <v>514</v>
      </c>
      <c r="B38" s="968">
        <v>61990008.659999996</v>
      </c>
      <c r="C38" s="968">
        <v>70035576.549999997</v>
      </c>
      <c r="D38" s="968">
        <v>74844315.900000006</v>
      </c>
    </row>
    <row r="39" spans="1:4">
      <c r="A39" s="185" t="s">
        <v>515</v>
      </c>
      <c r="B39" s="968">
        <v>14176735.35</v>
      </c>
      <c r="C39" s="968">
        <v>14634817.540000001</v>
      </c>
      <c r="D39" s="968">
        <v>15231683.710000001</v>
      </c>
    </row>
    <row r="40" spans="1:4">
      <c r="A40" s="185" t="s">
        <v>516</v>
      </c>
      <c r="B40" s="968">
        <v>24012593.469999995</v>
      </c>
      <c r="C40" s="968">
        <v>26191270.199999996</v>
      </c>
      <c r="D40" s="968">
        <v>33731107.390000001</v>
      </c>
    </row>
    <row r="41" spans="1:4" ht="15" customHeight="1">
      <c r="A41" s="185" t="s">
        <v>517</v>
      </c>
      <c r="B41" s="968">
        <v>6175712.8399999999</v>
      </c>
      <c r="C41" s="968">
        <v>8139258.6900000004</v>
      </c>
      <c r="D41" s="968">
        <v>10373925.9</v>
      </c>
    </row>
    <row r="42" spans="1:4">
      <c r="A42" s="185" t="s">
        <v>518</v>
      </c>
      <c r="B42" s="968">
        <v>0</v>
      </c>
      <c r="C42" s="968">
        <v>0</v>
      </c>
      <c r="D42" s="968">
        <v>0</v>
      </c>
    </row>
    <row r="43" spans="1:4">
      <c r="A43" s="185" t="s">
        <v>519</v>
      </c>
      <c r="B43" s="968">
        <v>124395.95</v>
      </c>
      <c r="C43" s="968">
        <v>5007434.4400000004</v>
      </c>
      <c r="D43" s="968">
        <v>6267547.7800000003</v>
      </c>
    </row>
    <row r="44" spans="1:4">
      <c r="A44" s="185" t="s">
        <v>520</v>
      </c>
      <c r="B44" s="968">
        <v>2314007.4900000002</v>
      </c>
      <c r="C44" s="968">
        <v>1082100</v>
      </c>
      <c r="D44" s="968">
        <v>511500</v>
      </c>
    </row>
    <row r="45" spans="1:4">
      <c r="A45" s="185" t="s">
        <v>521</v>
      </c>
      <c r="B45" s="968">
        <v>0</v>
      </c>
      <c r="C45" s="968">
        <v>0</v>
      </c>
      <c r="D45" s="968">
        <v>0</v>
      </c>
    </row>
    <row r="46" spans="1:4">
      <c r="A46" s="185" t="s">
        <v>522</v>
      </c>
      <c r="B46" s="968">
        <v>14747239.630000001</v>
      </c>
      <c r="C46" s="968">
        <v>17067433.550000001</v>
      </c>
      <c r="D46" s="968">
        <v>34713843.600000001</v>
      </c>
    </row>
    <row r="47" spans="1:4">
      <c r="A47" s="184" t="s">
        <v>288</v>
      </c>
      <c r="B47" s="966">
        <v>393758532.67999995</v>
      </c>
      <c r="C47" s="966">
        <v>380391473.35000002</v>
      </c>
      <c r="D47" s="966">
        <v>413084254.52999997</v>
      </c>
    </row>
    <row r="48" spans="1:4">
      <c r="A48" s="184" t="s">
        <v>289</v>
      </c>
      <c r="B48" s="966">
        <v>134305537.38</v>
      </c>
      <c r="C48" s="966">
        <v>125906674.79999998</v>
      </c>
      <c r="D48" s="966">
        <v>112518416.95</v>
      </c>
    </row>
    <row r="49" spans="1:4">
      <c r="A49" s="185" t="s">
        <v>523</v>
      </c>
      <c r="B49" s="968">
        <v>134305537.38</v>
      </c>
      <c r="C49" s="968">
        <v>125906674.79999998</v>
      </c>
      <c r="D49" s="968">
        <v>112518416.95</v>
      </c>
    </row>
    <row r="50" spans="1:4">
      <c r="A50" s="184" t="s">
        <v>279</v>
      </c>
      <c r="B50" s="966">
        <v>4023660.77</v>
      </c>
      <c r="C50" s="966">
        <v>4321901.8599999994</v>
      </c>
      <c r="D50" s="966">
        <v>4258022.9799999995</v>
      </c>
    </row>
    <row r="51" spans="1:4">
      <c r="A51" s="185" t="s">
        <v>524</v>
      </c>
      <c r="B51" s="968">
        <v>0</v>
      </c>
      <c r="C51" s="968">
        <v>0</v>
      </c>
      <c r="D51" s="968">
        <v>0</v>
      </c>
    </row>
    <row r="52" spans="1:4">
      <c r="A52" s="185" t="s">
        <v>525</v>
      </c>
      <c r="B52" s="968">
        <v>0</v>
      </c>
      <c r="C52" s="968">
        <v>0</v>
      </c>
      <c r="D52" s="968">
        <v>0</v>
      </c>
    </row>
    <row r="53" spans="1:4">
      <c r="A53" s="185" t="s">
        <v>526</v>
      </c>
      <c r="B53" s="968">
        <v>0</v>
      </c>
      <c r="C53" s="968">
        <v>0</v>
      </c>
      <c r="D53" s="968">
        <v>0</v>
      </c>
    </row>
    <row r="54" spans="1:4">
      <c r="A54" s="185" t="s">
        <v>527</v>
      </c>
      <c r="B54" s="968">
        <v>0</v>
      </c>
      <c r="C54" s="968">
        <v>0</v>
      </c>
      <c r="D54" s="968">
        <v>0</v>
      </c>
    </row>
    <row r="55" spans="1:4" ht="15.75" customHeight="1">
      <c r="A55" s="185" t="s">
        <v>528</v>
      </c>
      <c r="B55" s="968">
        <v>0</v>
      </c>
      <c r="C55" s="968">
        <v>0</v>
      </c>
      <c r="D55" s="968">
        <v>0</v>
      </c>
    </row>
    <row r="56" spans="1:4">
      <c r="A56" s="185" t="s">
        <v>529</v>
      </c>
      <c r="B56" s="968">
        <v>4023660.77</v>
      </c>
      <c r="C56" s="968">
        <v>4321901.8599999994</v>
      </c>
      <c r="D56" s="968">
        <v>4258022.9799999995</v>
      </c>
    </row>
    <row r="57" spans="1:4">
      <c r="A57" s="185" t="s">
        <v>530</v>
      </c>
      <c r="B57" s="968">
        <v>0</v>
      </c>
      <c r="C57" s="968">
        <v>0</v>
      </c>
      <c r="D57" s="968">
        <v>0</v>
      </c>
    </row>
    <row r="58" spans="1:4">
      <c r="A58" s="185" t="s">
        <v>513</v>
      </c>
      <c r="B58" s="968">
        <v>0</v>
      </c>
      <c r="C58" s="968">
        <v>0</v>
      </c>
      <c r="D58" s="968">
        <v>0</v>
      </c>
    </row>
    <row r="59" spans="1:4">
      <c r="A59" s="184" t="s">
        <v>4</v>
      </c>
      <c r="B59" s="966">
        <v>251830269.70999998</v>
      </c>
      <c r="C59" s="966">
        <v>247355761.76000002</v>
      </c>
      <c r="D59" s="966">
        <v>283791912.94</v>
      </c>
    </row>
    <row r="60" spans="1:4">
      <c r="A60" s="185" t="s">
        <v>531</v>
      </c>
      <c r="B60" s="968">
        <v>231015545.39999998</v>
      </c>
      <c r="C60" s="968">
        <v>225279708.74000001</v>
      </c>
      <c r="D60" s="968">
        <v>234355635.56</v>
      </c>
    </row>
    <row r="61" spans="1:4">
      <c r="A61" s="185" t="s">
        <v>532</v>
      </c>
      <c r="B61" s="968">
        <v>4812000</v>
      </c>
      <c r="C61" s="968">
        <v>4775000</v>
      </c>
      <c r="D61" s="968">
        <v>4680700</v>
      </c>
    </row>
    <row r="62" spans="1:4">
      <c r="A62" s="185" t="s">
        <v>546</v>
      </c>
      <c r="B62" s="968">
        <v>0</v>
      </c>
      <c r="C62" s="968">
        <v>0</v>
      </c>
      <c r="D62" s="968">
        <v>0</v>
      </c>
    </row>
    <row r="63" spans="1:4">
      <c r="A63" s="185" t="s">
        <v>533</v>
      </c>
      <c r="B63" s="968">
        <v>16002704.309999999</v>
      </c>
      <c r="C63" s="968">
        <v>17301053.02</v>
      </c>
      <c r="D63" s="968">
        <v>44755546.490000002</v>
      </c>
    </row>
    <row r="64" spans="1:4">
      <c r="A64" s="185" t="s">
        <v>534</v>
      </c>
      <c r="B64" s="968">
        <v>20</v>
      </c>
      <c r="C64" s="968">
        <v>0</v>
      </c>
      <c r="D64" s="968">
        <v>30.89</v>
      </c>
    </row>
    <row r="65" spans="1:4">
      <c r="A65" s="184" t="s">
        <v>280</v>
      </c>
      <c r="B65" s="966">
        <v>3599064.8199999994</v>
      </c>
      <c r="C65" s="966">
        <v>2807134.9299999997</v>
      </c>
      <c r="D65" s="966">
        <v>12515901.660000002</v>
      </c>
    </row>
    <row r="66" spans="1:4">
      <c r="A66" s="184" t="s">
        <v>281</v>
      </c>
      <c r="B66" s="966">
        <v>0</v>
      </c>
      <c r="C66" s="966">
        <v>0</v>
      </c>
      <c r="D66" s="966">
        <v>0</v>
      </c>
    </row>
    <row r="67" spans="1:4">
      <c r="A67" s="185" t="s">
        <v>535</v>
      </c>
      <c r="B67" s="968">
        <v>0</v>
      </c>
      <c r="C67" s="968">
        <v>0</v>
      </c>
      <c r="D67" s="968">
        <v>0</v>
      </c>
    </row>
    <row r="68" spans="1:4">
      <c r="A68" s="185" t="s">
        <v>513</v>
      </c>
      <c r="B68" s="968">
        <v>0</v>
      </c>
      <c r="C68" s="968">
        <v>0</v>
      </c>
      <c r="D68" s="968">
        <v>0</v>
      </c>
    </row>
    <row r="69" spans="1:4">
      <c r="A69" s="184" t="s">
        <v>282</v>
      </c>
      <c r="B69" s="966">
        <v>20831784.150000002</v>
      </c>
      <c r="C69" s="966">
        <v>20460469.75</v>
      </c>
      <c r="D69" s="966">
        <v>19613487.550000001</v>
      </c>
    </row>
    <row r="70" spans="1:4">
      <c r="A70" s="185" t="s">
        <v>536</v>
      </c>
      <c r="B70" s="968">
        <v>20831784.150000002</v>
      </c>
      <c r="C70" s="968">
        <v>20460469.75</v>
      </c>
      <c r="D70" s="968">
        <v>19613487.550000001</v>
      </c>
    </row>
    <row r="71" spans="1:4">
      <c r="A71" s="184" t="s">
        <v>283</v>
      </c>
      <c r="B71" s="966">
        <v>347783</v>
      </c>
      <c r="C71" s="966">
        <v>471483.8</v>
      </c>
      <c r="D71" s="966">
        <v>546404</v>
      </c>
    </row>
    <row r="72" spans="1:4">
      <c r="A72" s="185" t="s">
        <v>537</v>
      </c>
      <c r="B72" s="968">
        <v>0</v>
      </c>
      <c r="C72" s="968">
        <v>0</v>
      </c>
      <c r="D72" s="968">
        <v>0</v>
      </c>
    </row>
    <row r="73" spans="1:4">
      <c r="A73" s="185" t="s">
        <v>538</v>
      </c>
      <c r="B73" s="968">
        <v>0</v>
      </c>
      <c r="C73" s="968">
        <v>0</v>
      </c>
      <c r="D73" s="968">
        <v>0</v>
      </c>
    </row>
    <row r="74" spans="1:4">
      <c r="A74" s="185" t="s">
        <v>290</v>
      </c>
      <c r="B74" s="968">
        <v>347783</v>
      </c>
      <c r="C74" s="968">
        <v>471483.8</v>
      </c>
      <c r="D74" s="968">
        <v>546404</v>
      </c>
    </row>
    <row r="75" spans="1:4">
      <c r="A75" s="185" t="s">
        <v>539</v>
      </c>
      <c r="B75" s="968">
        <v>0</v>
      </c>
      <c r="C75" s="968">
        <v>0</v>
      </c>
      <c r="D75" s="968">
        <v>0</v>
      </c>
    </row>
    <row r="76" spans="1:4">
      <c r="A76" s="184" t="s">
        <v>291</v>
      </c>
      <c r="B76" s="966">
        <v>659037.12999999989</v>
      </c>
      <c r="C76" s="966">
        <v>1592965.21</v>
      </c>
      <c r="D76" s="966">
        <v>777710.69</v>
      </c>
    </row>
    <row r="77" spans="1:4">
      <c r="A77" s="185" t="s">
        <v>540</v>
      </c>
      <c r="B77" s="968">
        <v>0</v>
      </c>
      <c r="C77" s="968">
        <v>0</v>
      </c>
      <c r="D77" s="968">
        <v>0</v>
      </c>
    </row>
    <row r="78" spans="1:4">
      <c r="A78" s="185" t="s">
        <v>420</v>
      </c>
      <c r="B78" s="968">
        <v>649192.36</v>
      </c>
      <c r="C78" s="968">
        <v>1578179.25</v>
      </c>
      <c r="D78" s="968">
        <v>764965.44</v>
      </c>
    </row>
    <row r="79" spans="1:4">
      <c r="A79" s="187" t="s">
        <v>541</v>
      </c>
      <c r="B79" s="968">
        <v>4616.76</v>
      </c>
      <c r="C79" s="968">
        <v>7801.7499999999991</v>
      </c>
      <c r="D79" s="968">
        <v>12304.369999999999</v>
      </c>
    </row>
    <row r="80" spans="1:4">
      <c r="A80" s="185" t="s">
        <v>542</v>
      </c>
      <c r="B80" s="968">
        <v>0</v>
      </c>
      <c r="C80" s="968">
        <v>0</v>
      </c>
      <c r="D80" s="968">
        <v>0</v>
      </c>
    </row>
    <row r="81" spans="1:4">
      <c r="A81" s="185" t="s">
        <v>543</v>
      </c>
      <c r="B81" s="968">
        <v>5228.0099999999993</v>
      </c>
      <c r="C81" s="968">
        <v>6984.21</v>
      </c>
      <c r="D81" s="968">
        <v>440.88</v>
      </c>
    </row>
    <row r="82" spans="1:4">
      <c r="A82" s="188" t="s">
        <v>118</v>
      </c>
      <c r="B82" s="1003">
        <v>883424182.40999997</v>
      </c>
      <c r="C82" s="1003">
        <v>902015473.93000007</v>
      </c>
      <c r="D82" s="1003">
        <v>1032030731.8299999</v>
      </c>
    </row>
    <row r="83" spans="1:4">
      <c r="A83" s="85" t="s">
        <v>430</v>
      </c>
    </row>
    <row r="84" spans="1:4">
      <c r="A84" s="88" t="s">
        <v>1534</v>
      </c>
    </row>
    <row r="85" spans="1:4">
      <c r="A85" s="111" t="s">
        <v>1671</v>
      </c>
    </row>
    <row r="86" spans="1:4">
      <c r="A86" s="345" t="s">
        <v>544</v>
      </c>
    </row>
  </sheetData>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85"/>
  <sheetViews>
    <sheetView showGridLines="0" zoomScale="90" zoomScaleNormal="90" workbookViewId="0">
      <pane xSplit="1" ySplit="7" topLeftCell="B46" activePane="bottomRight" state="frozen"/>
      <selection pane="topRight" activeCell="B1" sqref="B1"/>
      <selection pane="bottomLeft" activeCell="A12" sqref="A12"/>
      <selection pane="bottomRight" activeCell="N2" sqref="N2"/>
    </sheetView>
  </sheetViews>
  <sheetFormatPr defaultColWidth="10.28515625" defaultRowHeight="12.75"/>
  <cols>
    <col min="1" max="1" width="71.42578125" style="181" customWidth="1"/>
    <col min="2" max="14" width="12.5703125" style="181" customWidth="1"/>
    <col min="15" max="15" width="10.28515625" style="181"/>
    <col min="16" max="16" width="55.5703125" style="181" bestFit="1" customWidth="1"/>
    <col min="17" max="17" width="17.42578125" style="181" bestFit="1" customWidth="1"/>
    <col min="18" max="16384" width="10.28515625" style="181"/>
  </cols>
  <sheetData>
    <row r="1" spans="1:17">
      <c r="A1" s="318" t="s">
        <v>112</v>
      </c>
      <c r="B1" s="318"/>
      <c r="C1" s="318"/>
      <c r="D1" s="318"/>
      <c r="E1" s="318"/>
      <c r="F1" s="318"/>
      <c r="G1" s="318"/>
      <c r="H1" s="318"/>
      <c r="I1" s="318"/>
      <c r="J1" s="318"/>
      <c r="K1" s="318"/>
      <c r="L1" s="318"/>
      <c r="M1" s="318"/>
      <c r="N1" s="667">
        <v>43</v>
      </c>
    </row>
    <row r="2" spans="1:17" s="141" customFormat="1">
      <c r="A2" s="663"/>
      <c r="B2" s="663"/>
      <c r="C2" s="663"/>
      <c r="D2" s="663"/>
      <c r="E2" s="663"/>
      <c r="F2" s="663"/>
      <c r="G2" s="663"/>
      <c r="H2" s="663"/>
      <c r="I2" s="663"/>
      <c r="J2" s="663"/>
      <c r="K2" s="663"/>
      <c r="L2" s="663"/>
      <c r="M2" s="663"/>
      <c r="N2" s="663"/>
    </row>
    <row r="4" spans="1:17" ht="18" customHeight="1">
      <c r="A4" s="182" t="s">
        <v>693</v>
      </c>
      <c r="C4" s="181" t="s">
        <v>182</v>
      </c>
      <c r="F4" s="261"/>
    </row>
    <row r="5" spans="1:17" ht="16.5" customHeight="1">
      <c r="A5" s="182" t="s">
        <v>1686</v>
      </c>
    </row>
    <row r="6" spans="1:17">
      <c r="A6" s="181" t="s">
        <v>177</v>
      </c>
    </row>
    <row r="7" spans="1:17" ht="16.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7">
      <c r="A8" s="184" t="s">
        <v>178</v>
      </c>
      <c r="B8" s="966">
        <v>5761737.9400000004</v>
      </c>
      <c r="C8" s="966">
        <v>5145126.6100000003</v>
      </c>
      <c r="D8" s="966">
        <v>7785526.4500000002</v>
      </c>
      <c r="E8" s="966">
        <v>12911070.49</v>
      </c>
      <c r="F8" s="966">
        <v>9052126.8800000008</v>
      </c>
      <c r="G8" s="966">
        <v>8284590.8900000006</v>
      </c>
      <c r="H8" s="966">
        <v>7251712.4299999997</v>
      </c>
      <c r="I8" s="966">
        <v>7269607.9799999995</v>
      </c>
      <c r="J8" s="966">
        <v>7353984.5299999993</v>
      </c>
      <c r="K8" s="966">
        <v>6976269.3799999999</v>
      </c>
      <c r="L8" s="966">
        <v>7988297.8899999997</v>
      </c>
      <c r="M8" s="966">
        <v>7223824.4499999993</v>
      </c>
      <c r="N8" s="966">
        <v>93003875.920000002</v>
      </c>
    </row>
    <row r="9" spans="1:17">
      <c r="A9" s="184" t="s">
        <v>286</v>
      </c>
      <c r="B9" s="966">
        <v>833410.94000000006</v>
      </c>
      <c r="C9" s="966">
        <v>518546.07</v>
      </c>
      <c r="D9" s="966">
        <v>3093088.96</v>
      </c>
      <c r="E9" s="966">
        <v>1161498.6400000001</v>
      </c>
      <c r="F9" s="966">
        <v>824416.99999999988</v>
      </c>
      <c r="G9" s="966">
        <v>1505306.9100000001</v>
      </c>
      <c r="H9" s="966">
        <v>1141127.51</v>
      </c>
      <c r="I9" s="966">
        <v>919571.51</v>
      </c>
      <c r="J9" s="966">
        <v>1379801.7999999998</v>
      </c>
      <c r="K9" s="966">
        <v>1215298.9000000001</v>
      </c>
      <c r="L9" s="966">
        <v>871878.30999999994</v>
      </c>
      <c r="M9" s="966">
        <v>1031674.89</v>
      </c>
      <c r="N9" s="966">
        <v>14495621.440000003</v>
      </c>
    </row>
    <row r="10" spans="1:17">
      <c r="A10" s="185" t="s">
        <v>490</v>
      </c>
      <c r="B10" s="968">
        <v>617233.29</v>
      </c>
      <c r="C10" s="968">
        <v>410888.59</v>
      </c>
      <c r="D10" s="968">
        <v>2884998.21</v>
      </c>
      <c r="E10" s="968">
        <v>971609</v>
      </c>
      <c r="F10" s="968">
        <v>706794.33</v>
      </c>
      <c r="G10" s="968">
        <v>1282827.8600000001</v>
      </c>
      <c r="H10" s="968">
        <v>952434.42</v>
      </c>
      <c r="I10" s="968">
        <v>760011.56</v>
      </c>
      <c r="J10" s="968">
        <v>1209990.8899999999</v>
      </c>
      <c r="K10" s="968">
        <v>1048174.6</v>
      </c>
      <c r="L10" s="968">
        <v>662322.91</v>
      </c>
      <c r="M10" s="968">
        <v>844015.46</v>
      </c>
      <c r="N10" s="968">
        <v>12351301.120000001</v>
      </c>
    </row>
    <row r="11" spans="1:17">
      <c r="A11" s="185" t="s">
        <v>491</v>
      </c>
      <c r="B11" s="968">
        <v>122070.78</v>
      </c>
      <c r="C11" s="968">
        <v>59851.87</v>
      </c>
      <c r="D11" s="968">
        <v>148081.35</v>
      </c>
      <c r="E11" s="968">
        <v>130821.29</v>
      </c>
      <c r="F11" s="968">
        <v>54181.56</v>
      </c>
      <c r="G11" s="968">
        <v>154821.20000000001</v>
      </c>
      <c r="H11" s="968">
        <v>100784.76</v>
      </c>
      <c r="I11" s="968">
        <v>106317.84</v>
      </c>
      <c r="J11" s="968">
        <v>71479.429999999993</v>
      </c>
      <c r="K11" s="968">
        <v>95968.639999999999</v>
      </c>
      <c r="L11" s="968">
        <v>125319.01</v>
      </c>
      <c r="M11" s="968">
        <v>82842.320000000007</v>
      </c>
      <c r="N11" s="968">
        <v>1252540.05</v>
      </c>
      <c r="O11" s="214"/>
    </row>
    <row r="12" spans="1:17">
      <c r="A12" s="185" t="s">
        <v>492</v>
      </c>
      <c r="B12" s="968">
        <v>90203.79</v>
      </c>
      <c r="C12" s="968">
        <v>43102.53</v>
      </c>
      <c r="D12" s="968">
        <v>53306.32</v>
      </c>
      <c r="E12" s="968">
        <v>55165.35</v>
      </c>
      <c r="F12" s="968">
        <v>56538.11</v>
      </c>
      <c r="G12" s="968">
        <v>62154.85</v>
      </c>
      <c r="H12" s="968">
        <v>80005.33</v>
      </c>
      <c r="I12" s="968">
        <v>49339.03</v>
      </c>
      <c r="J12" s="968">
        <v>89428.4</v>
      </c>
      <c r="K12" s="968">
        <v>67252.58</v>
      </c>
      <c r="L12" s="968">
        <v>80333.31</v>
      </c>
      <c r="M12" s="968">
        <v>102314.03</v>
      </c>
      <c r="N12" s="968">
        <v>829143.63000000012</v>
      </c>
    </row>
    <row r="13" spans="1:17">
      <c r="A13" s="185" t="s">
        <v>493</v>
      </c>
      <c r="B13" s="968">
        <v>0</v>
      </c>
      <c r="C13" s="968">
        <v>0</v>
      </c>
      <c r="D13" s="968">
        <v>0</v>
      </c>
      <c r="E13" s="968">
        <v>0</v>
      </c>
      <c r="F13" s="968">
        <v>0</v>
      </c>
      <c r="G13" s="968">
        <v>0</v>
      </c>
      <c r="H13" s="968">
        <v>0</v>
      </c>
      <c r="I13" s="968">
        <v>0</v>
      </c>
      <c r="J13" s="968">
        <v>0</v>
      </c>
      <c r="K13" s="968">
        <v>0</v>
      </c>
      <c r="L13" s="968">
        <v>0</v>
      </c>
      <c r="M13" s="968">
        <v>0</v>
      </c>
      <c r="N13" s="968">
        <v>0</v>
      </c>
      <c r="O13" s="89"/>
      <c r="P13" s="89"/>
      <c r="Q13" s="89"/>
    </row>
    <row r="14" spans="1:17">
      <c r="A14" s="185" t="s">
        <v>494</v>
      </c>
      <c r="B14" s="968">
        <v>3903.08</v>
      </c>
      <c r="C14" s="968">
        <v>4703.08</v>
      </c>
      <c r="D14" s="968">
        <v>6703.08</v>
      </c>
      <c r="E14" s="968">
        <v>3903</v>
      </c>
      <c r="F14" s="968">
        <v>6903</v>
      </c>
      <c r="G14" s="968">
        <v>3903</v>
      </c>
      <c r="H14" s="968">
        <v>7903</v>
      </c>
      <c r="I14" s="968">
        <v>3903.08</v>
      </c>
      <c r="J14" s="968">
        <v>8903.08</v>
      </c>
      <c r="K14" s="968">
        <v>3903.08</v>
      </c>
      <c r="L14" s="968">
        <v>3903.08</v>
      </c>
      <c r="M14" s="968">
        <v>2503.08</v>
      </c>
      <c r="N14" s="968">
        <v>61036.640000000007</v>
      </c>
    </row>
    <row r="15" spans="1:17">
      <c r="A15" s="185" t="s">
        <v>495</v>
      </c>
      <c r="B15" s="968">
        <v>0</v>
      </c>
      <c r="C15" s="968">
        <v>0</v>
      </c>
      <c r="D15" s="968">
        <v>0</v>
      </c>
      <c r="E15" s="968">
        <v>0</v>
      </c>
      <c r="F15" s="968">
        <v>0</v>
      </c>
      <c r="G15" s="968">
        <v>0</v>
      </c>
      <c r="H15" s="968">
        <v>0</v>
      </c>
      <c r="I15" s="968">
        <v>0</v>
      </c>
      <c r="J15" s="968">
        <v>0</v>
      </c>
      <c r="K15" s="968">
        <v>0</v>
      </c>
      <c r="L15" s="968">
        <v>0</v>
      </c>
      <c r="M15" s="968">
        <v>0</v>
      </c>
      <c r="N15" s="968">
        <v>0</v>
      </c>
    </row>
    <row r="16" spans="1:17" s="182" customFormat="1">
      <c r="A16" s="185" t="s">
        <v>496</v>
      </c>
      <c r="B16" s="968">
        <v>0</v>
      </c>
      <c r="C16" s="968">
        <v>0</v>
      </c>
      <c r="D16" s="968">
        <v>0</v>
      </c>
      <c r="E16" s="968">
        <v>0</v>
      </c>
      <c r="F16" s="968">
        <v>0</v>
      </c>
      <c r="G16" s="968">
        <v>1600</v>
      </c>
      <c r="H16" s="968">
        <v>0</v>
      </c>
      <c r="I16" s="968">
        <v>0</v>
      </c>
      <c r="J16" s="968">
        <v>0</v>
      </c>
      <c r="K16" s="968">
        <v>0</v>
      </c>
      <c r="L16" s="968">
        <v>0</v>
      </c>
      <c r="M16" s="968">
        <v>0</v>
      </c>
      <c r="N16" s="968">
        <v>1600</v>
      </c>
    </row>
    <row r="17" spans="1:17">
      <c r="A17" s="184" t="s">
        <v>277</v>
      </c>
      <c r="B17" s="966">
        <v>3386424.34</v>
      </c>
      <c r="C17" s="966">
        <v>3091088.16</v>
      </c>
      <c r="D17" s="966">
        <v>3261863.19</v>
      </c>
      <c r="E17" s="966">
        <v>8689397.9199999999</v>
      </c>
      <c r="F17" s="966">
        <v>4781692.6800000006</v>
      </c>
      <c r="G17" s="966">
        <v>4165386.97</v>
      </c>
      <c r="H17" s="966">
        <v>4389434.71</v>
      </c>
      <c r="I17" s="966">
        <v>4392903.3899999997</v>
      </c>
      <c r="J17" s="966">
        <v>4053842.74</v>
      </c>
      <c r="K17" s="966">
        <v>3880086.85</v>
      </c>
      <c r="L17" s="966">
        <v>4607232.91</v>
      </c>
      <c r="M17" s="966">
        <v>4297432.3499999996</v>
      </c>
      <c r="N17" s="966">
        <v>52996786.210000001</v>
      </c>
    </row>
    <row r="18" spans="1:17">
      <c r="A18" s="185" t="s">
        <v>497</v>
      </c>
      <c r="B18" s="968">
        <v>3241197.04</v>
      </c>
      <c r="C18" s="968">
        <v>3091088.16</v>
      </c>
      <c r="D18" s="968">
        <v>3186489.02</v>
      </c>
      <c r="E18" s="968">
        <v>8689397.9199999999</v>
      </c>
      <c r="F18" s="968">
        <v>4711479.4800000004</v>
      </c>
      <c r="G18" s="968">
        <v>4094573.66</v>
      </c>
      <c r="H18" s="968">
        <v>4317421.17</v>
      </c>
      <c r="I18" s="968">
        <v>4251276.7699999996</v>
      </c>
      <c r="J18" s="968">
        <v>3907895.3200000003</v>
      </c>
      <c r="K18" s="968">
        <v>3880086.85</v>
      </c>
      <c r="L18" s="968">
        <v>4502170.3</v>
      </c>
      <c r="M18" s="968">
        <v>4297432.3499999996</v>
      </c>
      <c r="N18" s="968">
        <v>52170508.039999999</v>
      </c>
    </row>
    <row r="19" spans="1:17">
      <c r="A19" s="185" t="s">
        <v>498</v>
      </c>
      <c r="B19" s="968">
        <v>0</v>
      </c>
      <c r="C19" s="968">
        <v>0</v>
      </c>
      <c r="D19" s="968">
        <v>0</v>
      </c>
      <c r="E19" s="968">
        <v>0</v>
      </c>
      <c r="F19" s="968">
        <v>0</v>
      </c>
      <c r="G19" s="968">
        <v>0</v>
      </c>
      <c r="H19" s="968">
        <v>0</v>
      </c>
      <c r="I19" s="968">
        <v>0</v>
      </c>
      <c r="J19" s="968">
        <v>0</v>
      </c>
      <c r="K19" s="968">
        <v>0</v>
      </c>
      <c r="L19" s="968">
        <v>0</v>
      </c>
      <c r="M19" s="968">
        <v>0</v>
      </c>
      <c r="N19" s="968">
        <v>0</v>
      </c>
    </row>
    <row r="20" spans="1:17">
      <c r="A20" s="185" t="s">
        <v>499</v>
      </c>
      <c r="B20" s="968">
        <v>0</v>
      </c>
      <c r="C20" s="968">
        <v>0</v>
      </c>
      <c r="D20" s="968">
        <v>0</v>
      </c>
      <c r="E20" s="968">
        <v>0</v>
      </c>
      <c r="F20" s="968">
        <v>0</v>
      </c>
      <c r="G20" s="968">
        <v>0</v>
      </c>
      <c r="H20" s="968">
        <v>0</v>
      </c>
      <c r="I20" s="968">
        <v>0</v>
      </c>
      <c r="J20" s="968">
        <v>0</v>
      </c>
      <c r="K20" s="968">
        <v>0</v>
      </c>
      <c r="L20" s="968">
        <v>0</v>
      </c>
      <c r="M20" s="968">
        <v>0</v>
      </c>
      <c r="N20" s="968">
        <v>0</v>
      </c>
    </row>
    <row r="21" spans="1:17">
      <c r="A21" s="185" t="s">
        <v>500</v>
      </c>
      <c r="B21" s="968">
        <v>145227.29999999999</v>
      </c>
      <c r="C21" s="968">
        <v>0</v>
      </c>
      <c r="D21" s="968">
        <v>75374.17</v>
      </c>
      <c r="E21" s="968">
        <v>0</v>
      </c>
      <c r="F21" s="968">
        <v>70213.2</v>
      </c>
      <c r="G21" s="968">
        <v>70813.31</v>
      </c>
      <c r="H21" s="968">
        <v>72013.539999999994</v>
      </c>
      <c r="I21" s="968">
        <v>141626.62</v>
      </c>
      <c r="J21" s="968">
        <v>145947.42000000001</v>
      </c>
      <c r="K21" s="968">
        <v>0</v>
      </c>
      <c r="L21" s="968">
        <v>105062.61</v>
      </c>
      <c r="M21" s="968">
        <v>0</v>
      </c>
      <c r="N21" s="968">
        <v>826278.16999999993</v>
      </c>
    </row>
    <row r="22" spans="1:17" s="182" customFormat="1">
      <c r="A22" s="185" t="s">
        <v>501</v>
      </c>
      <c r="B22" s="968">
        <v>0</v>
      </c>
      <c r="C22" s="968">
        <v>0</v>
      </c>
      <c r="D22" s="968">
        <v>0</v>
      </c>
      <c r="E22" s="968">
        <v>0</v>
      </c>
      <c r="F22" s="968">
        <v>0</v>
      </c>
      <c r="G22" s="968">
        <v>0</v>
      </c>
      <c r="H22" s="968">
        <v>0</v>
      </c>
      <c r="I22" s="968">
        <v>0</v>
      </c>
      <c r="J22" s="968">
        <v>0</v>
      </c>
      <c r="K22" s="968">
        <v>0</v>
      </c>
      <c r="L22" s="968">
        <v>0</v>
      </c>
      <c r="M22" s="968">
        <v>0</v>
      </c>
      <c r="N22" s="968">
        <v>0</v>
      </c>
    </row>
    <row r="23" spans="1:17">
      <c r="A23" s="185" t="s">
        <v>502</v>
      </c>
      <c r="B23" s="968">
        <v>0</v>
      </c>
      <c r="C23" s="968">
        <v>0</v>
      </c>
      <c r="D23" s="968">
        <v>0</v>
      </c>
      <c r="E23" s="968">
        <v>0</v>
      </c>
      <c r="F23" s="968">
        <v>0</v>
      </c>
      <c r="G23" s="968">
        <v>0</v>
      </c>
      <c r="H23" s="968">
        <v>0</v>
      </c>
      <c r="I23" s="968">
        <v>0</v>
      </c>
      <c r="J23" s="968">
        <v>0</v>
      </c>
      <c r="K23" s="968">
        <v>0</v>
      </c>
      <c r="L23" s="968">
        <v>0</v>
      </c>
      <c r="M23" s="968">
        <v>0</v>
      </c>
      <c r="N23" s="968">
        <v>0</v>
      </c>
    </row>
    <row r="24" spans="1:17">
      <c r="A24" s="185" t="s">
        <v>503</v>
      </c>
      <c r="B24" s="968">
        <v>0</v>
      </c>
      <c r="C24" s="968">
        <v>0</v>
      </c>
      <c r="D24" s="968">
        <v>0</v>
      </c>
      <c r="E24" s="968">
        <v>0</v>
      </c>
      <c r="F24" s="968">
        <v>0</v>
      </c>
      <c r="G24" s="968">
        <v>0</v>
      </c>
      <c r="H24" s="968">
        <v>0</v>
      </c>
      <c r="I24" s="968">
        <v>0</v>
      </c>
      <c r="J24" s="968">
        <v>0</v>
      </c>
      <c r="K24" s="968">
        <v>0</v>
      </c>
      <c r="L24" s="968">
        <v>0</v>
      </c>
      <c r="M24" s="968">
        <v>0</v>
      </c>
      <c r="N24" s="968">
        <v>0</v>
      </c>
    </row>
    <row r="25" spans="1:17">
      <c r="A25" s="185" t="s">
        <v>504</v>
      </c>
      <c r="B25" s="968">
        <v>0</v>
      </c>
      <c r="C25" s="968">
        <v>0</v>
      </c>
      <c r="D25" s="968">
        <v>0</v>
      </c>
      <c r="E25" s="968">
        <v>0</v>
      </c>
      <c r="F25" s="968">
        <v>0</v>
      </c>
      <c r="G25" s="968">
        <v>0</v>
      </c>
      <c r="H25" s="968">
        <v>0</v>
      </c>
      <c r="I25" s="968">
        <v>0</v>
      </c>
      <c r="J25" s="968">
        <v>0</v>
      </c>
      <c r="K25" s="968">
        <v>0</v>
      </c>
      <c r="L25" s="968">
        <v>0</v>
      </c>
      <c r="M25" s="968">
        <v>0</v>
      </c>
      <c r="N25" s="968">
        <v>0</v>
      </c>
    </row>
    <row r="26" spans="1:17">
      <c r="A26" s="185" t="s">
        <v>505</v>
      </c>
      <c r="B26" s="968">
        <v>0</v>
      </c>
      <c r="C26" s="968">
        <v>0</v>
      </c>
      <c r="D26" s="968">
        <v>0</v>
      </c>
      <c r="E26" s="968">
        <v>0</v>
      </c>
      <c r="F26" s="968">
        <v>0</v>
      </c>
      <c r="G26" s="968">
        <v>0</v>
      </c>
      <c r="H26" s="968">
        <v>0</v>
      </c>
      <c r="I26" s="968">
        <v>0</v>
      </c>
      <c r="J26" s="968">
        <v>0</v>
      </c>
      <c r="K26" s="968">
        <v>0</v>
      </c>
      <c r="L26" s="968">
        <v>0</v>
      </c>
      <c r="M26" s="968">
        <v>0</v>
      </c>
      <c r="N26" s="968">
        <v>0</v>
      </c>
    </row>
    <row r="27" spans="1:17">
      <c r="A27" s="184" t="s">
        <v>276</v>
      </c>
      <c r="B27" s="966">
        <v>1022442.71</v>
      </c>
      <c r="C27" s="966">
        <v>1029610.1900000001</v>
      </c>
      <c r="D27" s="966">
        <v>892039.13</v>
      </c>
      <c r="E27" s="966">
        <v>1815803.12</v>
      </c>
      <c r="F27" s="966">
        <v>2467895.09</v>
      </c>
      <c r="G27" s="966">
        <v>2085082.09</v>
      </c>
      <c r="H27" s="966">
        <v>911656.42</v>
      </c>
      <c r="I27" s="966">
        <v>1019480.45</v>
      </c>
      <c r="J27" s="966">
        <v>1325375.47</v>
      </c>
      <c r="K27" s="966">
        <v>1147889.3</v>
      </c>
      <c r="L27" s="966">
        <v>1562386.33</v>
      </c>
      <c r="M27" s="966">
        <v>980418.58</v>
      </c>
      <c r="N27" s="966">
        <v>16260078.880000001</v>
      </c>
      <c r="Q27" s="332"/>
    </row>
    <row r="28" spans="1:17">
      <c r="A28" s="185" t="s">
        <v>506</v>
      </c>
      <c r="B28" s="968">
        <v>0</v>
      </c>
      <c r="C28" s="968">
        <v>0</v>
      </c>
      <c r="D28" s="968">
        <v>0</v>
      </c>
      <c r="E28" s="968">
        <v>0</v>
      </c>
      <c r="F28" s="968">
        <v>0</v>
      </c>
      <c r="G28" s="968">
        <v>20000</v>
      </c>
      <c r="H28" s="968">
        <v>0</v>
      </c>
      <c r="I28" s="968">
        <v>0</v>
      </c>
      <c r="J28" s="968">
        <v>0</v>
      </c>
      <c r="K28" s="968">
        <v>0</v>
      </c>
      <c r="L28" s="968">
        <v>0</v>
      </c>
      <c r="M28" s="968">
        <v>0</v>
      </c>
      <c r="N28" s="968">
        <v>20000</v>
      </c>
      <c r="Q28" s="332"/>
    </row>
    <row r="29" spans="1:17">
      <c r="A29" s="185" t="s">
        <v>507</v>
      </c>
      <c r="B29" s="968">
        <v>265335.78999999998</v>
      </c>
      <c r="C29" s="968">
        <v>279434.15000000002</v>
      </c>
      <c r="D29" s="968">
        <v>129721.53</v>
      </c>
      <c r="E29" s="968">
        <v>173326.64</v>
      </c>
      <c r="F29" s="968">
        <v>1681768.22</v>
      </c>
      <c r="G29" s="968">
        <v>896975.39</v>
      </c>
      <c r="H29" s="968">
        <v>200371.38</v>
      </c>
      <c r="I29" s="968">
        <v>241831.09</v>
      </c>
      <c r="J29" s="968">
        <v>313435.59000000003</v>
      </c>
      <c r="K29" s="968">
        <v>243529.33</v>
      </c>
      <c r="L29" s="968">
        <v>217037.4</v>
      </c>
      <c r="M29" s="968">
        <v>0</v>
      </c>
      <c r="N29" s="968">
        <v>4642766.51</v>
      </c>
      <c r="Q29" s="332"/>
    </row>
    <row r="30" spans="1:17">
      <c r="A30" s="185" t="s">
        <v>508</v>
      </c>
      <c r="B30" s="968">
        <v>0</v>
      </c>
      <c r="C30" s="968">
        <v>0</v>
      </c>
      <c r="D30" s="968">
        <v>15637.1</v>
      </c>
      <c r="E30" s="968">
        <v>15762.45</v>
      </c>
      <c r="F30" s="968">
        <v>58514.400000000001</v>
      </c>
      <c r="G30" s="968">
        <v>14857.53</v>
      </c>
      <c r="H30" s="968">
        <v>0</v>
      </c>
      <c r="I30" s="968">
        <v>0</v>
      </c>
      <c r="J30" s="968">
        <v>0</v>
      </c>
      <c r="K30" s="968">
        <v>31865.96</v>
      </c>
      <c r="L30" s="968">
        <v>0</v>
      </c>
      <c r="M30" s="968">
        <v>31668.1</v>
      </c>
      <c r="N30" s="968">
        <v>168305.54</v>
      </c>
      <c r="Q30" s="332"/>
    </row>
    <row r="31" spans="1:17">
      <c r="A31" s="185" t="s">
        <v>509</v>
      </c>
      <c r="B31" s="968">
        <v>107726</v>
      </c>
      <c r="C31" s="968">
        <v>156291</v>
      </c>
      <c r="D31" s="968">
        <v>107726</v>
      </c>
      <c r="E31" s="968">
        <v>107726</v>
      </c>
      <c r="F31" s="968">
        <v>107726</v>
      </c>
      <c r="G31" s="968">
        <v>107726</v>
      </c>
      <c r="H31" s="968">
        <v>107726</v>
      </c>
      <c r="I31" s="968">
        <v>107726</v>
      </c>
      <c r="J31" s="968">
        <v>107726</v>
      </c>
      <c r="K31" s="968">
        <v>107726</v>
      </c>
      <c r="L31" s="968">
        <v>107726</v>
      </c>
      <c r="M31" s="968">
        <v>98013</v>
      </c>
      <c r="N31" s="968">
        <v>1331564</v>
      </c>
      <c r="Q31" s="332"/>
    </row>
    <row r="32" spans="1:17">
      <c r="A32" s="185" t="s">
        <v>510</v>
      </c>
      <c r="B32" s="968">
        <v>0</v>
      </c>
      <c r="C32" s="968">
        <v>0</v>
      </c>
      <c r="D32" s="968">
        <v>0</v>
      </c>
      <c r="E32" s="968">
        <v>0</v>
      </c>
      <c r="F32" s="968">
        <v>0</v>
      </c>
      <c r="G32" s="968">
        <v>0</v>
      </c>
      <c r="H32" s="968">
        <v>0</v>
      </c>
      <c r="I32" s="968">
        <v>0</v>
      </c>
      <c r="J32" s="968">
        <v>0</v>
      </c>
      <c r="K32" s="968">
        <v>0</v>
      </c>
      <c r="L32" s="968">
        <v>0</v>
      </c>
      <c r="M32" s="968">
        <v>0</v>
      </c>
      <c r="N32" s="968">
        <v>0</v>
      </c>
      <c r="Q32" s="332"/>
    </row>
    <row r="33" spans="1:23">
      <c r="A33" s="185" t="s">
        <v>511</v>
      </c>
      <c r="B33" s="968">
        <v>342022.01</v>
      </c>
      <c r="C33" s="968">
        <v>304567.65000000002</v>
      </c>
      <c r="D33" s="968">
        <v>367338.36</v>
      </c>
      <c r="E33" s="968">
        <v>264700.32</v>
      </c>
      <c r="F33" s="968">
        <v>170526.86</v>
      </c>
      <c r="G33" s="968">
        <v>718626.38</v>
      </c>
      <c r="H33" s="968">
        <v>242875.87</v>
      </c>
      <c r="I33" s="968">
        <v>445795.27</v>
      </c>
      <c r="J33" s="968">
        <v>685194.65</v>
      </c>
      <c r="K33" s="968">
        <v>504048.26</v>
      </c>
      <c r="L33" s="968">
        <v>542029.1</v>
      </c>
      <c r="M33" s="968">
        <v>255077.57</v>
      </c>
      <c r="N33" s="968">
        <v>4842802.3</v>
      </c>
      <c r="Q33" s="332"/>
    </row>
    <row r="34" spans="1:23">
      <c r="A34" s="185" t="s">
        <v>512</v>
      </c>
      <c r="B34" s="968">
        <v>0</v>
      </c>
      <c r="C34" s="968">
        <v>0</v>
      </c>
      <c r="D34" s="968">
        <v>0</v>
      </c>
      <c r="E34" s="968">
        <v>0</v>
      </c>
      <c r="F34" s="968">
        <v>0</v>
      </c>
      <c r="G34" s="968">
        <v>0</v>
      </c>
      <c r="H34" s="968">
        <v>0</v>
      </c>
      <c r="I34" s="968">
        <v>0</v>
      </c>
      <c r="J34" s="968">
        <v>0</v>
      </c>
      <c r="K34" s="968">
        <v>0</v>
      </c>
      <c r="L34" s="968">
        <v>0</v>
      </c>
      <c r="M34" s="968">
        <v>0</v>
      </c>
      <c r="N34" s="968">
        <v>0</v>
      </c>
      <c r="Q34" s="332"/>
    </row>
    <row r="35" spans="1:23">
      <c r="A35" s="185" t="s">
        <v>513</v>
      </c>
      <c r="B35" s="968">
        <v>307358.90999999997</v>
      </c>
      <c r="C35" s="968">
        <v>289317.39</v>
      </c>
      <c r="D35" s="968">
        <v>271616.14</v>
      </c>
      <c r="E35" s="968">
        <v>1254287.71</v>
      </c>
      <c r="F35" s="968">
        <v>449359.61000000004</v>
      </c>
      <c r="G35" s="968">
        <v>326896.79000000004</v>
      </c>
      <c r="H35" s="968">
        <v>360683.17000000004</v>
      </c>
      <c r="I35" s="968">
        <v>224128.09</v>
      </c>
      <c r="J35" s="968">
        <v>219019.23</v>
      </c>
      <c r="K35" s="968">
        <v>260719.75</v>
      </c>
      <c r="L35" s="968">
        <v>695593.83</v>
      </c>
      <c r="M35" s="968">
        <v>595659.90999999992</v>
      </c>
      <c r="N35" s="968">
        <v>5254640.5299999993</v>
      </c>
      <c r="Q35" s="332"/>
    </row>
    <row r="36" spans="1:23">
      <c r="A36" s="184" t="s">
        <v>274</v>
      </c>
      <c r="B36" s="966">
        <v>519459.95</v>
      </c>
      <c r="C36" s="966">
        <v>505882.19</v>
      </c>
      <c r="D36" s="966">
        <v>538535.17000000004</v>
      </c>
      <c r="E36" s="966">
        <v>1244370.81</v>
      </c>
      <c r="F36" s="966">
        <v>978122.11</v>
      </c>
      <c r="G36" s="966">
        <v>528814.91999999993</v>
      </c>
      <c r="H36" s="966">
        <v>809493.79</v>
      </c>
      <c r="I36" s="966">
        <v>937652.63</v>
      </c>
      <c r="J36" s="966">
        <v>594964.52</v>
      </c>
      <c r="K36" s="966">
        <v>732994.33</v>
      </c>
      <c r="L36" s="966">
        <v>946800.34000000008</v>
      </c>
      <c r="M36" s="966">
        <v>914298.62999999989</v>
      </c>
      <c r="N36" s="966">
        <v>9251389.3900000006</v>
      </c>
      <c r="Q36" s="332"/>
    </row>
    <row r="37" spans="1:23" s="182" customFormat="1">
      <c r="A37" s="184" t="s">
        <v>180</v>
      </c>
      <c r="B37" s="966">
        <v>4215925.3</v>
      </c>
      <c r="C37" s="966">
        <v>6525800.1300000008</v>
      </c>
      <c r="D37" s="966">
        <v>6951242.8900000006</v>
      </c>
      <c r="E37" s="966">
        <v>11838189.73</v>
      </c>
      <c r="F37" s="966">
        <v>7755355.0500000007</v>
      </c>
      <c r="G37" s="966">
        <v>6704838.8399999999</v>
      </c>
      <c r="H37" s="966">
        <v>8158782.5199999996</v>
      </c>
      <c r="I37" s="966">
        <v>8859744.370000001</v>
      </c>
      <c r="J37" s="966">
        <v>22995994.049999997</v>
      </c>
      <c r="K37" s="966">
        <v>6105438.9800000004</v>
      </c>
      <c r="L37" s="966">
        <v>57454980.789999999</v>
      </c>
      <c r="M37" s="966">
        <v>2351984.86</v>
      </c>
      <c r="N37" s="966">
        <v>149918277.51000002</v>
      </c>
      <c r="Q37" s="333"/>
    </row>
    <row r="38" spans="1:23">
      <c r="A38" s="185" t="s">
        <v>514</v>
      </c>
      <c r="B38" s="968">
        <v>3334694.16</v>
      </c>
      <c r="C38" s="968">
        <v>5924305.2599999998</v>
      </c>
      <c r="D38" s="968">
        <v>918842.34</v>
      </c>
      <c r="E38" s="968">
        <v>8458033.0199999996</v>
      </c>
      <c r="F38" s="968">
        <v>5304026.43</v>
      </c>
      <c r="G38" s="968">
        <v>2622298</v>
      </c>
      <c r="H38" s="968">
        <v>7236975.6500000004</v>
      </c>
      <c r="I38" s="968">
        <v>3032394.97</v>
      </c>
      <c r="J38" s="968">
        <v>17626408.809999999</v>
      </c>
      <c r="K38" s="968">
        <v>3028538.49</v>
      </c>
      <c r="L38" s="968">
        <v>50936189.350000001</v>
      </c>
      <c r="M38" s="968">
        <v>1137467.32</v>
      </c>
      <c r="N38" s="968">
        <v>109560173.8</v>
      </c>
      <c r="Q38" s="332"/>
    </row>
    <row r="39" spans="1:23">
      <c r="A39" s="185" t="s">
        <v>515</v>
      </c>
      <c r="B39" s="968">
        <v>215789.99</v>
      </c>
      <c r="C39" s="968">
        <v>60937.14</v>
      </c>
      <c r="D39" s="968">
        <v>66367.86</v>
      </c>
      <c r="E39" s="968">
        <v>1200698.6100000001</v>
      </c>
      <c r="F39" s="968">
        <v>245362.19</v>
      </c>
      <c r="G39" s="968">
        <v>1053268.08</v>
      </c>
      <c r="H39" s="968">
        <v>81563.179999999993</v>
      </c>
      <c r="I39" s="968">
        <v>197447.94</v>
      </c>
      <c r="J39" s="968">
        <v>162177.38</v>
      </c>
      <c r="K39" s="968">
        <v>691026.84</v>
      </c>
      <c r="L39" s="968">
        <v>230591.3</v>
      </c>
      <c r="M39" s="968">
        <v>18005.740000000002</v>
      </c>
      <c r="N39" s="968">
        <v>4223236.25</v>
      </c>
      <c r="Q39" s="332"/>
    </row>
    <row r="40" spans="1:23">
      <c r="A40" s="185" t="s">
        <v>516</v>
      </c>
      <c r="B40" s="968">
        <v>52970.38</v>
      </c>
      <c r="C40" s="968">
        <v>36102.53</v>
      </c>
      <c r="D40" s="968">
        <v>4349607.58</v>
      </c>
      <c r="E40" s="968">
        <v>314492.17</v>
      </c>
      <c r="F40" s="968">
        <v>26081.19</v>
      </c>
      <c r="G40" s="968">
        <v>4374.5600000000004</v>
      </c>
      <c r="H40" s="968">
        <v>136473.26999999999</v>
      </c>
      <c r="I40" s="968">
        <v>260971.32</v>
      </c>
      <c r="J40" s="968">
        <v>2954489.18</v>
      </c>
      <c r="K40" s="968">
        <v>41981.86</v>
      </c>
      <c r="L40" s="968">
        <v>83108.800000000003</v>
      </c>
      <c r="M40" s="968">
        <v>30837.56</v>
      </c>
      <c r="N40" s="968">
        <v>8291490.3999999994</v>
      </c>
      <c r="Q40" s="332"/>
    </row>
    <row r="41" spans="1:23" s="182" customFormat="1">
      <c r="A41" s="185" t="s">
        <v>517</v>
      </c>
      <c r="B41" s="968">
        <v>99301.17</v>
      </c>
      <c r="C41" s="968">
        <v>115169.98</v>
      </c>
      <c r="D41" s="968">
        <v>889888.71</v>
      </c>
      <c r="E41" s="968">
        <v>965451.88</v>
      </c>
      <c r="F41" s="968">
        <v>417208.06</v>
      </c>
      <c r="G41" s="968">
        <v>325436.92</v>
      </c>
      <c r="H41" s="968">
        <v>200957.38</v>
      </c>
      <c r="I41" s="968">
        <v>532738.47</v>
      </c>
      <c r="J41" s="968">
        <v>611049.77</v>
      </c>
      <c r="K41" s="968">
        <v>133782.22</v>
      </c>
      <c r="L41" s="968">
        <v>266971.68</v>
      </c>
      <c r="M41" s="968">
        <v>154968.66</v>
      </c>
      <c r="N41" s="968">
        <v>4712924.8999999994</v>
      </c>
      <c r="Q41" s="333"/>
    </row>
    <row r="42" spans="1:23">
      <c r="A42" s="185" t="s">
        <v>518</v>
      </c>
      <c r="B42" s="968">
        <v>0</v>
      </c>
      <c r="C42" s="968">
        <v>0</v>
      </c>
      <c r="D42" s="968">
        <v>0</v>
      </c>
      <c r="E42" s="968">
        <v>0</v>
      </c>
      <c r="F42" s="968">
        <v>0</v>
      </c>
      <c r="G42" s="968">
        <v>0</v>
      </c>
      <c r="H42" s="968">
        <v>0</v>
      </c>
      <c r="I42" s="968">
        <v>0</v>
      </c>
      <c r="J42" s="968">
        <v>0</v>
      </c>
      <c r="K42" s="968">
        <v>0</v>
      </c>
      <c r="L42" s="968">
        <v>0</v>
      </c>
      <c r="M42" s="968">
        <v>0</v>
      </c>
      <c r="N42" s="968">
        <v>0</v>
      </c>
      <c r="Q42" s="332"/>
    </row>
    <row r="43" spans="1:23">
      <c r="A43" s="185" t="s">
        <v>709</v>
      </c>
      <c r="B43" s="968">
        <v>87849.59</v>
      </c>
      <c r="C43" s="968">
        <v>37330.9</v>
      </c>
      <c r="D43" s="968">
        <v>53436.160000000003</v>
      </c>
      <c r="E43" s="968">
        <v>24671.58</v>
      </c>
      <c r="F43" s="968">
        <v>23215.040000000001</v>
      </c>
      <c r="G43" s="968">
        <v>34803.449999999997</v>
      </c>
      <c r="H43" s="968">
        <v>92135.73</v>
      </c>
      <c r="I43" s="968">
        <v>70085.3</v>
      </c>
      <c r="J43" s="968">
        <v>70842.739999999991</v>
      </c>
      <c r="K43" s="968">
        <v>52529.25</v>
      </c>
      <c r="L43" s="968">
        <v>51703.42</v>
      </c>
      <c r="M43" s="968">
        <v>57722</v>
      </c>
      <c r="N43" s="968">
        <v>656325.16</v>
      </c>
      <c r="O43" s="77"/>
      <c r="P43" s="77"/>
      <c r="Q43" s="134"/>
      <c r="R43" s="77"/>
      <c r="S43" s="77"/>
      <c r="T43" s="77"/>
      <c r="U43" s="77"/>
      <c r="V43" s="77"/>
      <c r="W43" s="77"/>
    </row>
    <row r="44" spans="1:23">
      <c r="A44" s="185" t="s">
        <v>520</v>
      </c>
      <c r="B44" s="968">
        <v>20000</v>
      </c>
      <c r="C44" s="968">
        <v>12000</v>
      </c>
      <c r="D44" s="968">
        <v>12000</v>
      </c>
      <c r="E44" s="968">
        <v>62000</v>
      </c>
      <c r="F44" s="968">
        <v>9000</v>
      </c>
      <c r="G44" s="968">
        <v>12500</v>
      </c>
      <c r="H44" s="968">
        <v>48500</v>
      </c>
      <c r="I44" s="968">
        <v>16325</v>
      </c>
      <c r="J44" s="968">
        <v>13000</v>
      </c>
      <c r="K44" s="968">
        <v>14000</v>
      </c>
      <c r="L44" s="968">
        <v>9000</v>
      </c>
      <c r="M44" s="968">
        <v>18500</v>
      </c>
      <c r="N44" s="968">
        <v>246825</v>
      </c>
      <c r="O44" s="77"/>
      <c r="P44" s="77"/>
      <c r="Q44" s="77"/>
      <c r="R44" s="77"/>
      <c r="S44" s="77"/>
      <c r="T44" s="77"/>
      <c r="U44" s="77"/>
      <c r="V44" s="77"/>
      <c r="W44" s="77"/>
    </row>
    <row r="45" spans="1:23">
      <c r="A45" s="185" t="s">
        <v>521</v>
      </c>
      <c r="B45" s="968">
        <v>0</v>
      </c>
      <c r="C45" s="968">
        <v>0</v>
      </c>
      <c r="D45" s="968">
        <v>0</v>
      </c>
      <c r="E45" s="968">
        <v>0</v>
      </c>
      <c r="F45" s="968">
        <v>0</v>
      </c>
      <c r="G45" s="968">
        <v>0</v>
      </c>
      <c r="H45" s="968">
        <v>0</v>
      </c>
      <c r="I45" s="968">
        <v>0</v>
      </c>
      <c r="J45" s="968">
        <v>0</v>
      </c>
      <c r="K45" s="968">
        <v>0</v>
      </c>
      <c r="L45" s="968">
        <v>0</v>
      </c>
      <c r="M45" s="968">
        <v>0</v>
      </c>
      <c r="N45" s="968">
        <v>0</v>
      </c>
      <c r="O45" s="77"/>
      <c r="P45" s="77"/>
      <c r="Q45" s="77"/>
      <c r="R45" s="77"/>
      <c r="S45" s="77"/>
      <c r="T45" s="77"/>
      <c r="U45" s="77"/>
      <c r="V45" s="77"/>
      <c r="W45" s="77"/>
    </row>
    <row r="46" spans="1:23">
      <c r="A46" s="185" t="s">
        <v>522</v>
      </c>
      <c r="B46" s="968">
        <v>405320.01</v>
      </c>
      <c r="C46" s="968">
        <v>339954.32</v>
      </c>
      <c r="D46" s="968">
        <v>661100.24</v>
      </c>
      <c r="E46" s="968">
        <v>812842.47000000009</v>
      </c>
      <c r="F46" s="968">
        <v>1730462.1400000001</v>
      </c>
      <c r="G46" s="968">
        <v>2652157.8299999996</v>
      </c>
      <c r="H46" s="968">
        <v>362177.31</v>
      </c>
      <c r="I46" s="968">
        <v>4749781.37</v>
      </c>
      <c r="J46" s="968">
        <v>1558026.1700000002</v>
      </c>
      <c r="K46" s="968">
        <v>2143580.3200000003</v>
      </c>
      <c r="L46" s="968">
        <v>5877416.2400000002</v>
      </c>
      <c r="M46" s="968">
        <v>934483.58</v>
      </c>
      <c r="N46" s="968">
        <v>22227302</v>
      </c>
      <c r="O46" s="77"/>
      <c r="P46" s="77"/>
      <c r="Q46" s="77"/>
      <c r="R46" s="77"/>
      <c r="S46" s="77"/>
      <c r="T46" s="77"/>
      <c r="U46" s="77"/>
      <c r="V46" s="77"/>
      <c r="W46" s="77"/>
    </row>
    <row r="47" spans="1:23">
      <c r="A47" s="184" t="s">
        <v>288</v>
      </c>
      <c r="B47" s="966">
        <v>5105731.68</v>
      </c>
      <c r="C47" s="966">
        <v>4828740.03</v>
      </c>
      <c r="D47" s="966">
        <v>3524625.09</v>
      </c>
      <c r="E47" s="966">
        <v>4061725.2600000002</v>
      </c>
      <c r="F47" s="966">
        <v>5116614.33</v>
      </c>
      <c r="G47" s="966">
        <v>5784998.6900000004</v>
      </c>
      <c r="H47" s="966">
        <v>3853331.6999999997</v>
      </c>
      <c r="I47" s="966">
        <v>4407124.1300000008</v>
      </c>
      <c r="J47" s="966">
        <v>5692510.7299999995</v>
      </c>
      <c r="K47" s="966">
        <v>5630732.4499999993</v>
      </c>
      <c r="L47" s="966">
        <v>5272597.8099999996</v>
      </c>
      <c r="M47" s="966">
        <v>5850251.5700000003</v>
      </c>
      <c r="N47" s="966">
        <v>59128983.470000006</v>
      </c>
      <c r="O47" s="77"/>
      <c r="P47" s="77"/>
      <c r="Q47" s="77"/>
      <c r="R47" s="77"/>
      <c r="S47" s="77"/>
      <c r="T47" s="77"/>
      <c r="U47" s="77"/>
      <c r="V47" s="77"/>
      <c r="W47" s="77"/>
    </row>
    <row r="48" spans="1:23">
      <c r="A48" s="184" t="s">
        <v>289</v>
      </c>
      <c r="B48" s="966">
        <v>4000730.69</v>
      </c>
      <c r="C48" s="966">
        <v>3451838.82</v>
      </c>
      <c r="D48" s="966">
        <v>2482031.25</v>
      </c>
      <c r="E48" s="966">
        <v>2932332.12</v>
      </c>
      <c r="F48" s="966">
        <v>3547035.17</v>
      </c>
      <c r="G48" s="966">
        <v>4340398.79</v>
      </c>
      <c r="H48" s="966">
        <v>2639694.6</v>
      </c>
      <c r="I48" s="966">
        <v>2722576.91</v>
      </c>
      <c r="J48" s="966">
        <v>4256003.3099999996</v>
      </c>
      <c r="K48" s="966">
        <v>3926304.16</v>
      </c>
      <c r="L48" s="966">
        <v>4016619.3</v>
      </c>
      <c r="M48" s="966">
        <v>4334471.67</v>
      </c>
      <c r="N48" s="966">
        <v>42650036.789999999</v>
      </c>
      <c r="O48" s="77"/>
      <c r="P48" s="77"/>
      <c r="Q48" s="77"/>
      <c r="R48" s="77"/>
      <c r="S48" s="77"/>
      <c r="T48" s="77"/>
      <c r="U48" s="77"/>
      <c r="V48" s="77"/>
      <c r="W48" s="77"/>
    </row>
    <row r="49" spans="1:23">
      <c r="A49" s="185" t="s">
        <v>523</v>
      </c>
      <c r="B49" s="968">
        <v>4000730.69</v>
      </c>
      <c r="C49" s="968">
        <v>3451838.82</v>
      </c>
      <c r="D49" s="968">
        <v>2482031.25</v>
      </c>
      <c r="E49" s="968">
        <v>2932332.12</v>
      </c>
      <c r="F49" s="968">
        <v>3547035.17</v>
      </c>
      <c r="G49" s="968">
        <v>4340398.79</v>
      </c>
      <c r="H49" s="968">
        <v>2639694.6</v>
      </c>
      <c r="I49" s="968">
        <v>2722576.91</v>
      </c>
      <c r="J49" s="968">
        <v>4256003.3099999996</v>
      </c>
      <c r="K49" s="968">
        <v>3926304.16</v>
      </c>
      <c r="L49" s="968">
        <v>4016619.3</v>
      </c>
      <c r="M49" s="968">
        <v>4334471.67</v>
      </c>
      <c r="N49" s="968">
        <v>42650036.789999999</v>
      </c>
      <c r="O49" s="77"/>
      <c r="P49" s="77"/>
      <c r="Q49" s="77"/>
      <c r="R49" s="77"/>
      <c r="S49" s="77"/>
      <c r="T49" s="77"/>
      <c r="U49" s="77"/>
      <c r="V49" s="77"/>
      <c r="W49" s="77"/>
    </row>
    <row r="50" spans="1:23" s="182" customFormat="1">
      <c r="A50" s="184" t="s">
        <v>279</v>
      </c>
      <c r="B50" s="966">
        <v>203519.02</v>
      </c>
      <c r="C50" s="966">
        <v>212561.13</v>
      </c>
      <c r="D50" s="966">
        <v>206120.98</v>
      </c>
      <c r="E50" s="966">
        <v>206426.54</v>
      </c>
      <c r="F50" s="966">
        <v>206523.53</v>
      </c>
      <c r="G50" s="966">
        <v>207427.24</v>
      </c>
      <c r="H50" s="966">
        <v>207078.53</v>
      </c>
      <c r="I50" s="966">
        <v>206870.45</v>
      </c>
      <c r="J50" s="966">
        <v>204286.93</v>
      </c>
      <c r="K50" s="966">
        <v>205365.03</v>
      </c>
      <c r="L50" s="966">
        <v>196562.67</v>
      </c>
      <c r="M50" s="966">
        <v>188131.96</v>
      </c>
      <c r="N50" s="966">
        <v>2450874.0099999998</v>
      </c>
      <c r="O50" s="82"/>
      <c r="P50" s="82"/>
      <c r="Q50" s="82"/>
      <c r="R50" s="82"/>
      <c r="S50" s="82"/>
      <c r="T50" s="82"/>
      <c r="U50" s="82"/>
      <c r="V50" s="82"/>
      <c r="W50" s="82"/>
    </row>
    <row r="51" spans="1:23">
      <c r="A51" s="185" t="s">
        <v>524</v>
      </c>
      <c r="B51" s="968">
        <v>0</v>
      </c>
      <c r="C51" s="968">
        <v>0</v>
      </c>
      <c r="D51" s="968">
        <v>0</v>
      </c>
      <c r="E51" s="968">
        <v>0</v>
      </c>
      <c r="F51" s="968">
        <v>0</v>
      </c>
      <c r="G51" s="968">
        <v>0</v>
      </c>
      <c r="H51" s="968">
        <v>0</v>
      </c>
      <c r="I51" s="968">
        <v>0</v>
      </c>
      <c r="J51" s="968">
        <v>0</v>
      </c>
      <c r="K51" s="968">
        <v>0</v>
      </c>
      <c r="L51" s="968">
        <v>0</v>
      </c>
      <c r="M51" s="968">
        <v>0</v>
      </c>
      <c r="N51" s="968">
        <v>0</v>
      </c>
      <c r="O51" s="77"/>
      <c r="P51" s="77"/>
      <c r="Q51" s="77"/>
      <c r="R51" s="77"/>
      <c r="S51" s="77"/>
      <c r="T51" s="77"/>
      <c r="U51" s="77"/>
      <c r="V51" s="77"/>
      <c r="W51" s="77"/>
    </row>
    <row r="52" spans="1:23"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77"/>
      <c r="P52" s="77"/>
      <c r="Q52" s="77"/>
      <c r="R52" s="77"/>
      <c r="S52" s="77"/>
      <c r="T52" s="77"/>
      <c r="U52" s="77"/>
      <c r="V52" s="77"/>
      <c r="W52" s="77"/>
    </row>
    <row r="53" spans="1:23">
      <c r="A53" s="185" t="s">
        <v>526</v>
      </c>
      <c r="B53" s="968">
        <v>0</v>
      </c>
      <c r="C53" s="968">
        <v>0</v>
      </c>
      <c r="D53" s="968">
        <v>0</v>
      </c>
      <c r="E53" s="968">
        <v>0</v>
      </c>
      <c r="F53" s="968">
        <v>0</v>
      </c>
      <c r="G53" s="968">
        <v>0</v>
      </c>
      <c r="H53" s="968">
        <v>0</v>
      </c>
      <c r="I53" s="968">
        <v>0</v>
      </c>
      <c r="J53" s="968">
        <v>0</v>
      </c>
      <c r="K53" s="968">
        <v>0</v>
      </c>
      <c r="L53" s="968">
        <v>0</v>
      </c>
      <c r="M53" s="968">
        <v>0</v>
      </c>
      <c r="N53" s="968">
        <v>0</v>
      </c>
      <c r="O53" s="77"/>
      <c r="P53" s="77"/>
      <c r="Q53" s="77"/>
      <c r="R53" s="77"/>
      <c r="S53" s="77"/>
      <c r="T53" s="77"/>
      <c r="U53" s="77"/>
      <c r="V53" s="77"/>
      <c r="W53" s="77"/>
    </row>
    <row r="54" spans="1:23">
      <c r="A54" s="185" t="s">
        <v>527</v>
      </c>
      <c r="B54" s="968">
        <v>0</v>
      </c>
      <c r="C54" s="968">
        <v>0</v>
      </c>
      <c r="D54" s="968">
        <v>0</v>
      </c>
      <c r="E54" s="968">
        <v>0</v>
      </c>
      <c r="F54" s="968">
        <v>0</v>
      </c>
      <c r="G54" s="968">
        <v>0</v>
      </c>
      <c r="H54" s="968">
        <v>0</v>
      </c>
      <c r="I54" s="968">
        <v>0</v>
      </c>
      <c r="J54" s="968">
        <v>0</v>
      </c>
      <c r="K54" s="968">
        <v>0</v>
      </c>
      <c r="L54" s="968">
        <v>0</v>
      </c>
      <c r="M54" s="968">
        <v>0</v>
      </c>
      <c r="N54" s="968">
        <v>0</v>
      </c>
      <c r="O54" s="77"/>
      <c r="P54" s="77"/>
      <c r="Q54" s="77"/>
      <c r="R54" s="77"/>
      <c r="S54" s="77"/>
      <c r="T54" s="77"/>
      <c r="U54" s="77"/>
      <c r="V54" s="77"/>
      <c r="W54" s="77"/>
    </row>
    <row r="55" spans="1:23">
      <c r="A55" s="185" t="s">
        <v>528</v>
      </c>
      <c r="B55" s="968">
        <v>0</v>
      </c>
      <c r="C55" s="968">
        <v>0</v>
      </c>
      <c r="D55" s="968">
        <v>0</v>
      </c>
      <c r="E55" s="968">
        <v>0</v>
      </c>
      <c r="F55" s="968">
        <v>0</v>
      </c>
      <c r="G55" s="968">
        <v>0</v>
      </c>
      <c r="H55" s="968">
        <v>0</v>
      </c>
      <c r="I55" s="968">
        <v>0</v>
      </c>
      <c r="J55" s="968">
        <v>0</v>
      </c>
      <c r="K55" s="968">
        <v>0</v>
      </c>
      <c r="L55" s="968">
        <v>0</v>
      </c>
      <c r="M55" s="968">
        <v>0</v>
      </c>
      <c r="N55" s="968">
        <v>0</v>
      </c>
      <c r="O55" s="77"/>
      <c r="P55" s="77"/>
      <c r="Q55" s="77"/>
      <c r="R55" s="77"/>
      <c r="S55" s="77"/>
      <c r="T55" s="77"/>
      <c r="U55" s="77"/>
      <c r="V55" s="77"/>
      <c r="W55" s="77"/>
    </row>
    <row r="56" spans="1:23">
      <c r="A56" s="185" t="s">
        <v>529</v>
      </c>
      <c r="B56" s="968">
        <v>203519.02</v>
      </c>
      <c r="C56" s="968">
        <v>212561.13</v>
      </c>
      <c r="D56" s="968">
        <v>206120.98</v>
      </c>
      <c r="E56" s="968">
        <v>206426.54</v>
      </c>
      <c r="F56" s="968">
        <v>206523.53</v>
      </c>
      <c r="G56" s="968">
        <v>207427.24</v>
      </c>
      <c r="H56" s="968">
        <v>207078.53</v>
      </c>
      <c r="I56" s="968">
        <v>206870.45</v>
      </c>
      <c r="J56" s="968">
        <v>204286.93</v>
      </c>
      <c r="K56" s="968">
        <v>205365.03</v>
      </c>
      <c r="L56" s="968">
        <v>196562.67</v>
      </c>
      <c r="M56" s="968">
        <v>188131.96</v>
      </c>
      <c r="N56" s="968">
        <v>2450874.0099999998</v>
      </c>
      <c r="O56" s="77"/>
      <c r="P56" s="77"/>
      <c r="Q56" s="77"/>
      <c r="R56" s="77"/>
      <c r="S56" s="77"/>
      <c r="T56" s="77"/>
      <c r="U56" s="77"/>
      <c r="V56" s="77"/>
      <c r="W56" s="77"/>
    </row>
    <row r="57" spans="1:23">
      <c r="A57" s="185" t="s">
        <v>530</v>
      </c>
      <c r="B57" s="968">
        <v>0</v>
      </c>
      <c r="C57" s="968">
        <v>0</v>
      </c>
      <c r="D57" s="968">
        <v>0</v>
      </c>
      <c r="E57" s="968">
        <v>0</v>
      </c>
      <c r="F57" s="968">
        <v>0</v>
      </c>
      <c r="G57" s="968">
        <v>0</v>
      </c>
      <c r="H57" s="968">
        <v>0</v>
      </c>
      <c r="I57" s="968">
        <v>0</v>
      </c>
      <c r="J57" s="968">
        <v>0</v>
      </c>
      <c r="K57" s="968">
        <v>0</v>
      </c>
      <c r="L57" s="968">
        <v>0</v>
      </c>
      <c r="M57" s="968">
        <v>0</v>
      </c>
      <c r="N57" s="968">
        <v>0</v>
      </c>
      <c r="O57" s="173"/>
      <c r="P57" s="77"/>
      <c r="Q57" s="77"/>
      <c r="R57" s="77"/>
      <c r="S57" s="77"/>
      <c r="T57" s="77"/>
      <c r="U57" s="77"/>
      <c r="V57" s="77"/>
      <c r="W57" s="77"/>
    </row>
    <row r="58" spans="1:23">
      <c r="A58" s="185" t="s">
        <v>513</v>
      </c>
      <c r="B58" s="968">
        <v>0</v>
      </c>
      <c r="C58" s="968">
        <v>0</v>
      </c>
      <c r="D58" s="968">
        <v>0</v>
      </c>
      <c r="E58" s="968">
        <v>0</v>
      </c>
      <c r="F58" s="968">
        <v>0</v>
      </c>
      <c r="G58" s="968">
        <v>0</v>
      </c>
      <c r="H58" s="968">
        <v>0</v>
      </c>
      <c r="I58" s="968">
        <v>0</v>
      </c>
      <c r="J58" s="968">
        <v>0</v>
      </c>
      <c r="K58" s="968">
        <v>0</v>
      </c>
      <c r="L58" s="968">
        <v>0</v>
      </c>
      <c r="M58" s="968">
        <v>0</v>
      </c>
      <c r="N58" s="968">
        <v>0</v>
      </c>
      <c r="O58" s="173"/>
      <c r="P58" s="77"/>
      <c r="Q58" s="77"/>
      <c r="R58" s="77"/>
      <c r="S58" s="77"/>
      <c r="T58" s="77"/>
      <c r="U58" s="77"/>
      <c r="V58" s="77"/>
      <c r="W58" s="77"/>
    </row>
    <row r="59" spans="1:23">
      <c r="A59" s="184" t="s">
        <v>4</v>
      </c>
      <c r="B59" s="966">
        <v>611915.24</v>
      </c>
      <c r="C59" s="966">
        <v>881097.34</v>
      </c>
      <c r="D59" s="966">
        <v>688249.65</v>
      </c>
      <c r="E59" s="966">
        <v>659790.5</v>
      </c>
      <c r="F59" s="966">
        <v>695343.15</v>
      </c>
      <c r="G59" s="966">
        <v>738875.45</v>
      </c>
      <c r="H59" s="966">
        <v>638140.5</v>
      </c>
      <c r="I59" s="966">
        <v>645490.5</v>
      </c>
      <c r="J59" s="966">
        <v>797724.15</v>
      </c>
      <c r="K59" s="966">
        <v>639490.5</v>
      </c>
      <c r="L59" s="966">
        <v>632190.5</v>
      </c>
      <c r="M59" s="966">
        <v>575207.75</v>
      </c>
      <c r="N59" s="966">
        <v>8203515.2300000004</v>
      </c>
      <c r="O59" s="173"/>
      <c r="P59" s="77"/>
      <c r="Q59" s="77"/>
      <c r="R59" s="77"/>
      <c r="S59" s="77"/>
      <c r="T59" s="77"/>
      <c r="U59" s="77"/>
      <c r="V59" s="77"/>
      <c r="W59" s="77"/>
    </row>
    <row r="60" spans="1:23">
      <c r="A60" s="185" t="s">
        <v>531</v>
      </c>
      <c r="B60" s="968">
        <v>0</v>
      </c>
      <c r="C60" s="968">
        <v>0</v>
      </c>
      <c r="D60" s="968">
        <v>27759.15</v>
      </c>
      <c r="E60" s="968">
        <v>0</v>
      </c>
      <c r="F60" s="968">
        <v>55752.65</v>
      </c>
      <c r="G60" s="968">
        <v>90384.95</v>
      </c>
      <c r="H60" s="968">
        <v>0</v>
      </c>
      <c r="I60" s="968">
        <v>0</v>
      </c>
      <c r="J60" s="968">
        <v>150633.65</v>
      </c>
      <c r="K60" s="968">
        <v>0</v>
      </c>
      <c r="L60" s="968">
        <v>0</v>
      </c>
      <c r="M60" s="968">
        <v>0</v>
      </c>
      <c r="N60" s="968">
        <v>324530.40000000002</v>
      </c>
      <c r="O60" s="173"/>
      <c r="P60" s="77"/>
      <c r="Q60" s="77"/>
      <c r="R60" s="77"/>
      <c r="S60" s="77"/>
      <c r="T60" s="77"/>
      <c r="U60" s="77"/>
      <c r="V60" s="77"/>
      <c r="W60" s="77"/>
    </row>
    <row r="61" spans="1:23" s="182" customFormat="1">
      <c r="A61" s="185" t="s">
        <v>532</v>
      </c>
      <c r="B61" s="968">
        <v>400</v>
      </c>
      <c r="C61" s="968">
        <v>1500</v>
      </c>
      <c r="D61" s="968">
        <v>28500</v>
      </c>
      <c r="E61" s="968">
        <v>27800</v>
      </c>
      <c r="F61" s="968">
        <v>7600</v>
      </c>
      <c r="G61" s="968">
        <v>16500</v>
      </c>
      <c r="H61" s="968">
        <v>6150</v>
      </c>
      <c r="I61" s="968">
        <v>13500</v>
      </c>
      <c r="J61" s="968">
        <v>15100</v>
      </c>
      <c r="K61" s="968">
        <v>7500</v>
      </c>
      <c r="L61" s="968">
        <v>200</v>
      </c>
      <c r="M61" s="968">
        <v>200</v>
      </c>
      <c r="N61" s="968">
        <v>124950</v>
      </c>
      <c r="O61" s="82"/>
      <c r="P61" s="82"/>
      <c r="Q61" s="82"/>
      <c r="R61" s="82"/>
      <c r="S61" s="82"/>
      <c r="T61" s="82"/>
      <c r="U61" s="82"/>
      <c r="V61" s="82"/>
      <c r="W61" s="82"/>
    </row>
    <row r="62" spans="1:23" s="182" customFormat="1">
      <c r="A62" s="185" t="s">
        <v>546</v>
      </c>
      <c r="B62" s="968">
        <v>0</v>
      </c>
      <c r="C62" s="968">
        <v>0</v>
      </c>
      <c r="D62" s="968">
        <v>0</v>
      </c>
      <c r="E62" s="968">
        <v>0</v>
      </c>
      <c r="F62" s="968">
        <v>0</v>
      </c>
      <c r="G62" s="968">
        <v>0</v>
      </c>
      <c r="H62" s="968">
        <v>0</v>
      </c>
      <c r="I62" s="968">
        <v>0</v>
      </c>
      <c r="J62" s="968">
        <v>0</v>
      </c>
      <c r="K62" s="968">
        <v>0</v>
      </c>
      <c r="L62" s="968">
        <v>0</v>
      </c>
      <c r="M62" s="968">
        <v>0</v>
      </c>
      <c r="N62" s="968">
        <v>0</v>
      </c>
      <c r="O62" s="82"/>
      <c r="P62" s="82"/>
      <c r="Q62" s="82"/>
      <c r="R62" s="82"/>
      <c r="S62" s="82"/>
      <c r="T62" s="82"/>
      <c r="U62" s="82"/>
      <c r="V62" s="82"/>
      <c r="W62" s="82"/>
    </row>
    <row r="63" spans="1:23">
      <c r="A63" s="185" t="s">
        <v>533</v>
      </c>
      <c r="B63" s="968">
        <v>611515.24</v>
      </c>
      <c r="C63" s="968">
        <v>879597.34</v>
      </c>
      <c r="D63" s="968">
        <v>631990.5</v>
      </c>
      <c r="E63" s="968">
        <v>631990.5</v>
      </c>
      <c r="F63" s="968">
        <v>631990.5</v>
      </c>
      <c r="G63" s="968">
        <v>631990.5</v>
      </c>
      <c r="H63" s="968">
        <v>631990.5</v>
      </c>
      <c r="I63" s="968">
        <v>631990.5</v>
      </c>
      <c r="J63" s="968">
        <v>631990.5</v>
      </c>
      <c r="K63" s="968">
        <v>631990.5</v>
      </c>
      <c r="L63" s="968">
        <v>631990.5</v>
      </c>
      <c r="M63" s="968">
        <v>575007.75</v>
      </c>
      <c r="N63" s="968">
        <v>7754034.8300000001</v>
      </c>
      <c r="O63" s="77"/>
      <c r="P63" s="77"/>
      <c r="Q63" s="77"/>
      <c r="R63" s="77"/>
      <c r="S63" s="77"/>
      <c r="T63" s="77"/>
      <c r="U63" s="77"/>
      <c r="V63" s="77"/>
      <c r="W63" s="77"/>
    </row>
    <row r="64" spans="1:23">
      <c r="A64" s="185" t="s">
        <v>534</v>
      </c>
      <c r="B64" s="968">
        <v>0</v>
      </c>
      <c r="C64" s="968">
        <v>0</v>
      </c>
      <c r="D64" s="968">
        <v>0</v>
      </c>
      <c r="E64" s="968">
        <v>0</v>
      </c>
      <c r="F64" s="968">
        <v>0</v>
      </c>
      <c r="G64" s="968">
        <v>0</v>
      </c>
      <c r="H64" s="968">
        <v>0</v>
      </c>
      <c r="I64" s="968">
        <v>0</v>
      </c>
      <c r="J64" s="968">
        <v>0</v>
      </c>
      <c r="K64" s="968">
        <v>0</v>
      </c>
      <c r="L64" s="968">
        <v>0</v>
      </c>
      <c r="M64" s="968">
        <v>0</v>
      </c>
      <c r="N64" s="968">
        <v>0</v>
      </c>
      <c r="O64" s="77"/>
      <c r="P64" s="77"/>
      <c r="Q64" s="77"/>
      <c r="R64" s="77"/>
      <c r="S64" s="77"/>
      <c r="T64" s="77"/>
      <c r="U64" s="77"/>
      <c r="V64" s="77"/>
      <c r="W64" s="77"/>
    </row>
    <row r="65" spans="1:23">
      <c r="A65" s="184" t="s">
        <v>280</v>
      </c>
      <c r="B65" s="966">
        <v>289566.73</v>
      </c>
      <c r="C65" s="968">
        <v>283242.74</v>
      </c>
      <c r="D65" s="968">
        <v>148223.21</v>
      </c>
      <c r="E65" s="968">
        <v>263176.09999999998</v>
      </c>
      <c r="F65" s="968">
        <v>667712.48</v>
      </c>
      <c r="G65" s="968">
        <v>498297.20999999996</v>
      </c>
      <c r="H65" s="968">
        <v>368418.07</v>
      </c>
      <c r="I65" s="968">
        <v>832186.27</v>
      </c>
      <c r="J65" s="968">
        <v>434496.33999999997</v>
      </c>
      <c r="K65" s="968">
        <v>859572.76</v>
      </c>
      <c r="L65" s="968">
        <v>427225.33999999997</v>
      </c>
      <c r="M65" s="968">
        <v>752440.19</v>
      </c>
      <c r="N65" s="968">
        <v>5824557.4399999995</v>
      </c>
      <c r="O65" s="77"/>
      <c r="P65" s="77"/>
      <c r="Q65" s="77"/>
      <c r="R65" s="77"/>
      <c r="S65" s="77"/>
      <c r="T65" s="77"/>
      <c r="U65" s="77"/>
      <c r="V65" s="77"/>
      <c r="W65" s="77"/>
    </row>
    <row r="66" spans="1:23" s="182" customFormat="1">
      <c r="A66" s="184" t="s">
        <v>281</v>
      </c>
      <c r="B66" s="966">
        <v>0</v>
      </c>
      <c r="C66" s="966">
        <v>0</v>
      </c>
      <c r="D66" s="966">
        <v>0</v>
      </c>
      <c r="E66" s="966">
        <v>0</v>
      </c>
      <c r="F66" s="966">
        <v>0</v>
      </c>
      <c r="G66" s="966">
        <v>0</v>
      </c>
      <c r="H66" s="966">
        <v>0</v>
      </c>
      <c r="I66" s="966">
        <v>0</v>
      </c>
      <c r="J66" s="966">
        <v>0</v>
      </c>
      <c r="K66" s="966">
        <v>0</v>
      </c>
      <c r="L66" s="966">
        <v>0</v>
      </c>
      <c r="M66" s="966">
        <v>0</v>
      </c>
      <c r="N66" s="966">
        <v>0</v>
      </c>
      <c r="O66" s="82"/>
      <c r="P66" s="82"/>
      <c r="Q66" s="82"/>
      <c r="R66" s="82"/>
      <c r="S66" s="82"/>
      <c r="T66" s="82"/>
      <c r="U66" s="82"/>
      <c r="V66" s="82"/>
      <c r="W66" s="82"/>
    </row>
    <row r="67" spans="1:23">
      <c r="A67" s="185" t="s">
        <v>535</v>
      </c>
      <c r="B67" s="968">
        <v>0</v>
      </c>
      <c r="C67" s="968">
        <v>0</v>
      </c>
      <c r="D67" s="968">
        <v>0</v>
      </c>
      <c r="E67" s="968">
        <v>0</v>
      </c>
      <c r="F67" s="968">
        <v>0</v>
      </c>
      <c r="G67" s="968">
        <v>0</v>
      </c>
      <c r="H67" s="968">
        <v>0</v>
      </c>
      <c r="I67" s="968">
        <v>0</v>
      </c>
      <c r="J67" s="968">
        <v>0</v>
      </c>
      <c r="K67" s="968">
        <v>0</v>
      </c>
      <c r="L67" s="968">
        <v>0</v>
      </c>
      <c r="M67" s="968">
        <v>0</v>
      </c>
      <c r="N67" s="968">
        <v>0</v>
      </c>
      <c r="O67" s="77"/>
      <c r="P67" s="77"/>
      <c r="Q67" s="77"/>
      <c r="R67" s="77"/>
      <c r="S67" s="77"/>
      <c r="T67" s="77"/>
      <c r="U67" s="77"/>
      <c r="V67" s="77"/>
      <c r="W67" s="77"/>
    </row>
    <row r="68" spans="1:23">
      <c r="A68" s="185" t="s">
        <v>513</v>
      </c>
      <c r="B68" s="968">
        <v>0</v>
      </c>
      <c r="C68" s="968">
        <v>0</v>
      </c>
      <c r="D68" s="968">
        <v>0</v>
      </c>
      <c r="E68" s="968">
        <v>0</v>
      </c>
      <c r="F68" s="968">
        <v>0</v>
      </c>
      <c r="G68" s="968">
        <v>0</v>
      </c>
      <c r="H68" s="968">
        <v>0</v>
      </c>
      <c r="I68" s="968">
        <v>0</v>
      </c>
      <c r="J68" s="968">
        <v>0</v>
      </c>
      <c r="K68" s="968">
        <v>0</v>
      </c>
      <c r="L68" s="968">
        <v>0</v>
      </c>
      <c r="M68" s="968">
        <v>0</v>
      </c>
      <c r="N68" s="968">
        <v>0</v>
      </c>
      <c r="O68" s="77"/>
      <c r="P68" s="77"/>
      <c r="Q68" s="77"/>
      <c r="R68" s="77"/>
      <c r="S68" s="77"/>
      <c r="T68" s="77"/>
      <c r="U68" s="77"/>
      <c r="V68" s="77"/>
      <c r="W68" s="77"/>
    </row>
    <row r="69" spans="1:23">
      <c r="A69" s="184" t="s">
        <v>282</v>
      </c>
      <c r="B69" s="966">
        <v>0</v>
      </c>
      <c r="C69" s="966">
        <v>0</v>
      </c>
      <c r="D69" s="966">
        <v>0</v>
      </c>
      <c r="E69" s="966">
        <v>0</v>
      </c>
      <c r="F69" s="966">
        <v>0</v>
      </c>
      <c r="G69" s="966">
        <v>0</v>
      </c>
      <c r="H69" s="966">
        <v>0</v>
      </c>
      <c r="I69" s="966">
        <v>0</v>
      </c>
      <c r="J69" s="966">
        <v>0</v>
      </c>
      <c r="K69" s="966">
        <v>0</v>
      </c>
      <c r="L69" s="966">
        <v>0</v>
      </c>
      <c r="M69" s="966">
        <v>0</v>
      </c>
      <c r="N69" s="966">
        <v>0</v>
      </c>
    </row>
    <row r="70" spans="1:23">
      <c r="A70" s="185" t="s">
        <v>536</v>
      </c>
      <c r="B70" s="968">
        <v>0</v>
      </c>
      <c r="C70" s="968">
        <v>0</v>
      </c>
      <c r="D70" s="968">
        <v>0</v>
      </c>
      <c r="E70" s="968">
        <v>0</v>
      </c>
      <c r="F70" s="968">
        <v>0</v>
      </c>
      <c r="G70" s="968">
        <v>0</v>
      </c>
      <c r="H70" s="968">
        <v>0</v>
      </c>
      <c r="I70" s="968">
        <v>0</v>
      </c>
      <c r="J70" s="968">
        <v>0</v>
      </c>
      <c r="K70" s="968">
        <v>0</v>
      </c>
      <c r="L70" s="968">
        <v>0</v>
      </c>
      <c r="M70" s="968">
        <v>0</v>
      </c>
      <c r="N70" s="968">
        <v>0</v>
      </c>
    </row>
    <row r="71" spans="1:23">
      <c r="A71" s="184" t="s">
        <v>283</v>
      </c>
      <c r="B71" s="966">
        <v>36761</v>
      </c>
      <c r="C71" s="966">
        <v>47585</v>
      </c>
      <c r="D71" s="966">
        <v>55140</v>
      </c>
      <c r="E71" s="966">
        <v>52356</v>
      </c>
      <c r="F71" s="966">
        <v>48260</v>
      </c>
      <c r="G71" s="966">
        <v>111790</v>
      </c>
      <c r="H71" s="966">
        <v>117722</v>
      </c>
      <c r="I71" s="966">
        <v>57490</v>
      </c>
      <c r="J71" s="966">
        <v>49330</v>
      </c>
      <c r="K71" s="966">
        <v>41950</v>
      </c>
      <c r="L71" s="966">
        <v>50830</v>
      </c>
      <c r="M71" s="966">
        <v>36595</v>
      </c>
      <c r="N71" s="966">
        <v>705809</v>
      </c>
    </row>
    <row r="72" spans="1:23">
      <c r="A72" s="185" t="s">
        <v>537</v>
      </c>
      <c r="B72" s="968">
        <v>0</v>
      </c>
      <c r="C72" s="968">
        <v>0</v>
      </c>
      <c r="D72" s="968">
        <v>0</v>
      </c>
      <c r="E72" s="968">
        <v>0</v>
      </c>
      <c r="F72" s="968">
        <v>0</v>
      </c>
      <c r="G72" s="968">
        <v>0</v>
      </c>
      <c r="H72" s="968">
        <v>0</v>
      </c>
      <c r="I72" s="968">
        <v>0</v>
      </c>
      <c r="J72" s="968">
        <v>0</v>
      </c>
      <c r="K72" s="968">
        <v>0</v>
      </c>
      <c r="L72" s="968">
        <v>0</v>
      </c>
      <c r="M72" s="968">
        <v>0</v>
      </c>
      <c r="N72" s="968">
        <v>0</v>
      </c>
    </row>
    <row r="73" spans="1:23">
      <c r="A73" s="185" t="s">
        <v>538</v>
      </c>
      <c r="B73" s="968">
        <v>0</v>
      </c>
      <c r="C73" s="968">
        <v>0</v>
      </c>
      <c r="D73" s="968">
        <v>0</v>
      </c>
      <c r="E73" s="968">
        <v>0</v>
      </c>
      <c r="F73" s="968">
        <v>0</v>
      </c>
      <c r="G73" s="968">
        <v>0</v>
      </c>
      <c r="H73" s="968">
        <v>0</v>
      </c>
      <c r="I73" s="968">
        <v>0</v>
      </c>
      <c r="J73" s="968">
        <v>0</v>
      </c>
      <c r="K73" s="968">
        <v>0</v>
      </c>
      <c r="L73" s="968">
        <v>0</v>
      </c>
      <c r="M73" s="968">
        <v>0</v>
      </c>
      <c r="N73" s="968">
        <v>0</v>
      </c>
    </row>
    <row r="74" spans="1:23">
      <c r="A74" s="185" t="s">
        <v>290</v>
      </c>
      <c r="B74" s="968">
        <v>36761</v>
      </c>
      <c r="C74" s="968">
        <v>47585</v>
      </c>
      <c r="D74" s="968">
        <v>55140</v>
      </c>
      <c r="E74" s="968">
        <v>52356</v>
      </c>
      <c r="F74" s="968">
        <v>48260</v>
      </c>
      <c r="G74" s="968">
        <v>111790</v>
      </c>
      <c r="H74" s="968">
        <v>117722</v>
      </c>
      <c r="I74" s="968">
        <v>57490</v>
      </c>
      <c r="J74" s="968">
        <v>49330</v>
      </c>
      <c r="K74" s="968">
        <v>41950</v>
      </c>
      <c r="L74" s="968">
        <v>50830</v>
      </c>
      <c r="M74" s="968">
        <v>36595</v>
      </c>
      <c r="N74" s="968">
        <v>705809</v>
      </c>
    </row>
    <row r="75" spans="1:23">
      <c r="A75" s="185" t="s">
        <v>539</v>
      </c>
      <c r="B75" s="968">
        <v>0</v>
      </c>
      <c r="C75" s="968">
        <v>0</v>
      </c>
      <c r="D75" s="968">
        <v>0</v>
      </c>
      <c r="E75" s="968">
        <v>0</v>
      </c>
      <c r="F75" s="968">
        <v>0</v>
      </c>
      <c r="G75" s="968">
        <v>0</v>
      </c>
      <c r="H75" s="968">
        <v>0</v>
      </c>
      <c r="I75" s="968">
        <v>0</v>
      </c>
      <c r="J75" s="968">
        <v>0</v>
      </c>
      <c r="K75" s="968">
        <v>0</v>
      </c>
      <c r="L75" s="968">
        <v>0</v>
      </c>
      <c r="M75" s="968">
        <v>0</v>
      </c>
      <c r="N75" s="968">
        <v>0</v>
      </c>
    </row>
    <row r="76" spans="1:23">
      <c r="A76" s="184" t="s">
        <v>291</v>
      </c>
      <c r="B76" s="966">
        <v>729.15</v>
      </c>
      <c r="C76" s="966">
        <v>499.73</v>
      </c>
      <c r="D76" s="966">
        <v>4757.9299999999994</v>
      </c>
      <c r="E76" s="966">
        <v>16.75</v>
      </c>
      <c r="F76" s="966">
        <v>95.2</v>
      </c>
      <c r="G76" s="966">
        <v>155.36000000000001</v>
      </c>
      <c r="H76" s="966">
        <v>388.76</v>
      </c>
      <c r="I76" s="966">
        <v>9.5399999999999991</v>
      </c>
      <c r="J76" s="966">
        <v>21.53</v>
      </c>
      <c r="K76" s="966">
        <v>41.11</v>
      </c>
      <c r="L76" s="966">
        <v>37.67</v>
      </c>
      <c r="M76" s="966">
        <v>28.66</v>
      </c>
      <c r="N76" s="966">
        <v>6781.3899999999985</v>
      </c>
    </row>
    <row r="77" spans="1:23">
      <c r="A77" s="185" t="s">
        <v>540</v>
      </c>
      <c r="B77" s="968">
        <v>0</v>
      </c>
      <c r="C77" s="968">
        <v>0</v>
      </c>
      <c r="D77" s="968">
        <v>0</v>
      </c>
      <c r="E77" s="968">
        <v>0</v>
      </c>
      <c r="F77" s="968">
        <v>0</v>
      </c>
      <c r="G77" s="968">
        <v>0</v>
      </c>
      <c r="H77" s="968">
        <v>0</v>
      </c>
      <c r="I77" s="968">
        <v>0</v>
      </c>
      <c r="J77" s="968">
        <v>0</v>
      </c>
      <c r="K77" s="968">
        <v>0</v>
      </c>
      <c r="L77" s="968">
        <v>0</v>
      </c>
      <c r="M77" s="968">
        <v>0</v>
      </c>
      <c r="N77" s="968">
        <v>0</v>
      </c>
    </row>
    <row r="78" spans="1:23">
      <c r="A78" s="185" t="s">
        <v>420</v>
      </c>
      <c r="B78" s="968">
        <v>0</v>
      </c>
      <c r="C78" s="968">
        <v>0</v>
      </c>
      <c r="D78" s="968">
        <v>0</v>
      </c>
      <c r="E78" s="968">
        <v>0</v>
      </c>
      <c r="F78" s="968">
        <v>0</v>
      </c>
      <c r="G78" s="968">
        <v>0</v>
      </c>
      <c r="H78" s="968">
        <v>0</v>
      </c>
      <c r="I78" s="968">
        <v>0</v>
      </c>
      <c r="J78" s="968">
        <v>0</v>
      </c>
      <c r="K78" s="968">
        <v>0</v>
      </c>
      <c r="L78" s="968">
        <v>0</v>
      </c>
      <c r="M78" s="968">
        <v>0</v>
      </c>
      <c r="N78" s="968">
        <v>0</v>
      </c>
    </row>
    <row r="79" spans="1:23">
      <c r="A79" s="187" t="s">
        <v>541</v>
      </c>
      <c r="B79" s="968">
        <v>729.15</v>
      </c>
      <c r="C79" s="968">
        <v>499.73</v>
      </c>
      <c r="D79" s="968">
        <v>21.61</v>
      </c>
      <c r="E79" s="968">
        <v>16.75</v>
      </c>
      <c r="F79" s="968">
        <v>15.69</v>
      </c>
      <c r="G79" s="968">
        <v>155.36000000000001</v>
      </c>
      <c r="H79" s="968">
        <v>388.76</v>
      </c>
      <c r="I79" s="968">
        <v>9.5399999999999991</v>
      </c>
      <c r="J79" s="968">
        <v>21.53</v>
      </c>
      <c r="K79" s="968">
        <v>41.11</v>
      </c>
      <c r="L79" s="968">
        <v>37.67</v>
      </c>
      <c r="M79" s="968">
        <v>28.66</v>
      </c>
      <c r="N79" s="968">
        <v>1965.56</v>
      </c>
    </row>
    <row r="80" spans="1:23">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0</v>
      </c>
      <c r="C81" s="968">
        <v>0</v>
      </c>
      <c r="D81" s="968">
        <v>4736.32</v>
      </c>
      <c r="E81" s="968">
        <v>0</v>
      </c>
      <c r="F81" s="968">
        <v>79.510000000000005</v>
      </c>
      <c r="G81" s="968">
        <v>0</v>
      </c>
      <c r="H81" s="968">
        <v>0</v>
      </c>
      <c r="I81" s="968">
        <v>0</v>
      </c>
      <c r="J81" s="968">
        <v>0</v>
      </c>
      <c r="K81" s="968">
        <v>0</v>
      </c>
      <c r="L81" s="968">
        <v>0</v>
      </c>
      <c r="M81" s="968">
        <v>0</v>
      </c>
      <c r="N81" s="968">
        <v>4815.83</v>
      </c>
    </row>
    <row r="82" spans="1:14">
      <c r="A82" s="188" t="s">
        <v>118</v>
      </c>
      <c r="B82" s="1003">
        <v>15120885.07</v>
      </c>
      <c r="C82" s="1003">
        <v>16547751.500000004</v>
      </c>
      <c r="D82" s="1003">
        <v>18321292.359999999</v>
      </c>
      <c r="E82" s="1003">
        <v>28863358.23</v>
      </c>
      <c r="F82" s="1003">
        <v>21972451.459999997</v>
      </c>
      <c r="G82" s="1003">
        <v>20886373.780000001</v>
      </c>
      <c r="H82" s="1003">
        <v>19381937.41</v>
      </c>
      <c r="I82" s="1003">
        <v>20593976.020000003</v>
      </c>
      <c r="J82" s="1003">
        <v>36091840.839999996</v>
      </c>
      <c r="K82" s="1003">
        <v>18754431.919999998</v>
      </c>
      <c r="L82" s="1003">
        <v>70766744.159999996</v>
      </c>
      <c r="M82" s="1003">
        <v>15462684.539999999</v>
      </c>
      <c r="N82" s="1003">
        <v>302763727.29000002</v>
      </c>
    </row>
    <row r="83" spans="1:14">
      <c r="A83" s="189" t="s">
        <v>430</v>
      </c>
    </row>
    <row r="84" spans="1:14">
      <c r="A84" s="111" t="s">
        <v>1671</v>
      </c>
    </row>
    <row r="85" spans="1:14">
      <c r="A85" s="88" t="s">
        <v>544</v>
      </c>
    </row>
  </sheetData>
  <customSheetViews>
    <customSheetView guid="{51F1D52B-5D55-4FCC-809B-9B4CC86C88B9}" showGridLines="0" topLeftCell="C1">
      <selection activeCell="N2" sqref="N2"/>
      <pageMargins left="0.72" right="0.51" top="0.68" bottom="0.43" header="0.17" footer="0"/>
      <pageSetup scale="75" orientation="landscape" r:id="rId1"/>
      <headerFooter alignWithMargins="0"/>
    </customSheetView>
    <customSheetView guid="{67BA8672-8137-4028-84CD-AA630649A2B3}" showRuler="0" topLeftCell="B10">
      <selection activeCell="N39" sqref="N39"/>
      <pageMargins left="0.72" right="0.51" top="0.68" bottom="0.43" header="0.17" footer="0"/>
      <pageSetup scale="75" orientation="landscape" r:id="rId2"/>
      <headerFooter alignWithMargins="0"/>
    </customSheetView>
    <customSheetView guid="{B297ACE3-C144-4411-A206-EE5C8D41CE1C}" topLeftCell="D7">
      <selection activeCell="H39" sqref="H39"/>
      <pageMargins left="0.72" right="0.51" top="0.68" bottom="0.43" header="0.17" footer="0"/>
      <pageSetup scale="75" orientation="landscape" r:id="rId3"/>
      <headerFooter alignWithMargins="0"/>
    </customSheetView>
    <customSheetView guid="{45E423DD-7FD2-487F-8372-5798D7D06C15}" showPageBreaks="1" showGridLines="0" printArea="1"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L85"/>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69.85546875" style="77" customWidth="1"/>
    <col min="2" max="7" width="11" style="77" customWidth="1"/>
    <col min="8" max="16384" width="9.140625" style="77"/>
  </cols>
  <sheetData>
    <row r="1" spans="1:12">
      <c r="A1" s="91" t="s">
        <v>112</v>
      </c>
      <c r="B1" s="93"/>
      <c r="C1" s="93"/>
      <c r="D1" s="93"/>
      <c r="E1" s="93"/>
      <c r="F1" s="95"/>
      <c r="G1" s="95"/>
      <c r="H1" s="94"/>
      <c r="I1" s="94"/>
      <c r="J1" s="94"/>
      <c r="K1" s="94"/>
      <c r="L1" s="94">
        <v>44</v>
      </c>
    </row>
    <row r="2" spans="1:12">
      <c r="A2" s="181"/>
      <c r="B2" s="181"/>
      <c r="C2" s="181"/>
      <c r="D2" s="181"/>
      <c r="E2" s="181"/>
      <c r="F2" s="181"/>
      <c r="G2" s="181"/>
    </row>
    <row r="3" spans="1:12">
      <c r="A3" s="181"/>
      <c r="B3" s="181"/>
      <c r="C3" s="181"/>
      <c r="D3" s="181"/>
      <c r="E3" s="181"/>
      <c r="F3" s="181"/>
      <c r="G3" s="181"/>
    </row>
    <row r="4" spans="1:12">
      <c r="A4" s="182" t="s">
        <v>310</v>
      </c>
    </row>
    <row r="5" spans="1:12">
      <c r="A5" s="182" t="s">
        <v>1687</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184" t="s">
        <v>178</v>
      </c>
      <c r="B8" s="966">
        <v>68734403.169999987</v>
      </c>
      <c r="C8" s="966">
        <v>69737962.699999988</v>
      </c>
      <c r="D8" s="966">
        <v>91080037.100000009</v>
      </c>
      <c r="E8" s="966">
        <v>103041512.55000001</v>
      </c>
      <c r="F8" s="966">
        <v>104307073.35000001</v>
      </c>
      <c r="G8" s="966">
        <v>74762956.200000003</v>
      </c>
      <c r="H8" s="966">
        <v>129392479.24000002</v>
      </c>
      <c r="I8" s="966">
        <v>75991716.449999988</v>
      </c>
      <c r="J8" s="966">
        <v>87652899.200000003</v>
      </c>
      <c r="K8" s="966">
        <v>82421521.590000004</v>
      </c>
      <c r="L8" s="966">
        <v>93003875.920000002</v>
      </c>
    </row>
    <row r="9" spans="1:12">
      <c r="A9" s="184" t="s">
        <v>286</v>
      </c>
      <c r="B9" s="966">
        <v>25964947.269999992</v>
      </c>
      <c r="C9" s="966">
        <v>26236462.109999996</v>
      </c>
      <c r="D9" s="966">
        <v>32571100.250000004</v>
      </c>
      <c r="E9" s="966">
        <v>41003996.869999997</v>
      </c>
      <c r="F9" s="966">
        <v>40968089.400000006</v>
      </c>
      <c r="G9" s="966">
        <v>28376379.400000006</v>
      </c>
      <c r="H9" s="966">
        <v>46564047.310000002</v>
      </c>
      <c r="I9" s="966">
        <v>21350388.18</v>
      </c>
      <c r="J9" s="966">
        <v>16217315.049999999</v>
      </c>
      <c r="K9" s="966">
        <v>12932510.370000001</v>
      </c>
      <c r="L9" s="966">
        <v>14495621.440000003</v>
      </c>
    </row>
    <row r="10" spans="1:12">
      <c r="A10" s="185" t="s">
        <v>490</v>
      </c>
      <c r="B10" s="968">
        <v>17566905.009999998</v>
      </c>
      <c r="C10" s="968">
        <v>18277101.579999998</v>
      </c>
      <c r="D10" s="968">
        <v>22574023.109999999</v>
      </c>
      <c r="E10" s="968">
        <v>31771141.139999997</v>
      </c>
      <c r="F10" s="968">
        <v>32538008.500000007</v>
      </c>
      <c r="G10" s="968">
        <v>20457509.080000006</v>
      </c>
      <c r="H10" s="968">
        <v>37112762.270000003</v>
      </c>
      <c r="I10" s="968">
        <v>17398121.370000001</v>
      </c>
      <c r="J10" s="968">
        <v>13757857.34</v>
      </c>
      <c r="K10" s="968">
        <v>11051293.880000001</v>
      </c>
      <c r="L10" s="968">
        <v>12351301.120000001</v>
      </c>
    </row>
    <row r="11" spans="1:12">
      <c r="A11" s="185" t="s">
        <v>491</v>
      </c>
      <c r="B11" s="968">
        <v>5325756.58</v>
      </c>
      <c r="C11" s="968">
        <v>5200493.91</v>
      </c>
      <c r="D11" s="968">
        <v>6218441.04</v>
      </c>
      <c r="E11" s="968">
        <v>4864913.24</v>
      </c>
      <c r="F11" s="968">
        <v>5132338.57</v>
      </c>
      <c r="G11" s="968">
        <v>6097215.5599999996</v>
      </c>
      <c r="H11" s="968">
        <v>6570043.4999999991</v>
      </c>
      <c r="I11" s="968">
        <v>1514845.27</v>
      </c>
      <c r="J11" s="968">
        <v>1168205.18</v>
      </c>
      <c r="K11" s="968">
        <v>1079117.6700000002</v>
      </c>
      <c r="L11" s="968">
        <v>1252540.05</v>
      </c>
    </row>
    <row r="12" spans="1:12">
      <c r="A12" s="185" t="s">
        <v>492</v>
      </c>
      <c r="B12" s="968">
        <v>1297046.42</v>
      </c>
      <c r="C12" s="968">
        <v>1238096.3999999999</v>
      </c>
      <c r="D12" s="968">
        <v>1523283.3499999996</v>
      </c>
      <c r="E12" s="968">
        <v>2591735.9499999997</v>
      </c>
      <c r="F12" s="968">
        <v>1733859.93</v>
      </c>
      <c r="G12" s="968">
        <v>1336525.56</v>
      </c>
      <c r="H12" s="968">
        <v>2129843.17</v>
      </c>
      <c r="I12" s="968">
        <v>975729.59</v>
      </c>
      <c r="J12" s="968">
        <v>1157206.69</v>
      </c>
      <c r="K12" s="968">
        <v>727827.33</v>
      </c>
      <c r="L12" s="968">
        <v>829143.63000000012</v>
      </c>
    </row>
    <row r="13" spans="1:12">
      <c r="A13" s="185" t="s">
        <v>493</v>
      </c>
      <c r="B13" s="968">
        <v>66684.81</v>
      </c>
      <c r="C13" s="968">
        <v>76264.13</v>
      </c>
      <c r="D13" s="968">
        <v>22768.300000000003</v>
      </c>
      <c r="E13" s="968">
        <v>120461</v>
      </c>
      <c r="F13" s="968">
        <v>346355.53</v>
      </c>
      <c r="G13" s="968">
        <v>84627.76</v>
      </c>
      <c r="H13" s="968">
        <v>377974.11</v>
      </c>
      <c r="I13" s="968">
        <v>61.9</v>
      </c>
      <c r="J13" s="968">
        <v>0</v>
      </c>
      <c r="K13" s="968">
        <v>480.33</v>
      </c>
      <c r="L13" s="968">
        <v>0</v>
      </c>
    </row>
    <row r="14" spans="1:12">
      <c r="A14" s="185" t="s">
        <v>494</v>
      </c>
      <c r="B14" s="968">
        <v>446966.49</v>
      </c>
      <c r="C14" s="968">
        <v>967824.84</v>
      </c>
      <c r="D14" s="968">
        <v>1518746.85</v>
      </c>
      <c r="E14" s="968">
        <v>1655745.5399999998</v>
      </c>
      <c r="F14" s="968">
        <v>1155667.4700000002</v>
      </c>
      <c r="G14" s="968">
        <v>263895.19</v>
      </c>
      <c r="H14" s="968">
        <v>336633.9</v>
      </c>
      <c r="I14" s="968">
        <v>159890.54</v>
      </c>
      <c r="J14" s="968">
        <v>134045.84000000003</v>
      </c>
      <c r="K14" s="968">
        <v>54681.9</v>
      </c>
      <c r="L14" s="968">
        <v>61036.640000000007</v>
      </c>
    </row>
    <row r="15" spans="1:12">
      <c r="A15" s="185" t="s">
        <v>495</v>
      </c>
      <c r="B15" s="968">
        <v>66684.81</v>
      </c>
      <c r="C15" s="968">
        <v>76264.13</v>
      </c>
      <c r="D15" s="968">
        <v>590653.62</v>
      </c>
      <c r="E15" s="968">
        <v>0</v>
      </c>
      <c r="F15" s="968">
        <v>3031.28</v>
      </c>
      <c r="G15" s="968">
        <v>249.76</v>
      </c>
      <c r="H15" s="968">
        <v>57.11</v>
      </c>
      <c r="I15" s="968">
        <v>61.9</v>
      </c>
      <c r="J15" s="968">
        <v>0</v>
      </c>
      <c r="K15" s="968">
        <v>480.33</v>
      </c>
      <c r="L15" s="968">
        <v>0</v>
      </c>
    </row>
    <row r="16" spans="1:12">
      <c r="A16" s="185" t="s">
        <v>496</v>
      </c>
      <c r="B16" s="968">
        <v>1194903.1500000001</v>
      </c>
      <c r="C16" s="968">
        <v>400417.12</v>
      </c>
      <c r="D16" s="968">
        <v>123183.97999999998</v>
      </c>
      <c r="E16" s="968">
        <v>0</v>
      </c>
      <c r="F16" s="968">
        <v>58828.119999999995</v>
      </c>
      <c r="G16" s="968">
        <v>136356.49</v>
      </c>
      <c r="H16" s="968">
        <v>36733.25</v>
      </c>
      <c r="I16" s="968">
        <v>1301677.6099999999</v>
      </c>
      <c r="J16" s="968">
        <v>0</v>
      </c>
      <c r="K16" s="968">
        <v>18628.93</v>
      </c>
      <c r="L16" s="968">
        <v>1600</v>
      </c>
    </row>
    <row r="17" spans="1:12">
      <c r="A17" s="184" t="s">
        <v>277</v>
      </c>
      <c r="B17" s="966">
        <v>27124662.189999998</v>
      </c>
      <c r="C17" s="966">
        <v>28110358.839999996</v>
      </c>
      <c r="D17" s="966">
        <v>39868635.25</v>
      </c>
      <c r="E17" s="966">
        <v>39272135.88000001</v>
      </c>
      <c r="F17" s="966">
        <v>38006123.310000002</v>
      </c>
      <c r="G17" s="966">
        <v>30813868.250000004</v>
      </c>
      <c r="H17" s="966">
        <v>58987741.460000008</v>
      </c>
      <c r="I17" s="966">
        <v>37996164.090000004</v>
      </c>
      <c r="J17" s="966">
        <v>49998622.240000002</v>
      </c>
      <c r="K17" s="966">
        <v>49678101.610000007</v>
      </c>
      <c r="L17" s="966">
        <v>52996786.210000001</v>
      </c>
    </row>
    <row r="18" spans="1:12">
      <c r="A18" s="185" t="s">
        <v>497</v>
      </c>
      <c r="B18" s="968">
        <v>26820354.98</v>
      </c>
      <c r="C18" s="968">
        <v>26808160.68</v>
      </c>
      <c r="D18" s="968">
        <v>38257205.830000006</v>
      </c>
      <c r="E18" s="968">
        <v>36503866.500000007</v>
      </c>
      <c r="F18" s="968">
        <v>37240934.309999995</v>
      </c>
      <c r="G18" s="968">
        <v>30641422.670000002</v>
      </c>
      <c r="H18" s="968">
        <v>57074366.470000006</v>
      </c>
      <c r="I18" s="968">
        <v>36661735.769999996</v>
      </c>
      <c r="J18" s="968">
        <v>48905047.130000003</v>
      </c>
      <c r="K18" s="968">
        <v>48741449.730000004</v>
      </c>
      <c r="L18" s="968">
        <v>52170508.039999999</v>
      </c>
    </row>
    <row r="19" spans="1:12">
      <c r="A19" s="185" t="s">
        <v>498</v>
      </c>
      <c r="B19" s="968">
        <v>0</v>
      </c>
      <c r="C19" s="968">
        <v>0</v>
      </c>
      <c r="D19" s="968">
        <v>0</v>
      </c>
      <c r="E19" s="968">
        <v>0</v>
      </c>
      <c r="F19" s="968">
        <v>0</v>
      </c>
      <c r="G19" s="968">
        <v>0</v>
      </c>
      <c r="H19" s="968">
        <v>0</v>
      </c>
      <c r="I19" s="968">
        <v>0</v>
      </c>
      <c r="J19" s="968">
        <v>0</v>
      </c>
      <c r="K19" s="968">
        <v>0</v>
      </c>
      <c r="L19" s="968">
        <v>0</v>
      </c>
    </row>
    <row r="20" spans="1:12">
      <c r="A20" s="185" t="s">
        <v>499</v>
      </c>
      <c r="B20" s="968">
        <v>0</v>
      </c>
      <c r="C20" s="968">
        <v>0</v>
      </c>
      <c r="D20" s="968">
        <v>0</v>
      </c>
      <c r="E20" s="968">
        <v>0</v>
      </c>
      <c r="F20" s="968">
        <v>0</v>
      </c>
      <c r="G20" s="968">
        <v>0</v>
      </c>
      <c r="H20" s="968">
        <v>0</v>
      </c>
      <c r="I20" s="968">
        <v>0</v>
      </c>
      <c r="J20" s="968">
        <v>0</v>
      </c>
      <c r="K20" s="968">
        <v>0</v>
      </c>
      <c r="L20" s="968">
        <v>0</v>
      </c>
    </row>
    <row r="21" spans="1:12">
      <c r="A21" s="185" t="s">
        <v>500</v>
      </c>
      <c r="B21" s="968">
        <v>70176.789999999994</v>
      </c>
      <c r="C21" s="968">
        <v>1047757.24</v>
      </c>
      <c r="D21" s="968">
        <v>1470124.05</v>
      </c>
      <c r="E21" s="968">
        <v>2760968.3199999994</v>
      </c>
      <c r="F21" s="968">
        <v>753243.92</v>
      </c>
      <c r="G21" s="968">
        <v>0</v>
      </c>
      <c r="H21" s="968">
        <v>1730151.8499999999</v>
      </c>
      <c r="I21" s="968">
        <v>1287619.7699999998</v>
      </c>
      <c r="J21" s="968">
        <v>1091880.7999999998</v>
      </c>
      <c r="K21" s="968">
        <v>920327.2</v>
      </c>
      <c r="L21" s="968">
        <v>826278.16999999993</v>
      </c>
    </row>
    <row r="22" spans="1:12">
      <c r="A22" s="185" t="s">
        <v>501</v>
      </c>
      <c r="B22" s="968">
        <v>0</v>
      </c>
      <c r="C22" s="968">
        <v>0</v>
      </c>
      <c r="D22" s="968">
        <v>0</v>
      </c>
      <c r="E22" s="968">
        <v>0</v>
      </c>
      <c r="F22" s="968">
        <v>0</v>
      </c>
      <c r="G22" s="968">
        <v>0</v>
      </c>
      <c r="H22" s="968">
        <v>0</v>
      </c>
      <c r="I22" s="968">
        <v>0</v>
      </c>
      <c r="J22" s="968">
        <v>0</v>
      </c>
      <c r="K22" s="968">
        <v>0</v>
      </c>
      <c r="L22" s="968">
        <v>0</v>
      </c>
    </row>
    <row r="23" spans="1:12">
      <c r="A23" s="185" t="s">
        <v>502</v>
      </c>
      <c r="B23" s="968">
        <v>0</v>
      </c>
      <c r="C23" s="968">
        <v>0</v>
      </c>
      <c r="D23" s="968">
        <v>0</v>
      </c>
      <c r="E23" s="968">
        <v>0</v>
      </c>
      <c r="F23" s="968">
        <v>0</v>
      </c>
      <c r="G23" s="968">
        <v>0</v>
      </c>
      <c r="H23" s="968">
        <v>0</v>
      </c>
      <c r="I23" s="968">
        <v>0</v>
      </c>
      <c r="J23" s="968">
        <v>0</v>
      </c>
      <c r="K23" s="968">
        <v>0</v>
      </c>
      <c r="L23" s="968">
        <v>0</v>
      </c>
    </row>
    <row r="24" spans="1:12">
      <c r="A24" s="185" t="s">
        <v>503</v>
      </c>
      <c r="B24" s="968">
        <v>100760.79999999999</v>
      </c>
      <c r="C24" s="968">
        <v>98887.16</v>
      </c>
      <c r="D24" s="968">
        <v>22768.300000000003</v>
      </c>
      <c r="E24" s="968">
        <v>7301.0599999999995</v>
      </c>
      <c r="F24" s="968">
        <v>5972.54</v>
      </c>
      <c r="G24" s="968">
        <v>55334.26</v>
      </c>
      <c r="H24" s="968">
        <v>3214.81</v>
      </c>
      <c r="I24" s="968">
        <v>1023.8</v>
      </c>
      <c r="J24" s="968">
        <v>0</v>
      </c>
      <c r="K24" s="968">
        <v>15364.02</v>
      </c>
      <c r="L24" s="968">
        <v>0</v>
      </c>
    </row>
    <row r="25" spans="1:12">
      <c r="A25" s="185" t="s">
        <v>504</v>
      </c>
      <c r="B25" s="968">
        <v>66684.81</v>
      </c>
      <c r="C25" s="968">
        <v>79289.630000000019</v>
      </c>
      <c r="D25" s="968">
        <v>95768.769999999975</v>
      </c>
      <c r="E25" s="968">
        <v>0</v>
      </c>
      <c r="F25" s="968">
        <v>2986.27</v>
      </c>
      <c r="G25" s="968">
        <v>116861.56</v>
      </c>
      <c r="H25" s="968">
        <v>57.11</v>
      </c>
      <c r="I25" s="968">
        <v>61.9</v>
      </c>
      <c r="J25" s="968">
        <v>0</v>
      </c>
      <c r="K25" s="968">
        <v>480.33</v>
      </c>
      <c r="L25" s="968">
        <v>0</v>
      </c>
    </row>
    <row r="26" spans="1:12">
      <c r="A26" s="185" t="s">
        <v>505</v>
      </c>
      <c r="B26" s="968">
        <v>66684.809999999983</v>
      </c>
      <c r="C26" s="968">
        <v>76264.13</v>
      </c>
      <c r="D26" s="968">
        <v>22768.300000000003</v>
      </c>
      <c r="E26" s="968">
        <v>0</v>
      </c>
      <c r="F26" s="968">
        <v>2986.27</v>
      </c>
      <c r="G26" s="968">
        <v>249.76</v>
      </c>
      <c r="H26" s="968">
        <v>179951.21999999997</v>
      </c>
      <c r="I26" s="968">
        <v>45722.85</v>
      </c>
      <c r="J26" s="968">
        <v>1694.31</v>
      </c>
      <c r="K26" s="968">
        <v>480.33</v>
      </c>
      <c r="L26" s="968">
        <v>0</v>
      </c>
    </row>
    <row r="27" spans="1:12">
      <c r="A27" s="184" t="s">
        <v>276</v>
      </c>
      <c r="B27" s="966">
        <v>13469655.899999999</v>
      </c>
      <c r="C27" s="966">
        <v>11773774.4</v>
      </c>
      <c r="D27" s="966">
        <v>10474689.84</v>
      </c>
      <c r="E27" s="966">
        <v>13600103.680000002</v>
      </c>
      <c r="F27" s="966">
        <v>17558162.510000002</v>
      </c>
      <c r="G27" s="966">
        <v>12860527.830000002</v>
      </c>
      <c r="H27" s="966">
        <v>20092983.460000001</v>
      </c>
      <c r="I27" s="966">
        <v>11179077.550000001</v>
      </c>
      <c r="J27" s="966">
        <v>15866456.229999999</v>
      </c>
      <c r="K27" s="966">
        <v>14718347.91</v>
      </c>
      <c r="L27" s="966">
        <v>16260078.880000001</v>
      </c>
    </row>
    <row r="28" spans="1:12">
      <c r="A28" s="185" t="s">
        <v>506</v>
      </c>
      <c r="B28" s="968">
        <v>644753.15999999992</v>
      </c>
      <c r="C28" s="968">
        <v>653574.52</v>
      </c>
      <c r="D28" s="968">
        <v>222768.30000000002</v>
      </c>
      <c r="E28" s="968">
        <v>334704.84999999998</v>
      </c>
      <c r="F28" s="968">
        <v>687125.67</v>
      </c>
      <c r="G28" s="968">
        <v>422645.14</v>
      </c>
      <c r="H28" s="968">
        <v>1688675.6700000004</v>
      </c>
      <c r="I28" s="968">
        <v>61.9</v>
      </c>
      <c r="J28" s="968">
        <v>1228620.22</v>
      </c>
      <c r="K28" s="968">
        <v>480.33</v>
      </c>
      <c r="L28" s="968">
        <v>20000</v>
      </c>
    </row>
    <row r="29" spans="1:12">
      <c r="A29" s="185" t="s">
        <v>507</v>
      </c>
      <c r="B29" s="968">
        <v>660945.12000000011</v>
      </c>
      <c r="C29" s="968">
        <v>407042.11</v>
      </c>
      <c r="D29" s="968">
        <v>172827.84</v>
      </c>
      <c r="E29" s="968">
        <v>200752.36</v>
      </c>
      <c r="F29" s="968">
        <v>542521.86</v>
      </c>
      <c r="G29" s="968">
        <v>1401553.13</v>
      </c>
      <c r="H29" s="968">
        <v>1971210.5299999998</v>
      </c>
      <c r="I29" s="968">
        <v>1349895.29</v>
      </c>
      <c r="J29" s="968">
        <v>3382213.67</v>
      </c>
      <c r="K29" s="968">
        <v>2683352.0500000003</v>
      </c>
      <c r="L29" s="968">
        <v>4642766.51</v>
      </c>
    </row>
    <row r="30" spans="1:12">
      <c r="A30" s="185" t="s">
        <v>508</v>
      </c>
      <c r="B30" s="968">
        <v>2492101.52</v>
      </c>
      <c r="C30" s="968">
        <v>1881412.66</v>
      </c>
      <c r="D30" s="968">
        <v>790503.03</v>
      </c>
      <c r="E30" s="968">
        <v>1336891.7999999998</v>
      </c>
      <c r="F30" s="968">
        <v>1951720.36</v>
      </c>
      <c r="G30" s="968">
        <v>826600.52</v>
      </c>
      <c r="H30" s="968">
        <v>582836.60999999987</v>
      </c>
      <c r="I30" s="968">
        <v>351404.6</v>
      </c>
      <c r="J30" s="968">
        <v>232240.96</v>
      </c>
      <c r="K30" s="968">
        <v>33832.770000000004</v>
      </c>
      <c r="L30" s="968">
        <v>168305.54</v>
      </c>
    </row>
    <row r="31" spans="1:12">
      <c r="A31" s="185" t="s">
        <v>509</v>
      </c>
      <c r="B31" s="968">
        <v>2422260.7599999998</v>
      </c>
      <c r="C31" s="968">
        <v>2371546.04</v>
      </c>
      <c r="D31" s="968">
        <v>2684429.3400000003</v>
      </c>
      <c r="E31" s="968">
        <v>2978584.74</v>
      </c>
      <c r="F31" s="968">
        <v>3466749.4899999998</v>
      </c>
      <c r="G31" s="968">
        <v>2205744.88</v>
      </c>
      <c r="H31" s="968">
        <v>3431445.3000000007</v>
      </c>
      <c r="I31" s="968">
        <v>1687597.48</v>
      </c>
      <c r="J31" s="968">
        <v>1294675.73</v>
      </c>
      <c r="K31" s="968">
        <v>1315956.18</v>
      </c>
      <c r="L31" s="968">
        <v>1331564</v>
      </c>
    </row>
    <row r="32" spans="1:12">
      <c r="A32" s="185" t="s">
        <v>510</v>
      </c>
      <c r="B32" s="968">
        <v>0</v>
      </c>
      <c r="C32" s="968">
        <v>0</v>
      </c>
      <c r="D32" s="968">
        <v>0</v>
      </c>
      <c r="E32" s="968">
        <v>0</v>
      </c>
      <c r="F32" s="968">
        <v>0</v>
      </c>
      <c r="G32" s="968">
        <v>0</v>
      </c>
      <c r="H32" s="968">
        <v>0</v>
      </c>
      <c r="I32" s="968">
        <v>0</v>
      </c>
      <c r="J32" s="968">
        <v>0</v>
      </c>
      <c r="K32" s="968">
        <v>0</v>
      </c>
      <c r="L32" s="968">
        <v>0</v>
      </c>
    </row>
    <row r="33" spans="1:12">
      <c r="A33" s="185" t="s">
        <v>511</v>
      </c>
      <c r="B33" s="968">
        <v>4383464.8900000006</v>
      </c>
      <c r="C33" s="968">
        <v>4063948.45</v>
      </c>
      <c r="D33" s="968">
        <v>4453460.8099999996</v>
      </c>
      <c r="E33" s="968">
        <v>6412021.5200000014</v>
      </c>
      <c r="F33" s="968">
        <v>7335853.1000000006</v>
      </c>
      <c r="G33" s="968">
        <v>5259914.4300000006</v>
      </c>
      <c r="H33" s="968">
        <v>6429044.7400000002</v>
      </c>
      <c r="I33" s="968">
        <v>4983010.5299999993</v>
      </c>
      <c r="J33" s="968">
        <v>5405418.040000001</v>
      </c>
      <c r="K33" s="968">
        <v>7428220.7999999989</v>
      </c>
      <c r="L33" s="968">
        <v>4842802.3</v>
      </c>
    </row>
    <row r="34" spans="1:12">
      <c r="A34" s="185" t="s">
        <v>512</v>
      </c>
      <c r="B34" s="968">
        <v>2397854.7799999998</v>
      </c>
      <c r="C34" s="968">
        <v>1963750.4400000002</v>
      </c>
      <c r="D34" s="968">
        <v>1843485.8599999999</v>
      </c>
      <c r="E34" s="968">
        <v>1341672.3600000001</v>
      </c>
      <c r="F34" s="968">
        <v>1475912.6500000001</v>
      </c>
      <c r="G34" s="968">
        <v>515851.44999999995</v>
      </c>
      <c r="H34" s="968">
        <v>687297.1399999999</v>
      </c>
      <c r="I34" s="968">
        <v>2159050.9500000002</v>
      </c>
      <c r="J34" s="968">
        <v>0</v>
      </c>
      <c r="K34" s="968">
        <v>0</v>
      </c>
      <c r="L34" s="968">
        <v>0</v>
      </c>
    </row>
    <row r="35" spans="1:12">
      <c r="A35" s="185" t="s">
        <v>513</v>
      </c>
      <c r="B35" s="968">
        <v>468275.67000000004</v>
      </c>
      <c r="C35" s="968">
        <v>432500.18000000005</v>
      </c>
      <c r="D35" s="968">
        <v>307214.65999999992</v>
      </c>
      <c r="E35" s="968">
        <v>995476.05</v>
      </c>
      <c r="F35" s="968">
        <v>2098279.3799999994</v>
      </c>
      <c r="G35" s="968">
        <v>2228218.2800000003</v>
      </c>
      <c r="H35" s="968">
        <v>5302473.4699999988</v>
      </c>
      <c r="I35" s="968">
        <v>648056.79999999993</v>
      </c>
      <c r="J35" s="968">
        <v>4323287.6099999994</v>
      </c>
      <c r="K35" s="968">
        <v>3256505.7800000003</v>
      </c>
      <c r="L35" s="968">
        <v>5254640.5299999993</v>
      </c>
    </row>
    <row r="36" spans="1:12">
      <c r="A36" s="184" t="s">
        <v>274</v>
      </c>
      <c r="B36" s="966">
        <v>2175137.8100000005</v>
      </c>
      <c r="C36" s="966">
        <v>3617367.3500000006</v>
      </c>
      <c r="D36" s="966">
        <v>8165611.7600000007</v>
      </c>
      <c r="E36" s="966">
        <v>9165276.1199999992</v>
      </c>
      <c r="F36" s="966">
        <v>7774698.1299999999</v>
      </c>
      <c r="G36" s="966">
        <v>2712180.72</v>
      </c>
      <c r="H36" s="966">
        <v>3747707.01</v>
      </c>
      <c r="I36" s="966">
        <v>5466086.629999999</v>
      </c>
      <c r="J36" s="966">
        <v>5570505.6800000006</v>
      </c>
      <c r="K36" s="966">
        <v>5092561.6999999993</v>
      </c>
      <c r="L36" s="966">
        <v>9251389.3900000006</v>
      </c>
    </row>
    <row r="37" spans="1:12">
      <c r="A37" s="184" t="s">
        <v>180</v>
      </c>
      <c r="B37" s="966">
        <v>27213809.470000003</v>
      </c>
      <c r="C37" s="966">
        <v>39176364.890000001</v>
      </c>
      <c r="D37" s="966">
        <v>45107372.550000004</v>
      </c>
      <c r="E37" s="966">
        <v>59346586.509999998</v>
      </c>
      <c r="F37" s="966">
        <v>61893480.93</v>
      </c>
      <c r="G37" s="966">
        <v>52139912.679999992</v>
      </c>
      <c r="H37" s="966">
        <v>114280186.45000003</v>
      </c>
      <c r="I37" s="966">
        <v>115046416.84</v>
      </c>
      <c r="J37" s="966">
        <v>97443087.960000008</v>
      </c>
      <c r="K37" s="966">
        <v>70488578.850000009</v>
      </c>
      <c r="L37" s="966">
        <v>149918277.51000002</v>
      </c>
    </row>
    <row r="38" spans="1:12">
      <c r="A38" s="185" t="s">
        <v>514</v>
      </c>
      <c r="B38" s="968">
        <v>16309887.380000001</v>
      </c>
      <c r="C38" s="968">
        <v>18613735.91</v>
      </c>
      <c r="D38" s="968">
        <v>21476209.68</v>
      </c>
      <c r="E38" s="968">
        <v>36005037.019999996</v>
      </c>
      <c r="F38" s="968">
        <v>25482353.68</v>
      </c>
      <c r="G38" s="968">
        <v>22036407.739999998</v>
      </c>
      <c r="H38" s="968">
        <v>56590717.930000015</v>
      </c>
      <c r="I38" s="968">
        <v>86365023.670000017</v>
      </c>
      <c r="J38" s="968">
        <v>66232101.000000007</v>
      </c>
      <c r="K38" s="968">
        <v>34873714.700000003</v>
      </c>
      <c r="L38" s="968">
        <v>109560173.8</v>
      </c>
    </row>
    <row r="39" spans="1:12">
      <c r="A39" s="185" t="s">
        <v>515</v>
      </c>
      <c r="B39" s="968">
        <v>1221087.47</v>
      </c>
      <c r="C39" s="968">
        <v>1085190.4300000002</v>
      </c>
      <c r="D39" s="968">
        <v>1793562.82</v>
      </c>
      <c r="E39" s="968">
        <v>2451518.63</v>
      </c>
      <c r="F39" s="968">
        <v>5366808.9699999988</v>
      </c>
      <c r="G39" s="968">
        <v>5300394.21</v>
      </c>
      <c r="H39" s="968">
        <v>7879945.3400000008</v>
      </c>
      <c r="I39" s="968">
        <v>2804356.3600000003</v>
      </c>
      <c r="J39" s="968">
        <v>4993843.8099999987</v>
      </c>
      <c r="K39" s="968">
        <v>4409425.42</v>
      </c>
      <c r="L39" s="968">
        <v>4223236.25</v>
      </c>
    </row>
    <row r="40" spans="1:12">
      <c r="A40" s="185" t="s">
        <v>516</v>
      </c>
      <c r="B40" s="968">
        <v>4172623.53</v>
      </c>
      <c r="C40" s="968">
        <v>5555525.1300000008</v>
      </c>
      <c r="D40" s="968">
        <v>7883110.9100000011</v>
      </c>
      <c r="E40" s="968">
        <v>6935330.7999999998</v>
      </c>
      <c r="F40" s="968">
        <v>7898820.8099999987</v>
      </c>
      <c r="G40" s="968">
        <v>12391874.279999999</v>
      </c>
      <c r="H40" s="968">
        <v>13572945.230000004</v>
      </c>
      <c r="I40" s="968">
        <v>5234481.3600000013</v>
      </c>
      <c r="J40" s="968">
        <v>8074244.3099999996</v>
      </c>
      <c r="K40" s="968">
        <v>8371886.6499999994</v>
      </c>
      <c r="L40" s="968">
        <v>8291490.3999999994</v>
      </c>
    </row>
    <row r="41" spans="1:12" ht="15" customHeight="1">
      <c r="A41" s="185" t="s">
        <v>517</v>
      </c>
      <c r="B41" s="968">
        <v>2092242.57</v>
      </c>
      <c r="C41" s="968">
        <v>4361014.7699999996</v>
      </c>
      <c r="D41" s="968">
        <v>2997012.33</v>
      </c>
      <c r="E41" s="968">
        <v>4698527.6399999987</v>
      </c>
      <c r="F41" s="968">
        <v>6207958.4800000004</v>
      </c>
      <c r="G41" s="968">
        <v>4918661.8500000006</v>
      </c>
      <c r="H41" s="968">
        <v>23468039.980000004</v>
      </c>
      <c r="I41" s="968">
        <v>6561877.0800000001</v>
      </c>
      <c r="J41" s="968">
        <v>7261311.1400000006</v>
      </c>
      <c r="K41" s="968">
        <v>5126265.58</v>
      </c>
      <c r="L41" s="968">
        <v>4712924.8999999994</v>
      </c>
    </row>
    <row r="42" spans="1:12">
      <c r="A42" s="185" t="s">
        <v>518</v>
      </c>
      <c r="B42" s="968">
        <v>0</v>
      </c>
      <c r="C42" s="968">
        <v>0</v>
      </c>
      <c r="D42" s="968">
        <v>0</v>
      </c>
      <c r="E42" s="968">
        <v>0</v>
      </c>
      <c r="F42" s="968">
        <v>0</v>
      </c>
      <c r="G42" s="968">
        <v>0</v>
      </c>
      <c r="H42" s="968">
        <v>0</v>
      </c>
      <c r="I42" s="968">
        <v>0</v>
      </c>
      <c r="J42" s="968">
        <v>0</v>
      </c>
      <c r="K42" s="968">
        <v>0</v>
      </c>
      <c r="L42" s="968">
        <v>0</v>
      </c>
    </row>
    <row r="43" spans="1:12">
      <c r="A43" s="185" t="s">
        <v>519</v>
      </c>
      <c r="B43" s="968">
        <v>412749.62999999995</v>
      </c>
      <c r="C43" s="968">
        <v>491522.66000000003</v>
      </c>
      <c r="D43" s="968">
        <v>546224.25</v>
      </c>
      <c r="E43" s="968">
        <v>733512.09</v>
      </c>
      <c r="F43" s="968">
        <v>692846.75</v>
      </c>
      <c r="G43" s="968">
        <v>349219.16000000003</v>
      </c>
      <c r="H43" s="968">
        <v>1087923.3299999998</v>
      </c>
      <c r="I43" s="968">
        <v>446373.64</v>
      </c>
      <c r="J43" s="968">
        <v>384788.97999999992</v>
      </c>
      <c r="K43" s="968">
        <v>630479.12000000011</v>
      </c>
      <c r="L43" s="968">
        <v>656325.16</v>
      </c>
    </row>
    <row r="44" spans="1:12">
      <c r="A44" s="185" t="s">
        <v>520</v>
      </c>
      <c r="B44" s="968">
        <v>225791.37</v>
      </c>
      <c r="C44" s="968">
        <v>372627</v>
      </c>
      <c r="D44" s="968">
        <v>113450</v>
      </c>
      <c r="E44" s="968">
        <v>344515.23</v>
      </c>
      <c r="F44" s="968">
        <v>1043774.45</v>
      </c>
      <c r="G44" s="968">
        <v>532760</v>
      </c>
      <c r="H44" s="968">
        <v>1264300</v>
      </c>
      <c r="I44" s="968">
        <v>272460</v>
      </c>
      <c r="J44" s="968">
        <v>1124039.0699999998</v>
      </c>
      <c r="K44" s="968">
        <v>357935</v>
      </c>
      <c r="L44" s="968">
        <v>246825</v>
      </c>
    </row>
    <row r="45" spans="1:12">
      <c r="A45" s="185" t="s">
        <v>521</v>
      </c>
      <c r="B45" s="968">
        <v>0</v>
      </c>
      <c r="C45" s="968">
        <v>0</v>
      </c>
      <c r="D45" s="968">
        <v>0</v>
      </c>
      <c r="E45" s="968">
        <v>0</v>
      </c>
      <c r="F45" s="968">
        <v>0</v>
      </c>
      <c r="G45" s="968">
        <v>0</v>
      </c>
      <c r="H45" s="968">
        <v>0</v>
      </c>
      <c r="I45" s="968">
        <v>0</v>
      </c>
      <c r="J45" s="968">
        <v>0</v>
      </c>
      <c r="K45" s="968">
        <v>0</v>
      </c>
      <c r="L45" s="968">
        <v>0</v>
      </c>
    </row>
    <row r="46" spans="1:12">
      <c r="A46" s="185" t="s">
        <v>522</v>
      </c>
      <c r="B46" s="968">
        <v>2779427.5200000005</v>
      </c>
      <c r="C46" s="968">
        <v>8696748.9899999984</v>
      </c>
      <c r="D46" s="968">
        <v>10297802.560000001</v>
      </c>
      <c r="E46" s="968">
        <v>8178145.0999999987</v>
      </c>
      <c r="F46" s="968">
        <v>15200917.789999999</v>
      </c>
      <c r="G46" s="968">
        <v>6610595.4399999967</v>
      </c>
      <c r="H46" s="968">
        <v>10416314.640000002</v>
      </c>
      <c r="I46" s="968">
        <v>13361844.73</v>
      </c>
      <c r="J46" s="968">
        <v>9372759.6500000004</v>
      </c>
      <c r="K46" s="968">
        <v>16718872.380000003</v>
      </c>
      <c r="L46" s="968">
        <v>22227302</v>
      </c>
    </row>
    <row r="47" spans="1:12">
      <c r="A47" s="184" t="s">
        <v>288</v>
      </c>
      <c r="B47" s="966">
        <v>61177565.889999993</v>
      </c>
      <c r="C47" s="966">
        <v>71029587.590000004</v>
      </c>
      <c r="D47" s="966">
        <v>77024497.540000007</v>
      </c>
      <c r="E47" s="966">
        <v>87469204.059999987</v>
      </c>
      <c r="F47" s="966">
        <v>105299637.00000001</v>
      </c>
      <c r="G47" s="966">
        <v>66931986.409999989</v>
      </c>
      <c r="H47" s="966">
        <v>93488132.280000016</v>
      </c>
      <c r="I47" s="966">
        <v>46537748.409999996</v>
      </c>
      <c r="J47" s="966">
        <v>47792709.350000001</v>
      </c>
      <c r="K47" s="966">
        <v>54128420.690000005</v>
      </c>
      <c r="L47" s="966">
        <v>59128983.470000006</v>
      </c>
    </row>
    <row r="48" spans="1:12">
      <c r="A48" s="184" t="s">
        <v>289</v>
      </c>
      <c r="B48" s="966">
        <v>48233180.959999993</v>
      </c>
      <c r="C48" s="966">
        <v>56929843.289999999</v>
      </c>
      <c r="D48" s="966">
        <v>60688866.520000003</v>
      </c>
      <c r="E48" s="966">
        <v>71725303.109999999</v>
      </c>
      <c r="F48" s="966">
        <v>88783252.210000023</v>
      </c>
      <c r="G48" s="966">
        <v>55281263.449999996</v>
      </c>
      <c r="H48" s="966">
        <v>75088873.900000006</v>
      </c>
      <c r="I48" s="966">
        <v>35495636.020000003</v>
      </c>
      <c r="J48" s="966">
        <v>35811721.869999997</v>
      </c>
      <c r="K48" s="966">
        <v>39988827.299999997</v>
      </c>
      <c r="L48" s="966">
        <v>42650036.789999999</v>
      </c>
    </row>
    <row r="49" spans="1:12">
      <c r="A49" s="185" t="s">
        <v>523</v>
      </c>
      <c r="B49" s="968">
        <v>48233180.959999993</v>
      </c>
      <c r="C49" s="968">
        <v>56929843.289999999</v>
      </c>
      <c r="D49" s="968">
        <v>60688866.520000003</v>
      </c>
      <c r="E49" s="968">
        <v>71725303.109999999</v>
      </c>
      <c r="F49" s="968">
        <v>88783252.210000023</v>
      </c>
      <c r="G49" s="968">
        <v>55281263.449999996</v>
      </c>
      <c r="H49" s="968">
        <v>75088873.900000006</v>
      </c>
      <c r="I49" s="968">
        <v>35495636.020000003</v>
      </c>
      <c r="J49" s="968">
        <v>35811721.869999997</v>
      </c>
      <c r="K49" s="968">
        <v>39988827.299999997</v>
      </c>
      <c r="L49" s="968">
        <v>42650036.789999999</v>
      </c>
    </row>
    <row r="50" spans="1:12">
      <c r="A50" s="184" t="s">
        <v>279</v>
      </c>
      <c r="B50" s="966">
        <v>1502568.1</v>
      </c>
      <c r="C50" s="966">
        <v>1568582.18</v>
      </c>
      <c r="D50" s="966">
        <v>1359149.26</v>
      </c>
      <c r="E50" s="966">
        <v>1223920.71</v>
      </c>
      <c r="F50" s="966">
        <v>1174199.27</v>
      </c>
      <c r="G50" s="966">
        <v>1104890.75</v>
      </c>
      <c r="H50" s="966">
        <v>1163618.1400000001</v>
      </c>
      <c r="I50" s="966">
        <v>1430609.68</v>
      </c>
      <c r="J50" s="966">
        <v>1630573.6</v>
      </c>
      <c r="K50" s="966">
        <v>2072372.13</v>
      </c>
      <c r="L50" s="966">
        <v>2450874.0099999998</v>
      </c>
    </row>
    <row r="51" spans="1:12">
      <c r="A51" s="185" t="s">
        <v>524</v>
      </c>
      <c r="B51" s="968">
        <v>0</v>
      </c>
      <c r="C51" s="968">
        <v>0</v>
      </c>
      <c r="D51" s="968">
        <v>0</v>
      </c>
      <c r="E51" s="968">
        <v>0</v>
      </c>
      <c r="F51" s="968">
        <v>0</v>
      </c>
      <c r="G51" s="968">
        <v>0</v>
      </c>
      <c r="H51" s="968">
        <v>0</v>
      </c>
      <c r="I51" s="968">
        <v>0</v>
      </c>
      <c r="J51" s="968">
        <v>0</v>
      </c>
      <c r="K51" s="968">
        <v>0</v>
      </c>
      <c r="L51" s="968">
        <v>0</v>
      </c>
    </row>
    <row r="52" spans="1:12">
      <c r="A52" s="185" t="s">
        <v>525</v>
      </c>
      <c r="B52" s="968">
        <v>0</v>
      </c>
      <c r="C52" s="968">
        <v>0</v>
      </c>
      <c r="D52" s="968">
        <v>0</v>
      </c>
      <c r="E52" s="968">
        <v>0</v>
      </c>
      <c r="F52" s="968">
        <v>0</v>
      </c>
      <c r="G52" s="968">
        <v>0</v>
      </c>
      <c r="H52" s="968">
        <v>0</v>
      </c>
      <c r="I52" s="968">
        <v>0</v>
      </c>
      <c r="J52" s="968">
        <v>0</v>
      </c>
      <c r="K52" s="968">
        <v>0</v>
      </c>
      <c r="L52" s="968">
        <v>0</v>
      </c>
    </row>
    <row r="53" spans="1:12">
      <c r="A53" s="185" t="s">
        <v>526</v>
      </c>
      <c r="B53" s="968">
        <v>0</v>
      </c>
      <c r="C53" s="968">
        <v>0</v>
      </c>
      <c r="D53" s="968">
        <v>0</v>
      </c>
      <c r="E53" s="968">
        <v>0</v>
      </c>
      <c r="F53" s="968">
        <v>0</v>
      </c>
      <c r="G53" s="968">
        <v>0</v>
      </c>
      <c r="H53" s="968">
        <v>0</v>
      </c>
      <c r="I53" s="968">
        <v>0</v>
      </c>
      <c r="J53" s="968">
        <v>0</v>
      </c>
      <c r="K53" s="968">
        <v>0</v>
      </c>
      <c r="L53" s="968">
        <v>0</v>
      </c>
    </row>
    <row r="54" spans="1:12">
      <c r="A54" s="185" t="s">
        <v>527</v>
      </c>
      <c r="B54" s="968">
        <v>0</v>
      </c>
      <c r="C54" s="968">
        <v>0</v>
      </c>
      <c r="D54" s="968">
        <v>0</v>
      </c>
      <c r="E54" s="968">
        <v>0</v>
      </c>
      <c r="F54" s="968">
        <v>0</v>
      </c>
      <c r="G54" s="968">
        <v>0</v>
      </c>
      <c r="H54" s="968">
        <v>0</v>
      </c>
      <c r="I54" s="968">
        <v>0</v>
      </c>
      <c r="J54" s="968">
        <v>0</v>
      </c>
      <c r="K54" s="968">
        <v>0</v>
      </c>
      <c r="L54" s="968">
        <v>0</v>
      </c>
    </row>
    <row r="55" spans="1:12" ht="15.75" customHeight="1">
      <c r="A55" s="185" t="s">
        <v>528</v>
      </c>
      <c r="B55" s="968">
        <v>0</v>
      </c>
      <c r="C55" s="968">
        <v>0</v>
      </c>
      <c r="D55" s="968">
        <v>0</v>
      </c>
      <c r="E55" s="968">
        <v>0</v>
      </c>
      <c r="F55" s="968">
        <v>0</v>
      </c>
      <c r="G55" s="968">
        <v>0</v>
      </c>
      <c r="H55" s="968">
        <v>0</v>
      </c>
      <c r="I55" s="968">
        <v>0</v>
      </c>
      <c r="J55" s="968">
        <v>0</v>
      </c>
      <c r="K55" s="968">
        <v>0</v>
      </c>
      <c r="L55" s="968">
        <v>0</v>
      </c>
    </row>
    <row r="56" spans="1:12">
      <c r="A56" s="185" t="s">
        <v>529</v>
      </c>
      <c r="B56" s="968">
        <v>1502568.1</v>
      </c>
      <c r="C56" s="968">
        <v>1568582.18</v>
      </c>
      <c r="D56" s="968">
        <v>1359149.26</v>
      </c>
      <c r="E56" s="968">
        <v>1223920.71</v>
      </c>
      <c r="F56" s="968">
        <v>1174199.27</v>
      </c>
      <c r="G56" s="968">
        <v>1104890.75</v>
      </c>
      <c r="H56" s="968">
        <v>1163618.1400000001</v>
      </c>
      <c r="I56" s="968">
        <v>1430609.68</v>
      </c>
      <c r="J56" s="968">
        <v>1630573.6</v>
      </c>
      <c r="K56" s="968">
        <v>2072372.13</v>
      </c>
      <c r="L56" s="968">
        <v>2450874.0099999998</v>
      </c>
    </row>
    <row r="57" spans="1:12">
      <c r="A57" s="185" t="s">
        <v>530</v>
      </c>
      <c r="B57" s="968">
        <v>0</v>
      </c>
      <c r="C57" s="968">
        <v>0</v>
      </c>
      <c r="D57" s="968">
        <v>0</v>
      </c>
      <c r="E57" s="968">
        <v>0</v>
      </c>
      <c r="F57" s="968">
        <v>0</v>
      </c>
      <c r="G57" s="968">
        <v>0</v>
      </c>
      <c r="H57" s="968">
        <v>0</v>
      </c>
      <c r="I57" s="968">
        <v>0</v>
      </c>
      <c r="J57" s="968">
        <v>0</v>
      </c>
      <c r="K57" s="968">
        <v>0</v>
      </c>
      <c r="L57" s="968">
        <v>0</v>
      </c>
    </row>
    <row r="58" spans="1:12">
      <c r="A58" s="185" t="s">
        <v>513</v>
      </c>
      <c r="B58" s="968">
        <v>0</v>
      </c>
      <c r="C58" s="968">
        <v>0</v>
      </c>
      <c r="D58" s="968">
        <v>0</v>
      </c>
      <c r="E58" s="968">
        <v>0</v>
      </c>
      <c r="F58" s="968">
        <v>0</v>
      </c>
      <c r="G58" s="968">
        <v>0</v>
      </c>
      <c r="H58" s="968">
        <v>0</v>
      </c>
      <c r="I58" s="968">
        <v>0</v>
      </c>
      <c r="J58" s="968">
        <v>0</v>
      </c>
      <c r="K58" s="968">
        <v>0</v>
      </c>
      <c r="L58" s="968">
        <v>0</v>
      </c>
    </row>
    <row r="59" spans="1:12">
      <c r="A59" s="184" t="s">
        <v>4</v>
      </c>
      <c r="B59" s="966">
        <v>10606290.070000002</v>
      </c>
      <c r="C59" s="966">
        <v>11223220.33</v>
      </c>
      <c r="D59" s="966">
        <v>12990913.200000001</v>
      </c>
      <c r="E59" s="966">
        <v>13277379.259999998</v>
      </c>
      <c r="F59" s="966">
        <v>12812956.239999998</v>
      </c>
      <c r="G59" s="966">
        <v>9618482.1999999993</v>
      </c>
      <c r="H59" s="966">
        <v>16107288.449999997</v>
      </c>
      <c r="I59" s="966">
        <v>8029555.7299999986</v>
      </c>
      <c r="J59" s="966">
        <v>8127893.8200000012</v>
      </c>
      <c r="K59" s="966">
        <v>8039358.9200000009</v>
      </c>
      <c r="L59" s="966">
        <v>8203515.2300000004</v>
      </c>
    </row>
    <row r="60" spans="1:12">
      <c r="A60" s="185" t="s">
        <v>531</v>
      </c>
      <c r="B60" s="968">
        <v>291944.88</v>
      </c>
      <c r="C60" s="968">
        <v>569691.68000000005</v>
      </c>
      <c r="D60" s="968">
        <v>266515.92</v>
      </c>
      <c r="E60" s="968">
        <v>213398.66</v>
      </c>
      <c r="F60" s="968">
        <v>610313.95999999985</v>
      </c>
      <c r="G60" s="968">
        <v>811069.41</v>
      </c>
      <c r="H60" s="968">
        <v>1239913.6400000001</v>
      </c>
      <c r="I60" s="968">
        <v>929786.17</v>
      </c>
      <c r="J60" s="968">
        <v>1088290.49</v>
      </c>
      <c r="K60" s="968">
        <v>506591.35</v>
      </c>
      <c r="L60" s="968">
        <v>324530.40000000002</v>
      </c>
    </row>
    <row r="61" spans="1:12">
      <c r="A61" s="185" t="s">
        <v>532</v>
      </c>
      <c r="B61" s="968">
        <v>325700</v>
      </c>
      <c r="C61" s="968">
        <v>362600</v>
      </c>
      <c r="D61" s="968">
        <v>441000</v>
      </c>
      <c r="E61" s="968">
        <v>425700</v>
      </c>
      <c r="F61" s="968">
        <v>342400</v>
      </c>
      <c r="G61" s="968">
        <v>370600</v>
      </c>
      <c r="H61" s="968">
        <v>488650</v>
      </c>
      <c r="I61" s="968">
        <v>113000</v>
      </c>
      <c r="J61" s="968">
        <v>64050</v>
      </c>
      <c r="K61" s="968">
        <v>118650</v>
      </c>
      <c r="L61" s="968">
        <v>124950</v>
      </c>
    </row>
    <row r="62" spans="1:12">
      <c r="A62" s="185" t="s">
        <v>546</v>
      </c>
      <c r="B62" s="968">
        <v>0</v>
      </c>
      <c r="C62" s="968">
        <v>0</v>
      </c>
      <c r="D62" s="968">
        <v>0</v>
      </c>
      <c r="E62" s="968">
        <v>0</v>
      </c>
      <c r="F62" s="968">
        <v>0</v>
      </c>
      <c r="G62" s="968">
        <v>0</v>
      </c>
      <c r="H62" s="968">
        <v>0</v>
      </c>
      <c r="I62" s="968">
        <v>0</v>
      </c>
      <c r="J62" s="968">
        <v>0</v>
      </c>
      <c r="K62" s="968">
        <v>0</v>
      </c>
      <c r="L62" s="968">
        <v>0</v>
      </c>
    </row>
    <row r="63" spans="1:12">
      <c r="A63" s="185" t="s">
        <v>533</v>
      </c>
      <c r="B63" s="968">
        <v>9988645.1900000013</v>
      </c>
      <c r="C63" s="968">
        <v>10290928.65</v>
      </c>
      <c r="D63" s="968">
        <v>12283397.280000001</v>
      </c>
      <c r="E63" s="968">
        <v>12638280.599999998</v>
      </c>
      <c r="F63" s="968">
        <v>11860242.279999999</v>
      </c>
      <c r="G63" s="968">
        <v>8436812.7899999991</v>
      </c>
      <c r="H63" s="968">
        <v>14378671.099999996</v>
      </c>
      <c r="I63" s="968">
        <v>6986739.5599999987</v>
      </c>
      <c r="J63" s="968">
        <v>6975553.330000001</v>
      </c>
      <c r="K63" s="968">
        <v>7413964.2300000014</v>
      </c>
      <c r="L63" s="968">
        <v>7754034.8300000001</v>
      </c>
    </row>
    <row r="64" spans="1:12">
      <c r="A64" s="185" t="s">
        <v>534</v>
      </c>
      <c r="B64" s="968">
        <v>0</v>
      </c>
      <c r="C64" s="968">
        <v>0</v>
      </c>
      <c r="D64" s="968">
        <v>0</v>
      </c>
      <c r="E64" s="968">
        <v>0</v>
      </c>
      <c r="F64" s="968">
        <v>0</v>
      </c>
      <c r="G64" s="968">
        <v>0</v>
      </c>
      <c r="H64" s="968">
        <v>53.71</v>
      </c>
      <c r="I64" s="968">
        <v>30</v>
      </c>
      <c r="J64" s="968">
        <v>0</v>
      </c>
      <c r="K64" s="968">
        <v>153.34</v>
      </c>
      <c r="L64" s="968">
        <v>0</v>
      </c>
    </row>
    <row r="65" spans="1:12">
      <c r="A65" s="184" t="s">
        <v>280</v>
      </c>
      <c r="B65" s="966">
        <v>835526.76000000024</v>
      </c>
      <c r="C65" s="966">
        <v>1307941.79</v>
      </c>
      <c r="D65" s="966">
        <v>1985568.5600000005</v>
      </c>
      <c r="E65" s="966">
        <v>1242600.98</v>
      </c>
      <c r="F65" s="966">
        <v>2529229.2799999993</v>
      </c>
      <c r="G65" s="966">
        <v>927350.01000000013</v>
      </c>
      <c r="H65" s="966">
        <v>1128351.79</v>
      </c>
      <c r="I65" s="966">
        <v>1581946.98</v>
      </c>
      <c r="J65" s="966">
        <v>2222520.0599999996</v>
      </c>
      <c r="K65" s="966">
        <v>4027862.3400000003</v>
      </c>
      <c r="L65" s="966">
        <v>5824557.4399999995</v>
      </c>
    </row>
    <row r="66" spans="1:12">
      <c r="A66" s="184" t="s">
        <v>281</v>
      </c>
      <c r="B66" s="966">
        <v>0</v>
      </c>
      <c r="C66" s="966">
        <v>0</v>
      </c>
      <c r="D66" s="966">
        <v>0</v>
      </c>
      <c r="E66" s="966">
        <v>0</v>
      </c>
      <c r="F66" s="966">
        <v>0</v>
      </c>
      <c r="G66" s="966">
        <v>0</v>
      </c>
      <c r="H66" s="966">
        <v>0</v>
      </c>
      <c r="I66" s="966">
        <v>0</v>
      </c>
      <c r="J66" s="966">
        <v>0</v>
      </c>
      <c r="K66" s="966">
        <v>0</v>
      </c>
      <c r="L66" s="966">
        <v>0</v>
      </c>
    </row>
    <row r="67" spans="1:12">
      <c r="A67" s="185" t="s">
        <v>535</v>
      </c>
      <c r="B67" s="968">
        <v>0</v>
      </c>
      <c r="C67" s="968">
        <v>0</v>
      </c>
      <c r="D67" s="968">
        <v>0</v>
      </c>
      <c r="E67" s="968">
        <v>0</v>
      </c>
      <c r="F67" s="968">
        <v>0</v>
      </c>
      <c r="G67" s="968">
        <v>0</v>
      </c>
      <c r="H67" s="968">
        <v>0</v>
      </c>
      <c r="I67" s="968">
        <v>0</v>
      </c>
      <c r="J67" s="968">
        <v>0</v>
      </c>
      <c r="K67" s="968">
        <v>0</v>
      </c>
      <c r="L67" s="968">
        <v>0</v>
      </c>
    </row>
    <row r="68" spans="1:12">
      <c r="A68" s="185" t="s">
        <v>513</v>
      </c>
      <c r="B68" s="968">
        <v>0</v>
      </c>
      <c r="C68" s="968">
        <v>0</v>
      </c>
      <c r="D68" s="968">
        <v>0</v>
      </c>
      <c r="E68" s="968">
        <v>0</v>
      </c>
      <c r="F68" s="968">
        <v>0</v>
      </c>
      <c r="G68" s="968">
        <v>0</v>
      </c>
      <c r="H68" s="968">
        <v>0</v>
      </c>
      <c r="I68" s="968">
        <v>0</v>
      </c>
      <c r="J68" s="968">
        <v>0</v>
      </c>
      <c r="K68" s="968">
        <v>0</v>
      </c>
      <c r="L68" s="968">
        <v>0</v>
      </c>
    </row>
    <row r="69" spans="1:12">
      <c r="A69" s="184" t="s">
        <v>282</v>
      </c>
      <c r="B69" s="966">
        <v>0</v>
      </c>
      <c r="C69" s="966">
        <v>0</v>
      </c>
      <c r="D69" s="966">
        <v>0</v>
      </c>
      <c r="E69" s="966">
        <v>0</v>
      </c>
      <c r="F69" s="966">
        <v>0</v>
      </c>
      <c r="G69" s="966">
        <v>0</v>
      </c>
      <c r="H69" s="966">
        <v>0</v>
      </c>
      <c r="I69" s="966">
        <v>0</v>
      </c>
      <c r="J69" s="966">
        <v>0</v>
      </c>
      <c r="K69" s="966">
        <v>0</v>
      </c>
      <c r="L69" s="966">
        <v>0</v>
      </c>
    </row>
    <row r="70" spans="1:12">
      <c r="A70" s="185" t="s">
        <v>536</v>
      </c>
      <c r="B70" s="968">
        <v>0</v>
      </c>
      <c r="C70" s="968">
        <v>0</v>
      </c>
      <c r="D70" s="968">
        <v>0</v>
      </c>
      <c r="E70" s="968">
        <v>0</v>
      </c>
      <c r="F70" s="968">
        <v>0</v>
      </c>
      <c r="G70" s="968">
        <v>0</v>
      </c>
      <c r="H70" s="968">
        <v>0</v>
      </c>
      <c r="I70" s="968">
        <v>0</v>
      </c>
      <c r="J70" s="968">
        <v>0</v>
      </c>
      <c r="K70" s="968">
        <v>0</v>
      </c>
      <c r="L70" s="968">
        <v>0</v>
      </c>
    </row>
    <row r="71" spans="1:12">
      <c r="A71" s="184" t="s">
        <v>283</v>
      </c>
      <c r="B71" s="966">
        <v>447180</v>
      </c>
      <c r="C71" s="966">
        <v>384765</v>
      </c>
      <c r="D71" s="966">
        <v>376236</v>
      </c>
      <c r="E71" s="966">
        <v>425699</v>
      </c>
      <c r="F71" s="966">
        <v>704284</v>
      </c>
      <c r="G71" s="966">
        <v>238936</v>
      </c>
      <c r="H71" s="966">
        <v>839929.95</v>
      </c>
      <c r="I71" s="966">
        <v>725975.11</v>
      </c>
      <c r="J71" s="966">
        <v>623111.44999999995</v>
      </c>
      <c r="K71" s="966">
        <v>572308</v>
      </c>
      <c r="L71" s="966">
        <v>705809</v>
      </c>
    </row>
    <row r="72" spans="1:12">
      <c r="A72" s="185" t="s">
        <v>537</v>
      </c>
      <c r="B72" s="968">
        <v>0</v>
      </c>
      <c r="C72" s="968">
        <v>0</v>
      </c>
      <c r="D72" s="968">
        <v>0</v>
      </c>
      <c r="E72" s="968">
        <v>0</v>
      </c>
      <c r="F72" s="968">
        <v>0</v>
      </c>
      <c r="G72" s="968">
        <v>0</v>
      </c>
      <c r="H72" s="968">
        <v>0</v>
      </c>
      <c r="I72" s="968">
        <v>0</v>
      </c>
      <c r="J72" s="968">
        <v>0</v>
      </c>
      <c r="K72" s="968">
        <v>0</v>
      </c>
      <c r="L72" s="968">
        <v>0</v>
      </c>
    </row>
    <row r="73" spans="1:12">
      <c r="A73" s="185" t="s">
        <v>538</v>
      </c>
      <c r="B73" s="968">
        <v>0</v>
      </c>
      <c r="C73" s="968">
        <v>0</v>
      </c>
      <c r="D73" s="968">
        <v>0</v>
      </c>
      <c r="E73" s="968">
        <v>0</v>
      </c>
      <c r="F73" s="968">
        <v>0</v>
      </c>
      <c r="G73" s="968">
        <v>0</v>
      </c>
      <c r="H73" s="968">
        <v>0</v>
      </c>
      <c r="I73" s="968">
        <v>0</v>
      </c>
      <c r="J73" s="968">
        <v>0</v>
      </c>
      <c r="K73" s="968">
        <v>0</v>
      </c>
      <c r="L73" s="968">
        <v>0</v>
      </c>
    </row>
    <row r="74" spans="1:12">
      <c r="A74" s="185" t="s">
        <v>290</v>
      </c>
      <c r="B74" s="968">
        <v>447180</v>
      </c>
      <c r="C74" s="968">
        <v>384765</v>
      </c>
      <c r="D74" s="968">
        <v>376236</v>
      </c>
      <c r="E74" s="968">
        <v>425699</v>
      </c>
      <c r="F74" s="968">
        <v>704284</v>
      </c>
      <c r="G74" s="968">
        <v>238936</v>
      </c>
      <c r="H74" s="968">
        <v>839929.95</v>
      </c>
      <c r="I74" s="968">
        <v>725975.11</v>
      </c>
      <c r="J74" s="968">
        <v>623111.44999999995</v>
      </c>
      <c r="K74" s="968">
        <v>572308</v>
      </c>
      <c r="L74" s="968">
        <v>705809</v>
      </c>
    </row>
    <row r="75" spans="1:12">
      <c r="A75" s="185" t="s">
        <v>539</v>
      </c>
      <c r="B75" s="968">
        <v>0</v>
      </c>
      <c r="C75" s="968">
        <v>0</v>
      </c>
      <c r="D75" s="968">
        <v>0</v>
      </c>
      <c r="E75" s="968">
        <v>0</v>
      </c>
      <c r="F75" s="968">
        <v>0</v>
      </c>
      <c r="G75" s="968">
        <v>0</v>
      </c>
      <c r="H75" s="968">
        <v>0</v>
      </c>
      <c r="I75" s="968">
        <v>0</v>
      </c>
      <c r="J75" s="968">
        <v>0</v>
      </c>
      <c r="K75" s="968">
        <v>0</v>
      </c>
      <c r="L75" s="968">
        <v>0</v>
      </c>
    </row>
    <row r="76" spans="1:12">
      <c r="A76" s="184" t="s">
        <v>291</v>
      </c>
      <c r="B76" s="966">
        <v>621514.10999999987</v>
      </c>
      <c r="C76" s="966">
        <v>1068664.3999999999</v>
      </c>
      <c r="D76" s="966">
        <v>580963.71</v>
      </c>
      <c r="E76" s="966">
        <v>497311.38</v>
      </c>
      <c r="F76" s="966">
        <v>467809.65</v>
      </c>
      <c r="G76" s="966">
        <v>185674.09</v>
      </c>
      <c r="H76" s="966">
        <v>406667.48</v>
      </c>
      <c r="I76" s="966">
        <v>31400.75</v>
      </c>
      <c r="J76" s="966">
        <v>167610.91999999998</v>
      </c>
      <c r="K76" s="966">
        <v>260387.11</v>
      </c>
      <c r="L76" s="966">
        <v>6781.3899999999985</v>
      </c>
    </row>
    <row r="77" spans="1:12">
      <c r="A77" s="185" t="s">
        <v>540</v>
      </c>
      <c r="B77" s="968">
        <v>0</v>
      </c>
      <c r="C77" s="968">
        <v>0</v>
      </c>
      <c r="D77" s="968">
        <v>0</v>
      </c>
      <c r="E77" s="968">
        <v>0</v>
      </c>
      <c r="F77" s="968">
        <v>0</v>
      </c>
      <c r="G77" s="968">
        <v>0</v>
      </c>
      <c r="H77" s="968">
        <v>0</v>
      </c>
      <c r="I77" s="968">
        <v>0</v>
      </c>
      <c r="J77" s="968">
        <v>0</v>
      </c>
      <c r="K77" s="968">
        <v>0</v>
      </c>
      <c r="L77" s="968">
        <v>0</v>
      </c>
    </row>
    <row r="78" spans="1:12">
      <c r="A78" s="185" t="s">
        <v>420</v>
      </c>
      <c r="B78" s="968">
        <v>614033.72</v>
      </c>
      <c r="C78" s="968">
        <v>1045942</v>
      </c>
      <c r="D78" s="968">
        <v>575828.11</v>
      </c>
      <c r="E78" s="968">
        <v>486538.56</v>
      </c>
      <c r="F78" s="968">
        <v>446482</v>
      </c>
      <c r="G78" s="968">
        <v>180530</v>
      </c>
      <c r="H78" s="968">
        <v>385832</v>
      </c>
      <c r="I78" s="968">
        <v>25790</v>
      </c>
      <c r="J78" s="968">
        <v>166600</v>
      </c>
      <c r="K78" s="968">
        <v>227712</v>
      </c>
      <c r="L78" s="968">
        <v>0</v>
      </c>
    </row>
    <row r="79" spans="1:12">
      <c r="A79" s="187" t="s">
        <v>541</v>
      </c>
      <c r="B79" s="968">
        <v>1070.8200000000002</v>
      </c>
      <c r="C79" s="968">
        <v>4758.2299999999996</v>
      </c>
      <c r="D79" s="968">
        <v>1911.16</v>
      </c>
      <c r="E79" s="968">
        <v>5698.46</v>
      </c>
      <c r="F79" s="968">
        <v>7422.45</v>
      </c>
      <c r="G79" s="968">
        <v>5007.59</v>
      </c>
      <c r="H79" s="968">
        <v>16479.060000000001</v>
      </c>
      <c r="I79" s="968">
        <v>5159.7</v>
      </c>
      <c r="J79" s="968">
        <v>475.22</v>
      </c>
      <c r="K79" s="968">
        <v>600.61</v>
      </c>
      <c r="L79" s="968">
        <v>1965.56</v>
      </c>
    </row>
    <row r="80" spans="1:12">
      <c r="A80" s="185" t="s">
        <v>542</v>
      </c>
      <c r="B80" s="968">
        <v>0</v>
      </c>
      <c r="C80" s="968">
        <v>0</v>
      </c>
      <c r="D80" s="968">
        <v>0</v>
      </c>
      <c r="E80" s="968">
        <v>0</v>
      </c>
      <c r="F80" s="968">
        <v>0</v>
      </c>
      <c r="G80" s="968">
        <v>0</v>
      </c>
      <c r="H80" s="968">
        <v>0</v>
      </c>
      <c r="I80" s="968">
        <v>0</v>
      </c>
      <c r="J80" s="968">
        <v>0</v>
      </c>
      <c r="K80" s="968">
        <v>0</v>
      </c>
      <c r="L80" s="968">
        <v>0</v>
      </c>
    </row>
    <row r="81" spans="1:12">
      <c r="A81" s="185" t="s">
        <v>543</v>
      </c>
      <c r="B81" s="968">
        <v>6409.57</v>
      </c>
      <c r="C81" s="968">
        <v>17964.170000000002</v>
      </c>
      <c r="D81" s="968">
        <v>3224.44</v>
      </c>
      <c r="E81" s="968">
        <v>5074.3600000000006</v>
      </c>
      <c r="F81" s="968">
        <v>13905.2</v>
      </c>
      <c r="G81" s="968">
        <v>136.5</v>
      </c>
      <c r="H81" s="968">
        <v>4356.42</v>
      </c>
      <c r="I81" s="968">
        <v>451.05</v>
      </c>
      <c r="J81" s="968">
        <v>535.70000000000005</v>
      </c>
      <c r="K81" s="968">
        <v>32074.5</v>
      </c>
      <c r="L81" s="968">
        <v>4815.83</v>
      </c>
    </row>
    <row r="82" spans="1:12">
      <c r="A82" s="188" t="s">
        <v>118</v>
      </c>
      <c r="B82" s="1003">
        <v>158194472.63999999</v>
      </c>
      <c r="C82" s="1003">
        <v>181397344.58000001</v>
      </c>
      <c r="D82" s="1003">
        <v>214169106.90000001</v>
      </c>
      <c r="E82" s="1003">
        <v>250780313.5</v>
      </c>
      <c r="F82" s="1003">
        <v>272672284.93000001</v>
      </c>
      <c r="G82" s="1003">
        <v>194259465.38</v>
      </c>
      <c r="H82" s="1003">
        <v>338407395.4000001</v>
      </c>
      <c r="I82" s="1003">
        <v>238333257.55999994</v>
      </c>
      <c r="J82" s="1003">
        <v>233679418.88</v>
      </c>
      <c r="K82" s="1003">
        <v>207871216.24000004</v>
      </c>
      <c r="L82" s="1003">
        <v>302763727.29000002</v>
      </c>
    </row>
    <row r="83" spans="1:12">
      <c r="A83" s="189" t="s">
        <v>430</v>
      </c>
    </row>
    <row r="84" spans="1:12">
      <c r="A84" s="111" t="s">
        <v>1671</v>
      </c>
    </row>
    <row r="85" spans="1:12">
      <c r="A85" s="345" t="s">
        <v>544</v>
      </c>
    </row>
  </sheetData>
  <pageMargins left="0.89" right="0.53" top="1.23" bottom="0.75" header="0.3" footer="0.3"/>
  <pageSetup scale="5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86"/>
  <sheetViews>
    <sheetView showGridLines="0" zoomScale="90" zoomScaleNormal="90" workbookViewId="0">
      <pane xSplit="1" ySplit="7" topLeftCell="B50" activePane="bottomRight" state="frozen"/>
      <selection pane="topRight" activeCell="B1" sqref="B1"/>
      <selection pane="bottomLeft" activeCell="A12" sqref="A12"/>
      <selection pane="bottomRight" activeCell="N2" sqref="N2"/>
    </sheetView>
  </sheetViews>
  <sheetFormatPr defaultColWidth="9.140625" defaultRowHeight="12.75"/>
  <cols>
    <col min="1" max="1" width="66.5703125" style="77" customWidth="1"/>
    <col min="2" max="14" width="13.28515625" style="77" customWidth="1"/>
    <col min="15" max="15" width="69.85546875" style="173" customWidth="1"/>
    <col min="16" max="16" width="18.85546875" style="272" customWidth="1"/>
    <col min="17" max="17" width="10.5703125" style="77" bestFit="1" customWidth="1"/>
    <col min="18" max="16384" width="9.140625" style="77"/>
  </cols>
  <sheetData>
    <row r="1" spans="1:16">
      <c r="A1" s="318" t="s">
        <v>112</v>
      </c>
      <c r="B1" s="318"/>
      <c r="C1" s="318"/>
      <c r="D1" s="318"/>
      <c r="E1" s="318"/>
      <c r="F1" s="318"/>
      <c r="G1" s="318"/>
      <c r="H1" s="318"/>
      <c r="I1" s="318"/>
      <c r="J1" s="318"/>
      <c r="K1" s="318"/>
      <c r="L1" s="318"/>
      <c r="M1" s="318"/>
      <c r="N1" s="667">
        <v>45</v>
      </c>
    </row>
    <row r="2" spans="1:16" s="141" customFormat="1">
      <c r="A2" s="663"/>
      <c r="B2" s="663"/>
      <c r="C2" s="663"/>
      <c r="D2" s="663"/>
      <c r="E2" s="663"/>
      <c r="F2" s="663"/>
      <c r="G2" s="663"/>
      <c r="H2" s="663"/>
      <c r="I2" s="663"/>
      <c r="J2" s="663"/>
      <c r="K2" s="663"/>
      <c r="L2" s="663"/>
      <c r="M2" s="663"/>
      <c r="N2" s="663"/>
      <c r="O2" s="500"/>
      <c r="P2" s="664"/>
    </row>
    <row r="3" spans="1:16">
      <c r="E3" s="270"/>
    </row>
    <row r="4" spans="1:16" ht="15" customHeight="1">
      <c r="A4" s="129" t="s">
        <v>16</v>
      </c>
      <c r="B4" s="131"/>
      <c r="C4" s="131"/>
      <c r="D4" s="131"/>
      <c r="E4" s="131"/>
      <c r="F4" s="131"/>
      <c r="G4" s="131"/>
      <c r="H4" s="131"/>
      <c r="I4" s="131"/>
      <c r="J4" s="131"/>
      <c r="K4" s="131"/>
      <c r="L4" s="131"/>
      <c r="M4" s="131"/>
      <c r="N4" s="131"/>
    </row>
    <row r="5" spans="1:16" ht="15" customHeight="1">
      <c r="A5" s="233" t="s">
        <v>1688</v>
      </c>
      <c r="B5" s="258"/>
      <c r="C5" s="258"/>
      <c r="D5" s="258"/>
      <c r="E5" s="360"/>
      <c r="F5" s="258"/>
      <c r="G5" s="258"/>
      <c r="H5" s="258"/>
      <c r="I5" s="131"/>
      <c r="J5" s="131"/>
      <c r="K5" s="131"/>
      <c r="L5" s="131"/>
      <c r="M5" s="131"/>
      <c r="N5" s="131"/>
    </row>
    <row r="6" spans="1:16" ht="15" customHeight="1">
      <c r="A6" s="258" t="s">
        <v>177</v>
      </c>
      <c r="B6" s="266"/>
      <c r="C6" s="361"/>
      <c r="D6" s="266"/>
      <c r="E6" s="266"/>
      <c r="F6" s="266"/>
      <c r="G6" s="266"/>
      <c r="H6" s="362"/>
      <c r="I6" s="265"/>
      <c r="J6" s="265"/>
      <c r="K6" s="265"/>
      <c r="L6" s="265"/>
      <c r="M6" s="265"/>
      <c r="N6" s="265"/>
    </row>
    <row r="7" spans="1:16"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6" s="82" customFormat="1" ht="15" customHeight="1">
      <c r="A8" s="207" t="s">
        <v>178</v>
      </c>
      <c r="B8" s="966">
        <v>28469046467.07</v>
      </c>
      <c r="C8" s="966">
        <v>18774331225.73</v>
      </c>
      <c r="D8" s="966">
        <v>17170338694.07</v>
      </c>
      <c r="E8" s="966">
        <v>38450623983.980003</v>
      </c>
      <c r="F8" s="966">
        <v>29680664466.649998</v>
      </c>
      <c r="G8" s="966">
        <v>20459824984.980003</v>
      </c>
      <c r="H8" s="966">
        <v>25437978645.100002</v>
      </c>
      <c r="I8" s="966">
        <v>20824558976.589993</v>
      </c>
      <c r="J8" s="966">
        <v>17397772576.610001</v>
      </c>
      <c r="K8" s="966">
        <v>26901624210.220001</v>
      </c>
      <c r="L8" s="966">
        <v>18748898939.810001</v>
      </c>
      <c r="M8" s="966">
        <v>18747677193.93</v>
      </c>
      <c r="N8" s="966">
        <v>281063340364.73999</v>
      </c>
      <c r="O8" s="86"/>
      <c r="P8" s="173"/>
    </row>
    <row r="9" spans="1:16" ht="15" customHeight="1">
      <c r="A9" s="207" t="s">
        <v>286</v>
      </c>
      <c r="B9" s="966">
        <v>9004513198.6300011</v>
      </c>
      <c r="C9" s="966">
        <v>7669351187.6000004</v>
      </c>
      <c r="D9" s="966">
        <v>6988879879.0299997</v>
      </c>
      <c r="E9" s="966">
        <v>8417720015.9599991</v>
      </c>
      <c r="F9" s="966">
        <v>8029679676.8800001</v>
      </c>
      <c r="G9" s="966">
        <v>6108236567.6500006</v>
      </c>
      <c r="H9" s="966">
        <v>5958532185.9799995</v>
      </c>
      <c r="I9" s="966">
        <v>7134626166.1499996</v>
      </c>
      <c r="J9" s="966">
        <v>6140640944.6899986</v>
      </c>
      <c r="K9" s="966">
        <v>6600883964.4800005</v>
      </c>
      <c r="L9" s="966">
        <v>6965592506.4099998</v>
      </c>
      <c r="M9" s="966">
        <v>7704641591.3299999</v>
      </c>
      <c r="N9" s="966">
        <v>86723297884.790009</v>
      </c>
      <c r="O9" s="363"/>
      <c r="P9" s="173"/>
    </row>
    <row r="10" spans="1:16" ht="15" customHeight="1">
      <c r="A10" s="96" t="s">
        <v>490</v>
      </c>
      <c r="B10" s="968">
        <v>4225106.53</v>
      </c>
      <c r="C10" s="968">
        <v>12825853.43</v>
      </c>
      <c r="D10" s="968">
        <v>131410774.84</v>
      </c>
      <c r="E10" s="968">
        <v>396797.5</v>
      </c>
      <c r="F10" s="968">
        <v>38184934.509999998</v>
      </c>
      <c r="G10" s="968">
        <v>7743917</v>
      </c>
      <c r="H10" s="968">
        <v>5434086.0199999996</v>
      </c>
      <c r="I10" s="968">
        <v>0</v>
      </c>
      <c r="J10" s="968">
        <v>24530567.859999999</v>
      </c>
      <c r="K10" s="968">
        <v>2210557.27</v>
      </c>
      <c r="L10" s="968">
        <v>13688925.789999999</v>
      </c>
      <c r="M10" s="968">
        <v>0</v>
      </c>
      <c r="N10" s="968">
        <v>240651520.75</v>
      </c>
      <c r="O10" s="363"/>
      <c r="P10" s="173"/>
    </row>
    <row r="11" spans="1:16" ht="15" customHeight="1">
      <c r="A11" s="96" t="s">
        <v>491</v>
      </c>
      <c r="B11" s="968">
        <v>7580500213.5100002</v>
      </c>
      <c r="C11" s="968">
        <v>6507630706.5900002</v>
      </c>
      <c r="D11" s="968">
        <v>5679966163.7699995</v>
      </c>
      <c r="E11" s="968">
        <v>7237586573.3099995</v>
      </c>
      <c r="F11" s="968">
        <v>6861044505.6000004</v>
      </c>
      <c r="G11" s="968">
        <v>5046147253.3600006</v>
      </c>
      <c r="H11" s="968">
        <v>4574640835.0499992</v>
      </c>
      <c r="I11" s="968">
        <v>5927507157.4699993</v>
      </c>
      <c r="J11" s="968">
        <v>4896925468</v>
      </c>
      <c r="K11" s="968">
        <v>5386845547.6300001</v>
      </c>
      <c r="L11" s="968">
        <v>5855841636.5500002</v>
      </c>
      <c r="M11" s="968">
        <v>6649195458.3299999</v>
      </c>
      <c r="N11" s="968">
        <v>72203831519.169998</v>
      </c>
      <c r="O11" s="363"/>
      <c r="P11" s="173"/>
    </row>
    <row r="12" spans="1:16" ht="15" customHeight="1">
      <c r="A12" s="96" t="s">
        <v>492</v>
      </c>
      <c r="B12" s="968">
        <v>353680155.44</v>
      </c>
      <c r="C12" s="968">
        <v>277242420.75999999</v>
      </c>
      <c r="D12" s="968">
        <v>277741443.42000002</v>
      </c>
      <c r="E12" s="968">
        <v>335877528.08999997</v>
      </c>
      <c r="F12" s="968">
        <v>309267070.20999998</v>
      </c>
      <c r="G12" s="968">
        <v>370513689.31</v>
      </c>
      <c r="H12" s="968">
        <v>316609939.66000003</v>
      </c>
      <c r="I12" s="968">
        <v>347660775.99000001</v>
      </c>
      <c r="J12" s="968">
        <v>319219410.51999998</v>
      </c>
      <c r="K12" s="968">
        <v>341116993.07000005</v>
      </c>
      <c r="L12" s="968">
        <v>310083594.54000002</v>
      </c>
      <c r="M12" s="968">
        <v>345495870.00999999</v>
      </c>
      <c r="N12" s="968">
        <v>3904508891.0200005</v>
      </c>
      <c r="O12" s="363"/>
      <c r="P12" s="173"/>
    </row>
    <row r="13" spans="1:16" ht="15" customHeight="1">
      <c r="A13" s="96" t="s">
        <v>493</v>
      </c>
      <c r="B13" s="968">
        <v>74753409.269999996</v>
      </c>
      <c r="C13" s="968">
        <v>23445766.440000001</v>
      </c>
      <c r="D13" s="968">
        <v>54169194.880000003</v>
      </c>
      <c r="E13" s="968">
        <v>54537554.609999999</v>
      </c>
      <c r="F13" s="968">
        <v>15436001.99</v>
      </c>
      <c r="G13" s="968">
        <v>12487413.029999999</v>
      </c>
      <c r="H13" s="968">
        <v>40326606.130000003</v>
      </c>
      <c r="I13" s="968">
        <v>22465758.43</v>
      </c>
      <c r="J13" s="968">
        <v>21922722.82</v>
      </c>
      <c r="K13" s="968">
        <v>17923205.27</v>
      </c>
      <c r="L13" s="968">
        <v>16406573.039999999</v>
      </c>
      <c r="M13" s="968">
        <v>18738238.690000001</v>
      </c>
      <c r="N13" s="968">
        <v>372612444.60000002</v>
      </c>
      <c r="O13" s="363"/>
      <c r="P13" s="173"/>
    </row>
    <row r="14" spans="1:16" ht="15" customHeight="1">
      <c r="A14" s="96" t="s">
        <v>494</v>
      </c>
      <c r="B14" s="968">
        <v>32361952.009999998</v>
      </c>
      <c r="C14" s="968">
        <v>29295446.75</v>
      </c>
      <c r="D14" s="968">
        <v>40010138.279999994</v>
      </c>
      <c r="E14" s="968">
        <v>36086842.030000001</v>
      </c>
      <c r="F14" s="968">
        <v>29581089.849999998</v>
      </c>
      <c r="G14" s="968">
        <v>26325875.25</v>
      </c>
      <c r="H14" s="968">
        <v>33095238.59</v>
      </c>
      <c r="I14" s="968">
        <v>31576286.579999998</v>
      </c>
      <c r="J14" s="968">
        <v>33150902.949999999</v>
      </c>
      <c r="K14" s="968">
        <v>30479519.629999999</v>
      </c>
      <c r="L14" s="968">
        <v>30812267.099999998</v>
      </c>
      <c r="M14" s="968">
        <v>38793201.470000006</v>
      </c>
      <c r="N14" s="968">
        <v>391568760.49000001</v>
      </c>
      <c r="O14" s="363"/>
      <c r="P14" s="173"/>
    </row>
    <row r="15" spans="1:16" s="82" customFormat="1" ht="15" customHeight="1">
      <c r="A15" s="96" t="s">
        <v>495</v>
      </c>
      <c r="B15" s="968">
        <v>198389595.30000001</v>
      </c>
      <c r="C15" s="968">
        <v>166069587.72999999</v>
      </c>
      <c r="D15" s="968">
        <v>129222196.45</v>
      </c>
      <c r="E15" s="968">
        <v>136740423.53</v>
      </c>
      <c r="F15" s="968">
        <v>158197489.90000001</v>
      </c>
      <c r="G15" s="968">
        <v>119639243.48</v>
      </c>
      <c r="H15" s="968">
        <v>194855905.25999999</v>
      </c>
      <c r="I15" s="968">
        <v>128309082.59999999</v>
      </c>
      <c r="J15" s="968">
        <v>161479161.50999999</v>
      </c>
      <c r="K15" s="968">
        <v>127042117.95</v>
      </c>
      <c r="L15" s="968">
        <v>132195448.81999999</v>
      </c>
      <c r="M15" s="968">
        <v>133902750.53</v>
      </c>
      <c r="N15" s="968">
        <v>1786043003.0599999</v>
      </c>
      <c r="O15" s="86"/>
      <c r="P15" s="364"/>
    </row>
    <row r="16" spans="1:16" ht="15" customHeight="1">
      <c r="A16" s="96" t="s">
        <v>496</v>
      </c>
      <c r="B16" s="968">
        <v>760602766.57000005</v>
      </c>
      <c r="C16" s="968">
        <v>652841405.9000001</v>
      </c>
      <c r="D16" s="968">
        <v>676359967.38999999</v>
      </c>
      <c r="E16" s="968">
        <v>616494296.88999999</v>
      </c>
      <c r="F16" s="968">
        <v>617968584.82000005</v>
      </c>
      <c r="G16" s="968">
        <v>525379176.21999997</v>
      </c>
      <c r="H16" s="968">
        <v>793569575.26999998</v>
      </c>
      <c r="I16" s="968">
        <v>677107105.08000004</v>
      </c>
      <c r="J16" s="968">
        <v>683412711.03000009</v>
      </c>
      <c r="K16" s="968">
        <v>695266023.66000009</v>
      </c>
      <c r="L16" s="968">
        <v>606564060.57000005</v>
      </c>
      <c r="M16" s="968">
        <v>518516072.30000001</v>
      </c>
      <c r="N16" s="968">
        <v>7824081745.6999989</v>
      </c>
      <c r="P16" s="364"/>
    </row>
    <row r="17" spans="1:19" ht="15" customHeight="1">
      <c r="A17" s="207" t="s">
        <v>277</v>
      </c>
      <c r="B17" s="966">
        <v>12938045436.879997</v>
      </c>
      <c r="C17" s="966">
        <v>8321544723.6500006</v>
      </c>
      <c r="D17" s="966">
        <v>7513763698.8499994</v>
      </c>
      <c r="E17" s="966">
        <v>25269371101.27</v>
      </c>
      <c r="F17" s="966">
        <v>17019987979.4</v>
      </c>
      <c r="G17" s="966">
        <v>8041929935.46</v>
      </c>
      <c r="H17" s="966">
        <v>16222910093.24</v>
      </c>
      <c r="I17" s="966">
        <v>10374638375.079998</v>
      </c>
      <c r="J17" s="966">
        <v>8177243267.8500013</v>
      </c>
      <c r="K17" s="966">
        <v>17120107059.17</v>
      </c>
      <c r="L17" s="966">
        <v>7911611477.6400003</v>
      </c>
      <c r="M17" s="966">
        <v>7479069177.3199987</v>
      </c>
      <c r="N17" s="966">
        <v>146390222325.81003</v>
      </c>
      <c r="P17" s="364"/>
    </row>
    <row r="18" spans="1:19" ht="15" customHeight="1">
      <c r="A18" s="96" t="s">
        <v>497</v>
      </c>
      <c r="B18" s="968">
        <v>11869345524.689999</v>
      </c>
      <c r="C18" s="968">
        <v>8117868967.6800003</v>
      </c>
      <c r="D18" s="968">
        <v>7311911581.0200005</v>
      </c>
      <c r="E18" s="968">
        <v>21600775030</v>
      </c>
      <c r="F18" s="968">
        <v>16857563162.040001</v>
      </c>
      <c r="G18" s="968">
        <v>7886156409.5700006</v>
      </c>
      <c r="H18" s="968">
        <v>13296345283.5</v>
      </c>
      <c r="I18" s="968">
        <v>10160478832.189999</v>
      </c>
      <c r="J18" s="968">
        <v>7971673646.8100004</v>
      </c>
      <c r="K18" s="968">
        <v>13959059394.280001</v>
      </c>
      <c r="L18" s="968">
        <v>7752059642.5600004</v>
      </c>
      <c r="M18" s="968">
        <v>7311851488.8299999</v>
      </c>
      <c r="N18" s="968">
        <v>134095088963.17</v>
      </c>
      <c r="P18" s="364"/>
    </row>
    <row r="19" spans="1:19" ht="15" customHeight="1">
      <c r="A19" s="96" t="s">
        <v>498</v>
      </c>
      <c r="B19" s="968">
        <v>0</v>
      </c>
      <c r="C19" s="968">
        <v>0</v>
      </c>
      <c r="D19" s="968">
        <v>0</v>
      </c>
      <c r="E19" s="968">
        <v>0</v>
      </c>
      <c r="F19" s="968">
        <v>0</v>
      </c>
      <c r="G19" s="968">
        <v>0</v>
      </c>
      <c r="H19" s="968">
        <v>0</v>
      </c>
      <c r="I19" s="968">
        <v>0</v>
      </c>
      <c r="J19" s="968">
        <v>0</v>
      </c>
      <c r="K19" s="968">
        <v>0</v>
      </c>
      <c r="L19" s="968">
        <v>0</v>
      </c>
      <c r="M19" s="968">
        <v>0</v>
      </c>
      <c r="N19" s="968">
        <v>0</v>
      </c>
      <c r="P19" s="364"/>
    </row>
    <row r="20" spans="1:19" ht="15" customHeight="1">
      <c r="A20" s="96" t="s">
        <v>499</v>
      </c>
      <c r="B20" s="968">
        <v>851255581.69000006</v>
      </c>
      <c r="C20" s="968">
        <v>0</v>
      </c>
      <c r="D20" s="968">
        <v>0</v>
      </c>
      <c r="E20" s="968">
        <v>3479250750.8600001</v>
      </c>
      <c r="F20" s="968">
        <v>0</v>
      </c>
      <c r="G20" s="968">
        <v>0</v>
      </c>
      <c r="H20" s="968">
        <v>2729280141.9200001</v>
      </c>
      <c r="I20" s="968">
        <v>0</v>
      </c>
      <c r="J20" s="968">
        <v>0</v>
      </c>
      <c r="K20" s="968">
        <v>2975194943.1799998</v>
      </c>
      <c r="L20" s="968">
        <v>0</v>
      </c>
      <c r="M20" s="968">
        <v>0</v>
      </c>
      <c r="N20" s="968">
        <v>10034981417.65</v>
      </c>
      <c r="P20" s="364"/>
    </row>
    <row r="21" spans="1:19" ht="15" customHeight="1">
      <c r="A21" s="96" t="s">
        <v>500</v>
      </c>
      <c r="B21" s="968">
        <v>34614193.340000004</v>
      </c>
      <c r="C21" s="968">
        <v>47601292.380000003</v>
      </c>
      <c r="D21" s="968">
        <v>39815736.859999999</v>
      </c>
      <c r="E21" s="968">
        <v>40612214.090000004</v>
      </c>
      <c r="F21" s="968">
        <v>40425254.350000001</v>
      </c>
      <c r="G21" s="968">
        <v>40668721.57</v>
      </c>
      <c r="H21" s="968">
        <v>37565576.380000003</v>
      </c>
      <c r="I21" s="968">
        <v>42160690.829999998</v>
      </c>
      <c r="J21" s="968">
        <v>34525803.950000003</v>
      </c>
      <c r="K21" s="968">
        <v>34277644.18</v>
      </c>
      <c r="L21" s="968">
        <v>39956760.140000001</v>
      </c>
      <c r="M21" s="968">
        <v>41356031.439999998</v>
      </c>
      <c r="N21" s="968">
        <v>473579919.50999999</v>
      </c>
      <c r="P21" s="364"/>
    </row>
    <row r="22" spans="1:19" ht="15" customHeight="1">
      <c r="A22" s="96" t="s">
        <v>501</v>
      </c>
      <c r="B22" s="968">
        <v>99273052.209999993</v>
      </c>
      <c r="C22" s="968">
        <v>75123849.290000007</v>
      </c>
      <c r="D22" s="968">
        <v>67466821.659999996</v>
      </c>
      <c r="E22" s="968">
        <v>74737805.709999993</v>
      </c>
      <c r="F22" s="968">
        <v>74801885.629999995</v>
      </c>
      <c r="G22" s="968">
        <v>67142236.340000004</v>
      </c>
      <c r="H22" s="968">
        <v>67471080.590000004</v>
      </c>
      <c r="I22" s="968">
        <v>82315180.090000004</v>
      </c>
      <c r="J22" s="968">
        <v>79545370.469999999</v>
      </c>
      <c r="K22" s="968">
        <v>61163450.079999998</v>
      </c>
      <c r="L22" s="968">
        <v>66988123.920000002</v>
      </c>
      <c r="M22" s="968">
        <v>76646639.980000004</v>
      </c>
      <c r="N22" s="968">
        <v>892675495.97000015</v>
      </c>
      <c r="P22" s="173"/>
    </row>
    <row r="23" spans="1:19" ht="15" customHeight="1">
      <c r="A23" s="96" t="s">
        <v>502</v>
      </c>
      <c r="B23" s="968">
        <v>0</v>
      </c>
      <c r="C23" s="968">
        <v>0</v>
      </c>
      <c r="D23" s="968">
        <v>0</v>
      </c>
      <c r="E23" s="968">
        <v>0</v>
      </c>
      <c r="F23" s="968">
        <v>0</v>
      </c>
      <c r="G23" s="968">
        <v>0</v>
      </c>
      <c r="H23" s="968">
        <v>0</v>
      </c>
      <c r="I23" s="968">
        <v>0</v>
      </c>
      <c r="J23" s="968">
        <v>0</v>
      </c>
      <c r="K23" s="968">
        <v>0</v>
      </c>
      <c r="L23" s="968">
        <v>0</v>
      </c>
      <c r="M23" s="968">
        <v>0</v>
      </c>
      <c r="N23" s="968">
        <v>0</v>
      </c>
      <c r="P23" s="173"/>
      <c r="Q23" s="89"/>
      <c r="S23" s="89"/>
    </row>
    <row r="24" spans="1:19" s="82" customFormat="1" ht="15" customHeight="1">
      <c r="A24" s="96" t="s">
        <v>503</v>
      </c>
      <c r="B24" s="968">
        <v>4085842.68</v>
      </c>
      <c r="C24" s="968">
        <v>1353036.3</v>
      </c>
      <c r="D24" s="968">
        <v>2219441</v>
      </c>
      <c r="E24" s="968">
        <v>1340335.98</v>
      </c>
      <c r="F24" s="968">
        <v>1311831.5999999999</v>
      </c>
      <c r="G24" s="968">
        <v>1365359.0299999998</v>
      </c>
      <c r="H24" s="968">
        <v>1201831.6800000002</v>
      </c>
      <c r="I24" s="968">
        <v>1157832.4100000001</v>
      </c>
      <c r="J24" s="968">
        <v>1697419.1</v>
      </c>
      <c r="K24" s="968">
        <v>1172788.32</v>
      </c>
      <c r="L24" s="968">
        <v>968451.79</v>
      </c>
      <c r="M24" s="968">
        <v>1463990.08</v>
      </c>
      <c r="N24" s="968">
        <v>19338159.969999999</v>
      </c>
      <c r="O24" s="86"/>
      <c r="P24" s="364"/>
    </row>
    <row r="25" spans="1:19" ht="15" customHeight="1">
      <c r="A25" s="96" t="s">
        <v>504</v>
      </c>
      <c r="B25" s="968">
        <v>848412.21</v>
      </c>
      <c r="C25" s="968">
        <v>183817.5</v>
      </c>
      <c r="D25" s="968">
        <v>820273.61</v>
      </c>
      <c r="E25" s="968">
        <v>1535123.59</v>
      </c>
      <c r="F25" s="968">
        <v>197612.48</v>
      </c>
      <c r="G25" s="968">
        <v>366910</v>
      </c>
      <c r="H25" s="968">
        <v>295050.43</v>
      </c>
      <c r="I25" s="968">
        <v>162048.23000000001</v>
      </c>
      <c r="J25" s="968">
        <v>534866.75</v>
      </c>
      <c r="K25" s="968">
        <v>636213.42000000004</v>
      </c>
      <c r="L25" s="968">
        <v>1634806.33</v>
      </c>
      <c r="M25" s="968">
        <v>267332.65000000002</v>
      </c>
      <c r="N25" s="968">
        <v>7482467.2000000011</v>
      </c>
      <c r="P25" s="173"/>
    </row>
    <row r="26" spans="1:19" ht="15" customHeight="1">
      <c r="A26" s="96" t="s">
        <v>505</v>
      </c>
      <c r="B26" s="968">
        <v>78622830.060000002</v>
      </c>
      <c r="C26" s="968">
        <v>79413760.5</v>
      </c>
      <c r="D26" s="968">
        <v>91529844.700000003</v>
      </c>
      <c r="E26" s="968">
        <v>71119841.040000007</v>
      </c>
      <c r="F26" s="968">
        <v>45688233.299999997</v>
      </c>
      <c r="G26" s="968">
        <v>46230298.950000003</v>
      </c>
      <c r="H26" s="968">
        <v>90751128.739999995</v>
      </c>
      <c r="I26" s="968">
        <v>88363791.329999998</v>
      </c>
      <c r="J26" s="968">
        <v>89266160.769999996</v>
      </c>
      <c r="K26" s="968">
        <v>88602625.709999993</v>
      </c>
      <c r="L26" s="968">
        <v>50003692.899999999</v>
      </c>
      <c r="M26" s="968">
        <v>47483694.340000004</v>
      </c>
      <c r="N26" s="968">
        <v>867075902.34000003</v>
      </c>
      <c r="P26" s="364"/>
    </row>
    <row r="27" spans="1:19" ht="15" customHeight="1">
      <c r="A27" s="207" t="s">
        <v>276</v>
      </c>
      <c r="B27" s="966">
        <v>6517171915.25</v>
      </c>
      <c r="C27" s="966">
        <v>2745996783.2399998</v>
      </c>
      <c r="D27" s="966">
        <v>2656673676.6700006</v>
      </c>
      <c r="E27" s="966">
        <v>4750210927.4900007</v>
      </c>
      <c r="F27" s="966">
        <v>4516514363.9300003</v>
      </c>
      <c r="G27" s="966">
        <v>6298492266.1300001</v>
      </c>
      <c r="H27" s="966">
        <v>3235253947.1499996</v>
      </c>
      <c r="I27" s="966">
        <v>3277716069.9200001</v>
      </c>
      <c r="J27" s="966">
        <v>3052658301.5299997</v>
      </c>
      <c r="K27" s="966">
        <v>3165112586.4099998</v>
      </c>
      <c r="L27" s="966">
        <v>3861716920.8599997</v>
      </c>
      <c r="M27" s="966">
        <v>3553728620.1999998</v>
      </c>
      <c r="N27" s="966">
        <v>47631246378.779999</v>
      </c>
      <c r="P27" s="364"/>
    </row>
    <row r="28" spans="1:19" ht="15" customHeight="1">
      <c r="A28" s="96" t="s">
        <v>506</v>
      </c>
      <c r="B28" s="968">
        <v>3161864037.6799998</v>
      </c>
      <c r="C28" s="968">
        <v>283026212.07999998</v>
      </c>
      <c r="D28" s="968">
        <v>266953052.28999999</v>
      </c>
      <c r="E28" s="968">
        <v>1970005410.6500001</v>
      </c>
      <c r="F28" s="968">
        <v>1696136960.45</v>
      </c>
      <c r="G28" s="968">
        <v>3764132244.4400001</v>
      </c>
      <c r="H28" s="968">
        <v>547786800.10000002</v>
      </c>
      <c r="I28" s="968">
        <v>751134471.96000004</v>
      </c>
      <c r="J28" s="968">
        <v>654297915.20000005</v>
      </c>
      <c r="K28" s="968">
        <v>596331757.71000004</v>
      </c>
      <c r="L28" s="968">
        <v>1362575219.8599999</v>
      </c>
      <c r="M28" s="968">
        <v>666195721.12</v>
      </c>
      <c r="N28" s="968">
        <v>15720439803.540003</v>
      </c>
      <c r="P28" s="173"/>
    </row>
    <row r="29" spans="1:19" ht="15" customHeight="1">
      <c r="A29" s="96" t="s">
        <v>507</v>
      </c>
      <c r="B29" s="968">
        <v>484725751.06999999</v>
      </c>
      <c r="C29" s="968">
        <v>253209610.88</v>
      </c>
      <c r="D29" s="968">
        <v>225033858.72999999</v>
      </c>
      <c r="E29" s="968">
        <v>359785747.49000001</v>
      </c>
      <c r="F29" s="968">
        <v>175456097.13</v>
      </c>
      <c r="G29" s="968">
        <v>289486007.36000001</v>
      </c>
      <c r="H29" s="968">
        <v>362990403.88</v>
      </c>
      <c r="I29" s="968">
        <v>169836238.87</v>
      </c>
      <c r="J29" s="968">
        <v>188003092.28999999</v>
      </c>
      <c r="K29" s="968">
        <v>295508843.82999998</v>
      </c>
      <c r="L29" s="968">
        <v>215198520.93000001</v>
      </c>
      <c r="M29" s="968">
        <v>297950247.05000001</v>
      </c>
      <c r="N29" s="968">
        <v>3317184419.5100002</v>
      </c>
      <c r="P29" s="364"/>
    </row>
    <row r="30" spans="1:19" ht="15" customHeight="1">
      <c r="A30" s="96" t="s">
        <v>508</v>
      </c>
      <c r="B30" s="968">
        <v>1804226242.54</v>
      </c>
      <c r="C30" s="968">
        <v>1561183259.27</v>
      </c>
      <c r="D30" s="968">
        <v>1320060001.9000001</v>
      </c>
      <c r="E30" s="968">
        <v>1527995753.2299998</v>
      </c>
      <c r="F30" s="968">
        <v>1785584001.3799999</v>
      </c>
      <c r="G30" s="968">
        <v>1399275828.45</v>
      </c>
      <c r="H30" s="968">
        <v>1435102284.0999999</v>
      </c>
      <c r="I30" s="968">
        <v>1573090192.46</v>
      </c>
      <c r="J30" s="968">
        <v>1406146348.79</v>
      </c>
      <c r="K30" s="968">
        <v>1448373392.5099998</v>
      </c>
      <c r="L30" s="968">
        <v>1499065895.4400001</v>
      </c>
      <c r="M30" s="968">
        <v>1553010788.4200001</v>
      </c>
      <c r="N30" s="968">
        <v>18313113988.490005</v>
      </c>
      <c r="P30" s="173"/>
      <c r="Q30" s="82"/>
    </row>
    <row r="31" spans="1:19" s="82" customFormat="1" ht="15" customHeight="1">
      <c r="A31" s="96" t="s">
        <v>509</v>
      </c>
      <c r="B31" s="968">
        <v>0</v>
      </c>
      <c r="C31" s="968">
        <v>0</v>
      </c>
      <c r="D31" s="968">
        <v>0</v>
      </c>
      <c r="E31" s="968">
        <v>0</v>
      </c>
      <c r="F31" s="968">
        <v>0</v>
      </c>
      <c r="G31" s="968">
        <v>0</v>
      </c>
      <c r="H31" s="968">
        <v>0</v>
      </c>
      <c r="I31" s="968">
        <v>0</v>
      </c>
      <c r="J31" s="968">
        <v>0</v>
      </c>
      <c r="K31" s="968">
        <v>0</v>
      </c>
      <c r="L31" s="968">
        <v>0</v>
      </c>
      <c r="M31" s="968">
        <v>0</v>
      </c>
      <c r="N31" s="968">
        <v>0</v>
      </c>
      <c r="O31" s="173"/>
      <c r="P31" s="364"/>
    </row>
    <row r="32" spans="1:19" s="82" customFormat="1" ht="15" customHeight="1">
      <c r="A32" s="96" t="s">
        <v>510</v>
      </c>
      <c r="B32" s="968">
        <v>0</v>
      </c>
      <c r="C32" s="968">
        <v>0</v>
      </c>
      <c r="D32" s="968">
        <v>0</v>
      </c>
      <c r="E32" s="968">
        <v>0</v>
      </c>
      <c r="F32" s="968">
        <v>0</v>
      </c>
      <c r="G32" s="968">
        <v>0</v>
      </c>
      <c r="H32" s="968">
        <v>0</v>
      </c>
      <c r="I32" s="968">
        <v>0</v>
      </c>
      <c r="J32" s="968">
        <v>0</v>
      </c>
      <c r="K32" s="968">
        <v>0</v>
      </c>
      <c r="L32" s="968">
        <v>0</v>
      </c>
      <c r="M32" s="968">
        <v>0</v>
      </c>
      <c r="N32" s="968">
        <v>0</v>
      </c>
      <c r="O32" s="173"/>
      <c r="P32" s="173"/>
      <c r="Q32" s="77"/>
    </row>
    <row r="33" spans="1:26" ht="15" customHeight="1">
      <c r="A33" s="96" t="s">
        <v>511</v>
      </c>
      <c r="B33" s="968">
        <v>802313154.84000003</v>
      </c>
      <c r="C33" s="968">
        <v>539236382.25999999</v>
      </c>
      <c r="D33" s="968">
        <v>706920432.93000007</v>
      </c>
      <c r="E33" s="968">
        <v>703267571.7700001</v>
      </c>
      <c r="F33" s="968">
        <v>688568053.42000008</v>
      </c>
      <c r="G33" s="968">
        <v>649741247.69000006</v>
      </c>
      <c r="H33" s="968">
        <v>705533172.85000002</v>
      </c>
      <c r="I33" s="968">
        <v>631330577.88</v>
      </c>
      <c r="J33" s="968">
        <v>600865305.46000004</v>
      </c>
      <c r="K33" s="968">
        <v>671697137.45999992</v>
      </c>
      <c r="L33" s="968">
        <v>607217244.63999999</v>
      </c>
      <c r="M33" s="968">
        <v>775274117.56999993</v>
      </c>
      <c r="N33" s="968">
        <v>8081964398.7700005</v>
      </c>
      <c r="P33" s="173"/>
      <c r="Q33" s="173"/>
      <c r="R33" s="173"/>
      <c r="S33" s="173"/>
      <c r="T33" s="173"/>
      <c r="U33" s="173"/>
      <c r="V33" s="173"/>
      <c r="W33" s="173"/>
      <c r="X33" s="173"/>
      <c r="Y33" s="173"/>
      <c r="Z33" s="173"/>
    </row>
    <row r="34" spans="1:26" ht="15" customHeight="1">
      <c r="A34" s="96" t="s">
        <v>512</v>
      </c>
      <c r="B34" s="968">
        <v>0</v>
      </c>
      <c r="C34" s="968">
        <v>0</v>
      </c>
      <c r="D34" s="968">
        <v>0</v>
      </c>
      <c r="E34" s="968">
        <v>0</v>
      </c>
      <c r="F34" s="968">
        <v>0</v>
      </c>
      <c r="G34" s="968">
        <v>0</v>
      </c>
      <c r="H34" s="968">
        <v>0</v>
      </c>
      <c r="I34" s="968">
        <v>0</v>
      </c>
      <c r="J34" s="968">
        <v>0</v>
      </c>
      <c r="K34" s="968">
        <v>0</v>
      </c>
      <c r="L34" s="968">
        <v>0</v>
      </c>
      <c r="M34" s="968">
        <v>0</v>
      </c>
      <c r="N34" s="968">
        <v>0</v>
      </c>
      <c r="P34" s="173"/>
    </row>
    <row r="35" spans="1:26" ht="15" customHeight="1">
      <c r="A35" s="96" t="s">
        <v>513</v>
      </c>
      <c r="B35" s="968">
        <v>264042729.12</v>
      </c>
      <c r="C35" s="968">
        <v>109341318.75</v>
      </c>
      <c r="D35" s="968">
        <v>137706330.81999999</v>
      </c>
      <c r="E35" s="968">
        <v>189156444.34999999</v>
      </c>
      <c r="F35" s="968">
        <v>170769251.54999998</v>
      </c>
      <c r="G35" s="968">
        <v>195856938.19</v>
      </c>
      <c r="H35" s="968">
        <v>183841286.22</v>
      </c>
      <c r="I35" s="968">
        <v>152324588.75</v>
      </c>
      <c r="J35" s="968">
        <v>203345639.78999999</v>
      </c>
      <c r="K35" s="968">
        <v>153201454.89999998</v>
      </c>
      <c r="L35" s="968">
        <v>177660039.98999998</v>
      </c>
      <c r="M35" s="968">
        <v>261297746.04000002</v>
      </c>
      <c r="N35" s="968">
        <v>2198543768.4700003</v>
      </c>
      <c r="P35" s="173"/>
    </row>
    <row r="36" spans="1:26" s="82" customFormat="1" ht="15" customHeight="1">
      <c r="A36" s="207" t="s">
        <v>274</v>
      </c>
      <c r="B36" s="966">
        <v>9315916.3099999987</v>
      </c>
      <c r="C36" s="966">
        <v>37438531.240000002</v>
      </c>
      <c r="D36" s="966">
        <v>11021439.520000001</v>
      </c>
      <c r="E36" s="966">
        <v>13321939.26</v>
      </c>
      <c r="F36" s="966">
        <v>114482446.44</v>
      </c>
      <c r="G36" s="966">
        <v>11166215.74</v>
      </c>
      <c r="H36" s="966">
        <v>21282418.73</v>
      </c>
      <c r="I36" s="966">
        <v>37578365.439999998</v>
      </c>
      <c r="J36" s="966">
        <v>27230062.539999999</v>
      </c>
      <c r="K36" s="966">
        <v>15520600.16</v>
      </c>
      <c r="L36" s="966">
        <v>9978034.9000000004</v>
      </c>
      <c r="M36" s="966">
        <v>10237805.08</v>
      </c>
      <c r="N36" s="966">
        <v>318573775.35999995</v>
      </c>
      <c r="O36" s="86"/>
      <c r="P36" s="173"/>
      <c r="Q36" s="77"/>
    </row>
    <row r="37" spans="1:26" s="366" customFormat="1" ht="15" customHeight="1">
      <c r="A37" s="207" t="s">
        <v>180</v>
      </c>
      <c r="B37" s="966">
        <v>1867496089.2800002</v>
      </c>
      <c r="C37" s="966">
        <v>1469232326.6400001</v>
      </c>
      <c r="D37" s="966">
        <v>1650769812.0599999</v>
      </c>
      <c r="E37" s="966">
        <v>1924628451.1300001</v>
      </c>
      <c r="F37" s="966">
        <v>1974416504.52</v>
      </c>
      <c r="G37" s="966">
        <v>1508788057.5</v>
      </c>
      <c r="H37" s="966">
        <v>1576880137.9099998</v>
      </c>
      <c r="I37" s="966">
        <v>1942851612.54</v>
      </c>
      <c r="J37" s="966">
        <v>1567137699.6200001</v>
      </c>
      <c r="K37" s="966">
        <v>2373237431.1399999</v>
      </c>
      <c r="L37" s="966">
        <v>1567333616.1899998</v>
      </c>
      <c r="M37" s="966">
        <v>1933108799.79</v>
      </c>
      <c r="N37" s="966">
        <v>21355880538.32</v>
      </c>
      <c r="O37" s="365"/>
      <c r="P37" s="173"/>
      <c r="Q37" s="82"/>
    </row>
    <row r="38" spans="1:26" s="82" customFormat="1" ht="15" customHeight="1">
      <c r="A38" s="96" t="s">
        <v>514</v>
      </c>
      <c r="B38" s="968">
        <v>0</v>
      </c>
      <c r="C38" s="968">
        <v>0</v>
      </c>
      <c r="D38" s="968">
        <v>0</v>
      </c>
      <c r="E38" s="968">
        <v>0</v>
      </c>
      <c r="F38" s="968">
        <v>0</v>
      </c>
      <c r="G38" s="968">
        <v>0</v>
      </c>
      <c r="H38" s="968">
        <v>0</v>
      </c>
      <c r="I38" s="968">
        <v>0</v>
      </c>
      <c r="J38" s="968">
        <v>0</v>
      </c>
      <c r="K38" s="968">
        <v>0</v>
      </c>
      <c r="L38" s="968">
        <v>0</v>
      </c>
      <c r="M38" s="968">
        <v>0</v>
      </c>
      <c r="N38" s="968">
        <v>0</v>
      </c>
      <c r="P38" s="173"/>
    </row>
    <row r="39" spans="1:26" s="82" customFormat="1" ht="15" customHeight="1">
      <c r="A39" s="96" t="s">
        <v>515</v>
      </c>
      <c r="B39" s="968">
        <v>56941479.25</v>
      </c>
      <c r="C39" s="968">
        <v>0</v>
      </c>
      <c r="D39" s="968">
        <v>1618.2</v>
      </c>
      <c r="E39" s="968">
        <v>446900176.81999999</v>
      </c>
      <c r="F39" s="968">
        <v>4959728.71</v>
      </c>
      <c r="G39" s="968">
        <v>26915122.23</v>
      </c>
      <c r="H39" s="968">
        <v>17456862.949999999</v>
      </c>
      <c r="I39" s="968">
        <v>988738.06</v>
      </c>
      <c r="J39" s="968">
        <v>5607919.9900000002</v>
      </c>
      <c r="K39" s="968">
        <v>453627535.18000001</v>
      </c>
      <c r="L39" s="968">
        <v>0</v>
      </c>
      <c r="M39" s="968">
        <v>1866691.47</v>
      </c>
      <c r="N39" s="968">
        <v>1015265872.8599999</v>
      </c>
      <c r="P39" s="173"/>
      <c r="Q39" s="77"/>
    </row>
    <row r="40" spans="1:26" s="82" customFormat="1" ht="15" customHeight="1">
      <c r="A40" s="96" t="s">
        <v>516</v>
      </c>
      <c r="B40" s="968">
        <v>0</v>
      </c>
      <c r="C40" s="968">
        <v>0</v>
      </c>
      <c r="D40" s="968">
        <v>0</v>
      </c>
      <c r="E40" s="968">
        <v>0</v>
      </c>
      <c r="F40" s="968">
        <v>402771.5</v>
      </c>
      <c r="G40" s="968">
        <v>0</v>
      </c>
      <c r="H40" s="968">
        <v>0</v>
      </c>
      <c r="I40" s="968">
        <v>0</v>
      </c>
      <c r="J40" s="968">
        <v>215735.93</v>
      </c>
      <c r="K40" s="968">
        <v>0</v>
      </c>
      <c r="L40" s="968">
        <v>0</v>
      </c>
      <c r="M40" s="968">
        <v>0</v>
      </c>
      <c r="N40" s="968">
        <v>618507.42999999993</v>
      </c>
      <c r="O40" s="86"/>
      <c r="P40" s="173"/>
    </row>
    <row r="41" spans="1:26" s="82" customFormat="1" ht="15" customHeight="1">
      <c r="A41" s="96" t="s">
        <v>517</v>
      </c>
      <c r="B41" s="968">
        <v>6261525.6799999997</v>
      </c>
      <c r="C41" s="968">
        <v>0</v>
      </c>
      <c r="D41" s="968">
        <v>0</v>
      </c>
      <c r="E41" s="968">
        <v>0</v>
      </c>
      <c r="F41" s="968">
        <v>1111809.28</v>
      </c>
      <c r="G41" s="968">
        <v>0</v>
      </c>
      <c r="H41" s="968">
        <v>0</v>
      </c>
      <c r="I41" s="968">
        <v>0</v>
      </c>
      <c r="J41" s="968">
        <v>0</v>
      </c>
      <c r="K41" s="968">
        <v>0</v>
      </c>
      <c r="L41" s="968">
        <v>0</v>
      </c>
      <c r="M41" s="968">
        <v>0</v>
      </c>
      <c r="N41" s="968">
        <v>7373334.96</v>
      </c>
      <c r="O41" s="173"/>
      <c r="P41" s="173"/>
      <c r="Q41" s="77"/>
    </row>
    <row r="42" spans="1:26" ht="15" customHeight="1">
      <c r="A42" s="96" t="s">
        <v>518</v>
      </c>
      <c r="B42" s="968">
        <v>0</v>
      </c>
      <c r="C42" s="968">
        <v>0</v>
      </c>
      <c r="D42" s="968">
        <v>0</v>
      </c>
      <c r="E42" s="968">
        <v>0</v>
      </c>
      <c r="F42" s="968">
        <v>0</v>
      </c>
      <c r="G42" s="968">
        <v>0</v>
      </c>
      <c r="H42" s="968">
        <v>0</v>
      </c>
      <c r="I42" s="968">
        <v>0</v>
      </c>
      <c r="J42" s="968">
        <v>0</v>
      </c>
      <c r="K42" s="968">
        <v>0</v>
      </c>
      <c r="L42" s="968">
        <v>0</v>
      </c>
      <c r="M42" s="968">
        <v>0</v>
      </c>
      <c r="N42" s="968">
        <v>0</v>
      </c>
      <c r="P42" s="173"/>
    </row>
    <row r="43" spans="1:26" s="82" customFormat="1" ht="15" customHeight="1">
      <c r="A43" s="96" t="s">
        <v>709</v>
      </c>
      <c r="B43" s="968">
        <v>2862294.99</v>
      </c>
      <c r="C43" s="968">
        <v>6842144</v>
      </c>
      <c r="D43" s="968">
        <v>1360829.85</v>
      </c>
      <c r="E43" s="968">
        <v>415227.09</v>
      </c>
      <c r="F43" s="968">
        <v>653238.57999999996</v>
      </c>
      <c r="G43" s="968">
        <v>557300</v>
      </c>
      <c r="H43" s="968">
        <v>842599.84</v>
      </c>
      <c r="I43" s="968">
        <v>628900</v>
      </c>
      <c r="J43" s="968">
        <v>775408.05</v>
      </c>
      <c r="K43" s="968">
        <v>648525</v>
      </c>
      <c r="L43" s="968">
        <v>420799.33</v>
      </c>
      <c r="M43" s="968">
        <v>466789.1</v>
      </c>
      <c r="N43" s="968">
        <v>16474055.83</v>
      </c>
      <c r="O43" s="173"/>
      <c r="P43" s="173"/>
      <c r="Q43" s="77"/>
    </row>
    <row r="44" spans="1:26" ht="15" customHeight="1">
      <c r="A44" s="96" t="s">
        <v>520</v>
      </c>
      <c r="B44" s="968">
        <v>17501286.25</v>
      </c>
      <c r="C44" s="968">
        <v>78700</v>
      </c>
      <c r="D44" s="968">
        <v>154533748</v>
      </c>
      <c r="E44" s="968">
        <v>35722870</v>
      </c>
      <c r="F44" s="968">
        <v>72831995</v>
      </c>
      <c r="G44" s="968">
        <v>15895934</v>
      </c>
      <c r="H44" s="968">
        <v>7972200</v>
      </c>
      <c r="I44" s="968">
        <v>2800000</v>
      </c>
      <c r="J44" s="968">
        <v>55800000</v>
      </c>
      <c r="K44" s="968">
        <v>14008408</v>
      </c>
      <c r="L44" s="968">
        <v>7111260</v>
      </c>
      <c r="M44" s="968">
        <v>20791270.329999998</v>
      </c>
      <c r="N44" s="968">
        <v>405047671.57999998</v>
      </c>
      <c r="P44" s="173"/>
    </row>
    <row r="45" spans="1:26" ht="14.25" customHeight="1">
      <c r="A45" s="96" t="s">
        <v>521</v>
      </c>
      <c r="B45" s="968">
        <v>1781671197.7</v>
      </c>
      <c r="C45" s="968">
        <v>1462311482.6400001</v>
      </c>
      <c r="D45" s="968">
        <v>1494847176.76</v>
      </c>
      <c r="E45" s="968">
        <v>1441500185.72</v>
      </c>
      <c r="F45" s="968">
        <v>1894015841.8800001</v>
      </c>
      <c r="G45" s="968">
        <v>1462737468.28</v>
      </c>
      <c r="H45" s="968">
        <v>1542411961.04</v>
      </c>
      <c r="I45" s="968">
        <v>1938354790.53</v>
      </c>
      <c r="J45" s="968">
        <v>1503824407.9400001</v>
      </c>
      <c r="K45" s="968">
        <v>1904490909.1099999</v>
      </c>
      <c r="L45" s="968">
        <v>1559704533.5699999</v>
      </c>
      <c r="M45" s="968">
        <v>1909702504.5999999</v>
      </c>
      <c r="N45" s="968">
        <v>19895572459.77</v>
      </c>
      <c r="P45" s="173"/>
    </row>
    <row r="46" spans="1:26" ht="15" customHeight="1">
      <c r="A46" s="96" t="s">
        <v>522</v>
      </c>
      <c r="B46" s="968">
        <v>2258305.41</v>
      </c>
      <c r="C46" s="968">
        <v>0</v>
      </c>
      <c r="D46" s="968">
        <v>26439.25</v>
      </c>
      <c r="E46" s="968">
        <v>89991.5</v>
      </c>
      <c r="F46" s="968">
        <v>441119.57</v>
      </c>
      <c r="G46" s="968">
        <v>2682232.9900000002</v>
      </c>
      <c r="H46" s="968">
        <v>8196514.0800000001</v>
      </c>
      <c r="I46" s="968">
        <v>79183.95</v>
      </c>
      <c r="J46" s="968">
        <v>914227.71000000008</v>
      </c>
      <c r="K46" s="968">
        <v>462053.85</v>
      </c>
      <c r="L46" s="968">
        <v>97023.29</v>
      </c>
      <c r="M46" s="968">
        <v>281544.28999999998</v>
      </c>
      <c r="N46" s="968">
        <v>15528635.889999999</v>
      </c>
      <c r="P46" s="173"/>
    </row>
    <row r="47" spans="1:26" ht="15" customHeight="1">
      <c r="A47" s="207" t="s">
        <v>288</v>
      </c>
      <c r="B47" s="966">
        <v>29129089598.989998</v>
      </c>
      <c r="C47" s="966">
        <v>23613928845.279999</v>
      </c>
      <c r="D47" s="966">
        <v>22397457458.599995</v>
      </c>
      <c r="E47" s="966">
        <v>24600441802.970005</v>
      </c>
      <c r="F47" s="966">
        <v>24142348343.57</v>
      </c>
      <c r="G47" s="966">
        <v>23275649145.380001</v>
      </c>
      <c r="H47" s="966">
        <v>25463688372.590004</v>
      </c>
      <c r="I47" s="966">
        <v>23210221597.870003</v>
      </c>
      <c r="J47" s="966">
        <v>23051749544.370003</v>
      </c>
      <c r="K47" s="966">
        <v>23274940589.32</v>
      </c>
      <c r="L47" s="966">
        <v>22494210110.089996</v>
      </c>
      <c r="M47" s="966">
        <v>25780359423.759998</v>
      </c>
      <c r="N47" s="966">
        <v>290434084832.78998</v>
      </c>
      <c r="P47" s="173"/>
    </row>
    <row r="48" spans="1:26" ht="15" customHeight="1">
      <c r="A48" s="207" t="s">
        <v>289</v>
      </c>
      <c r="B48" s="966">
        <v>13554639856.950001</v>
      </c>
      <c r="C48" s="966">
        <v>11122809670.549999</v>
      </c>
      <c r="D48" s="966">
        <v>10663976772.379997</v>
      </c>
      <c r="E48" s="966">
        <v>11881590034.380001</v>
      </c>
      <c r="F48" s="966">
        <v>10510659166.870001</v>
      </c>
      <c r="G48" s="966">
        <v>10838217262.32</v>
      </c>
      <c r="H48" s="966">
        <v>10699807777.990002</v>
      </c>
      <c r="I48" s="966">
        <v>11687150540.440001</v>
      </c>
      <c r="J48" s="966">
        <v>10563333545.23</v>
      </c>
      <c r="K48" s="966">
        <v>9949313684.8400002</v>
      </c>
      <c r="L48" s="966">
        <v>10530466459.619999</v>
      </c>
      <c r="M48" s="966">
        <v>12165199235.639999</v>
      </c>
      <c r="N48" s="966">
        <v>134167164007.20999</v>
      </c>
      <c r="P48" s="173"/>
    </row>
    <row r="49" spans="1:27" s="366" customFormat="1" ht="15" customHeight="1">
      <c r="A49" s="96" t="s">
        <v>523</v>
      </c>
      <c r="B49" s="968">
        <v>13554639856.950001</v>
      </c>
      <c r="C49" s="968">
        <v>11122809670.549999</v>
      </c>
      <c r="D49" s="968">
        <v>10663976772.379997</v>
      </c>
      <c r="E49" s="968">
        <v>11881590034.380001</v>
      </c>
      <c r="F49" s="968">
        <v>10510659166.870001</v>
      </c>
      <c r="G49" s="968">
        <v>10838217262.32</v>
      </c>
      <c r="H49" s="968">
        <v>10699807777.990002</v>
      </c>
      <c r="I49" s="968">
        <v>11687150540.440001</v>
      </c>
      <c r="J49" s="968">
        <v>10563333545.23</v>
      </c>
      <c r="K49" s="968">
        <v>9949313684.8400002</v>
      </c>
      <c r="L49" s="968">
        <v>10530466459.619999</v>
      </c>
      <c r="M49" s="968">
        <v>12165199235.639999</v>
      </c>
      <c r="N49" s="968">
        <v>134167164007.20999</v>
      </c>
      <c r="O49" s="365"/>
      <c r="P49" s="173"/>
      <c r="Q49" s="82"/>
    </row>
    <row r="50" spans="1:27" ht="15" customHeight="1">
      <c r="A50" s="207" t="s">
        <v>279</v>
      </c>
      <c r="B50" s="966">
        <v>13679215517.83</v>
      </c>
      <c r="C50" s="966">
        <v>10787307416.969999</v>
      </c>
      <c r="D50" s="966">
        <v>10778356655.599998</v>
      </c>
      <c r="E50" s="966">
        <v>11850950936.280001</v>
      </c>
      <c r="F50" s="966">
        <v>12668994713.319998</v>
      </c>
      <c r="G50" s="966">
        <v>11460325844.759998</v>
      </c>
      <c r="H50" s="966">
        <v>13763236173.52</v>
      </c>
      <c r="I50" s="966">
        <v>10584726091.030001</v>
      </c>
      <c r="J50" s="966">
        <v>11582269386.400002</v>
      </c>
      <c r="K50" s="966">
        <v>12352443628.620001</v>
      </c>
      <c r="L50" s="966">
        <v>10824292306.550001</v>
      </c>
      <c r="M50" s="966">
        <v>11953936409.75</v>
      </c>
      <c r="N50" s="966">
        <v>142286055080.63</v>
      </c>
      <c r="P50" s="173"/>
    </row>
    <row r="51" spans="1:27" s="82" customFormat="1" ht="15" customHeight="1">
      <c r="A51" s="96" t="s">
        <v>524</v>
      </c>
      <c r="B51" s="968">
        <v>1199434462.4100001</v>
      </c>
      <c r="C51" s="968">
        <v>507297006.49000001</v>
      </c>
      <c r="D51" s="968">
        <v>573383936.12</v>
      </c>
      <c r="E51" s="968">
        <v>809550860.58000004</v>
      </c>
      <c r="F51" s="968">
        <v>707444731.86000001</v>
      </c>
      <c r="G51" s="968">
        <v>787489518.68000007</v>
      </c>
      <c r="H51" s="968">
        <v>833554975.61000001</v>
      </c>
      <c r="I51" s="968">
        <v>600999348.21999991</v>
      </c>
      <c r="J51" s="968">
        <v>721070925.91000009</v>
      </c>
      <c r="K51" s="968">
        <v>837785110.51999998</v>
      </c>
      <c r="L51" s="968">
        <v>797869768.22000003</v>
      </c>
      <c r="M51" s="968">
        <v>742243360.45000005</v>
      </c>
      <c r="N51" s="968">
        <v>9118124005.0699997</v>
      </c>
      <c r="O51" s="134"/>
      <c r="Q51" s="77"/>
    </row>
    <row r="52" spans="1:27" ht="15" customHeight="1">
      <c r="A52" s="96" t="s">
        <v>525</v>
      </c>
      <c r="B52" s="968">
        <v>2517176662.0900002</v>
      </c>
      <c r="C52" s="968">
        <v>1589479465.3499999</v>
      </c>
      <c r="D52" s="968">
        <v>1416665535.4400001</v>
      </c>
      <c r="E52" s="968">
        <v>1785342979.97</v>
      </c>
      <c r="F52" s="968">
        <v>1839884443.74</v>
      </c>
      <c r="G52" s="968">
        <v>1882682569.0999999</v>
      </c>
      <c r="H52" s="968">
        <v>1906001379.48</v>
      </c>
      <c r="I52" s="968">
        <v>2021583540.8800001</v>
      </c>
      <c r="J52" s="968">
        <v>2122224003.8299999</v>
      </c>
      <c r="K52" s="968">
        <v>1707913049.6300001</v>
      </c>
      <c r="L52" s="968">
        <v>1763132074.0699999</v>
      </c>
      <c r="M52" s="968">
        <v>1766963295.71</v>
      </c>
      <c r="N52" s="968">
        <v>22319048999.289997</v>
      </c>
      <c r="P52" s="173"/>
      <c r="Q52" s="173"/>
      <c r="R52" s="173"/>
      <c r="S52" s="173"/>
      <c r="T52" s="173"/>
      <c r="U52" s="173"/>
      <c r="V52" s="173"/>
      <c r="W52" s="173"/>
      <c r="X52" s="173"/>
      <c r="Y52" s="173"/>
      <c r="Z52" s="173"/>
      <c r="AA52" s="173"/>
    </row>
    <row r="53" spans="1:27" s="366" customFormat="1" ht="15" customHeight="1">
      <c r="A53" s="96" t="s">
        <v>526</v>
      </c>
      <c r="B53" s="968">
        <v>44887492.240000002</v>
      </c>
      <c r="C53" s="968">
        <v>27711096.920000002</v>
      </c>
      <c r="D53" s="968">
        <v>30652958.870000001</v>
      </c>
      <c r="E53" s="968">
        <v>63592696.18</v>
      </c>
      <c r="F53" s="968">
        <v>20888298.460000001</v>
      </c>
      <c r="G53" s="968">
        <v>34910490.609999999</v>
      </c>
      <c r="H53" s="968">
        <v>32308437.399999999</v>
      </c>
      <c r="I53" s="968">
        <v>30394858.510000002</v>
      </c>
      <c r="J53" s="968">
        <v>34237761.450000003</v>
      </c>
      <c r="K53" s="968">
        <v>35480406.590000004</v>
      </c>
      <c r="L53" s="968">
        <v>44146975.100000001</v>
      </c>
      <c r="M53" s="968">
        <v>43238896.18</v>
      </c>
      <c r="N53" s="968">
        <v>442450368.51000005</v>
      </c>
      <c r="O53" s="173"/>
      <c r="P53" s="173"/>
      <c r="Q53" s="82"/>
    </row>
    <row r="54" spans="1:27" ht="15" customHeight="1">
      <c r="A54" s="96" t="s">
        <v>527</v>
      </c>
      <c r="B54" s="968">
        <v>2957178492.0300002</v>
      </c>
      <c r="C54" s="968">
        <v>2520594845.23</v>
      </c>
      <c r="D54" s="968">
        <v>2544377812.8099999</v>
      </c>
      <c r="E54" s="968">
        <v>2598629107.3099999</v>
      </c>
      <c r="F54" s="968">
        <v>2876099194.6500001</v>
      </c>
      <c r="G54" s="968">
        <v>2478165813.5599999</v>
      </c>
      <c r="H54" s="968">
        <v>3372084673.1599998</v>
      </c>
      <c r="I54" s="968">
        <v>2375107188.5700002</v>
      </c>
      <c r="J54" s="968">
        <v>2611780174.5799999</v>
      </c>
      <c r="K54" s="968">
        <v>3046975048.8200002</v>
      </c>
      <c r="L54" s="968">
        <v>2492368184.8200002</v>
      </c>
      <c r="M54" s="968">
        <v>2935277020.2399998</v>
      </c>
      <c r="N54" s="968">
        <v>32808637555.779999</v>
      </c>
      <c r="P54" s="173"/>
    </row>
    <row r="55" spans="1:27" ht="15" customHeight="1">
      <c r="A55" s="96" t="s">
        <v>528</v>
      </c>
      <c r="B55" s="968">
        <v>5006585459.04</v>
      </c>
      <c r="C55" s="968">
        <v>4257327349.48</v>
      </c>
      <c r="D55" s="968">
        <v>4350592200.9499998</v>
      </c>
      <c r="E55" s="968">
        <v>4448446493.9300003</v>
      </c>
      <c r="F55" s="968">
        <v>4942841176.5699997</v>
      </c>
      <c r="G55" s="968">
        <v>4275449817.3800001</v>
      </c>
      <c r="H55" s="968">
        <v>5500033260.04</v>
      </c>
      <c r="I55" s="968">
        <v>3400023533.1900001</v>
      </c>
      <c r="J55" s="968">
        <v>4099372424.0900002</v>
      </c>
      <c r="K55" s="968">
        <v>4805251030.7799997</v>
      </c>
      <c r="L55" s="968">
        <v>3791146101.4699998</v>
      </c>
      <c r="M55" s="968">
        <v>4656918370.8400002</v>
      </c>
      <c r="N55" s="968">
        <v>53533987217.759995</v>
      </c>
      <c r="P55" s="173"/>
    </row>
    <row r="56" spans="1:27" s="366" customFormat="1" ht="15" customHeight="1">
      <c r="A56" s="96" t="s">
        <v>529</v>
      </c>
      <c r="B56" s="968">
        <v>787185818.71000004</v>
      </c>
      <c r="C56" s="968">
        <v>783175937.40999997</v>
      </c>
      <c r="D56" s="968">
        <v>762637826.83000004</v>
      </c>
      <c r="E56" s="968">
        <v>773848694.04999995</v>
      </c>
      <c r="F56" s="968">
        <v>764782385.07000005</v>
      </c>
      <c r="G56" s="968">
        <v>778462288.29999995</v>
      </c>
      <c r="H56" s="968">
        <v>775920947.12</v>
      </c>
      <c r="I56" s="968">
        <v>766025762.60000002</v>
      </c>
      <c r="J56" s="968">
        <v>788119144.34000003</v>
      </c>
      <c r="K56" s="968">
        <v>774170318</v>
      </c>
      <c r="L56" s="968">
        <v>770600087.26999998</v>
      </c>
      <c r="M56" s="968">
        <v>765249742.77999997</v>
      </c>
      <c r="N56" s="968">
        <v>9290178952.4800014</v>
      </c>
      <c r="O56" s="173"/>
      <c r="P56" s="173"/>
      <c r="Q56" s="82"/>
    </row>
    <row r="57" spans="1:27" ht="15" customHeight="1">
      <c r="A57" s="96" t="s">
        <v>530</v>
      </c>
      <c r="B57" s="968">
        <v>1166767131.3099999</v>
      </c>
      <c r="C57" s="968">
        <v>1101721716.0899999</v>
      </c>
      <c r="D57" s="968">
        <v>1100046384.5799999</v>
      </c>
      <c r="E57" s="968">
        <v>1371540104.26</v>
      </c>
      <c r="F57" s="968">
        <v>1517054482.97</v>
      </c>
      <c r="G57" s="968">
        <v>1223165347.1300001</v>
      </c>
      <c r="H57" s="968">
        <v>1343332500.71</v>
      </c>
      <c r="I57" s="968">
        <v>1390591859.0599999</v>
      </c>
      <c r="J57" s="968">
        <v>1205464952.2</v>
      </c>
      <c r="K57" s="968">
        <v>1144868664.28</v>
      </c>
      <c r="L57" s="968">
        <v>1165029115.5999999</v>
      </c>
      <c r="M57" s="968">
        <v>1044045723.55</v>
      </c>
      <c r="N57" s="968">
        <v>14773627981.74</v>
      </c>
      <c r="P57" s="173"/>
    </row>
    <row r="58" spans="1:27" s="366" customFormat="1" ht="15" customHeight="1">
      <c r="A58" s="96" t="s">
        <v>513</v>
      </c>
      <c r="B58" s="968">
        <v>0</v>
      </c>
      <c r="C58" s="968">
        <v>0</v>
      </c>
      <c r="D58" s="968">
        <v>0</v>
      </c>
      <c r="E58" s="968">
        <v>0</v>
      </c>
      <c r="F58" s="968">
        <v>0</v>
      </c>
      <c r="G58" s="968">
        <v>0</v>
      </c>
      <c r="H58" s="968">
        <v>0</v>
      </c>
      <c r="I58" s="968">
        <v>0</v>
      </c>
      <c r="J58" s="968">
        <v>0</v>
      </c>
      <c r="K58" s="968">
        <v>0</v>
      </c>
      <c r="L58" s="968">
        <v>0</v>
      </c>
      <c r="M58" s="968">
        <v>0</v>
      </c>
      <c r="N58" s="968">
        <v>0</v>
      </c>
      <c r="O58" s="365"/>
      <c r="P58" s="173"/>
      <c r="Q58" s="82"/>
    </row>
    <row r="59" spans="1:27" ht="15" customHeight="1">
      <c r="A59" s="207" t="s">
        <v>4</v>
      </c>
      <c r="B59" s="966">
        <v>1880340085.3499999</v>
      </c>
      <c r="C59" s="966">
        <v>1671403998.27</v>
      </c>
      <c r="D59" s="966">
        <v>948654483.13999999</v>
      </c>
      <c r="E59" s="966">
        <v>817923249.32000005</v>
      </c>
      <c r="F59" s="966">
        <v>927019300.75</v>
      </c>
      <c r="G59" s="966">
        <v>823506766.58000004</v>
      </c>
      <c r="H59" s="966">
        <v>994739234.86000001</v>
      </c>
      <c r="I59" s="966">
        <v>929059788.53999996</v>
      </c>
      <c r="J59" s="966">
        <v>897267922</v>
      </c>
      <c r="K59" s="966">
        <v>939267974.08000004</v>
      </c>
      <c r="L59" s="966">
        <v>1123075527.6199999</v>
      </c>
      <c r="M59" s="966">
        <v>1626435117.95</v>
      </c>
      <c r="N59" s="966">
        <v>13578693448.459999</v>
      </c>
      <c r="P59" s="173"/>
    </row>
    <row r="60" spans="1:27" ht="15" customHeight="1">
      <c r="A60" s="96" t="s">
        <v>531</v>
      </c>
      <c r="B60" s="968">
        <v>1001461785.35</v>
      </c>
      <c r="C60" s="968">
        <v>1155424898.27</v>
      </c>
      <c r="D60" s="968">
        <v>929810963.13999999</v>
      </c>
      <c r="E60" s="968">
        <v>808681249.32000005</v>
      </c>
      <c r="F60" s="968">
        <v>916189000.75</v>
      </c>
      <c r="G60" s="968">
        <v>813834266.58000004</v>
      </c>
      <c r="H60" s="968">
        <v>982528177.78999996</v>
      </c>
      <c r="I60" s="968">
        <v>917826288.53999996</v>
      </c>
      <c r="J60" s="968">
        <v>886076422</v>
      </c>
      <c r="K60" s="968">
        <v>918248902.08000004</v>
      </c>
      <c r="L60" s="968">
        <v>955621027.62</v>
      </c>
      <c r="M60" s="968">
        <v>1396522117.95</v>
      </c>
      <c r="N60" s="968">
        <v>11682225099.390001</v>
      </c>
      <c r="P60" s="173"/>
    </row>
    <row r="61" spans="1:27" ht="15" customHeight="1">
      <c r="A61" s="96" t="s">
        <v>532</v>
      </c>
      <c r="B61" s="968">
        <v>878878300</v>
      </c>
      <c r="C61" s="968">
        <v>515979100</v>
      </c>
      <c r="D61" s="968">
        <v>18843500</v>
      </c>
      <c r="E61" s="968">
        <v>9242000</v>
      </c>
      <c r="F61" s="968">
        <v>10830300</v>
      </c>
      <c r="G61" s="968">
        <v>9672500</v>
      </c>
      <c r="H61" s="968">
        <v>12211000</v>
      </c>
      <c r="I61" s="968">
        <v>11233500</v>
      </c>
      <c r="J61" s="968">
        <v>11191500</v>
      </c>
      <c r="K61" s="968">
        <v>21019000</v>
      </c>
      <c r="L61" s="968">
        <v>167454500</v>
      </c>
      <c r="M61" s="968">
        <v>229913000</v>
      </c>
      <c r="N61" s="968">
        <v>1896468200</v>
      </c>
      <c r="P61" s="173"/>
      <c r="Q61" s="82"/>
    </row>
    <row r="62" spans="1:27" ht="15" customHeight="1">
      <c r="A62" s="96" t="s">
        <v>546</v>
      </c>
      <c r="B62" s="968">
        <v>0</v>
      </c>
      <c r="C62" s="968">
        <v>0</v>
      </c>
      <c r="D62" s="968">
        <v>0</v>
      </c>
      <c r="E62" s="968">
        <v>0</v>
      </c>
      <c r="F62" s="968">
        <v>0</v>
      </c>
      <c r="G62" s="968">
        <v>0</v>
      </c>
      <c r="H62" s="968">
        <v>0</v>
      </c>
      <c r="I62" s="968">
        <v>0</v>
      </c>
      <c r="J62" s="968">
        <v>0</v>
      </c>
      <c r="K62" s="968">
        <v>0</v>
      </c>
      <c r="L62" s="968">
        <v>0</v>
      </c>
      <c r="M62" s="968">
        <v>0</v>
      </c>
      <c r="N62" s="968">
        <v>0</v>
      </c>
      <c r="P62" s="173"/>
    </row>
    <row r="63" spans="1:27" ht="15" customHeight="1">
      <c r="A63" s="96" t="s">
        <v>533</v>
      </c>
      <c r="B63" s="968">
        <v>0</v>
      </c>
      <c r="C63" s="968">
        <v>0</v>
      </c>
      <c r="D63" s="968">
        <v>0</v>
      </c>
      <c r="E63" s="968">
        <v>0</v>
      </c>
      <c r="F63" s="968">
        <v>0</v>
      </c>
      <c r="G63" s="968">
        <v>0</v>
      </c>
      <c r="H63" s="968">
        <v>0</v>
      </c>
      <c r="I63" s="968">
        <v>0</v>
      </c>
      <c r="J63" s="968">
        <v>0</v>
      </c>
      <c r="K63" s="968">
        <v>0</v>
      </c>
      <c r="L63" s="968">
        <v>0</v>
      </c>
      <c r="M63" s="968">
        <v>0</v>
      </c>
      <c r="N63" s="968">
        <v>0</v>
      </c>
      <c r="P63" s="173"/>
    </row>
    <row r="64" spans="1:27" ht="15" customHeight="1">
      <c r="A64" s="96" t="s">
        <v>534</v>
      </c>
      <c r="B64" s="968">
        <v>0</v>
      </c>
      <c r="C64" s="968">
        <v>0</v>
      </c>
      <c r="D64" s="968">
        <v>20</v>
      </c>
      <c r="E64" s="968">
        <v>0</v>
      </c>
      <c r="F64" s="968">
        <v>0</v>
      </c>
      <c r="G64" s="968">
        <v>0</v>
      </c>
      <c r="H64" s="968">
        <v>57.07</v>
      </c>
      <c r="I64" s="968">
        <v>0</v>
      </c>
      <c r="J64" s="968">
        <v>0</v>
      </c>
      <c r="K64" s="968">
        <v>72</v>
      </c>
      <c r="L64" s="968">
        <v>0</v>
      </c>
      <c r="M64" s="968">
        <v>0</v>
      </c>
      <c r="N64" s="968">
        <v>149.07</v>
      </c>
      <c r="P64" s="173"/>
    </row>
    <row r="65" spans="1:26" ht="15" customHeight="1">
      <c r="A65" s="207" t="s">
        <v>280</v>
      </c>
      <c r="B65" s="966">
        <v>14894138.859999999</v>
      </c>
      <c r="C65" s="968">
        <v>32407759.490000002</v>
      </c>
      <c r="D65" s="968">
        <v>6469547.4799999995</v>
      </c>
      <c r="E65" s="968">
        <v>49977582.989999995</v>
      </c>
      <c r="F65" s="968">
        <v>35675162.629999995</v>
      </c>
      <c r="G65" s="968">
        <v>153599271.72000003</v>
      </c>
      <c r="H65" s="968">
        <v>5905186.2200000007</v>
      </c>
      <c r="I65" s="968">
        <v>9285177.8599999994</v>
      </c>
      <c r="J65" s="968">
        <v>8878690.7400000002</v>
      </c>
      <c r="K65" s="968">
        <v>33915301.780000001</v>
      </c>
      <c r="L65" s="968">
        <v>16375816.300000001</v>
      </c>
      <c r="M65" s="968">
        <v>34788660.419999994</v>
      </c>
      <c r="N65" s="968">
        <v>402172296.49000013</v>
      </c>
      <c r="O65" s="78"/>
      <c r="P65" s="78"/>
      <c r="Q65" s="317"/>
      <c r="R65" s="317"/>
      <c r="S65" s="317"/>
      <c r="T65" s="317"/>
      <c r="U65" s="317"/>
      <c r="V65" s="317"/>
      <c r="W65" s="317"/>
      <c r="X65" s="317"/>
      <c r="Y65" s="317"/>
      <c r="Z65" s="317"/>
    </row>
    <row r="66" spans="1:26" ht="15" customHeight="1">
      <c r="A66" s="207" t="s">
        <v>281</v>
      </c>
      <c r="B66" s="966">
        <v>1030251861.76</v>
      </c>
      <c r="C66" s="966">
        <v>978267953.91999996</v>
      </c>
      <c r="D66" s="966">
        <v>994037306.52999997</v>
      </c>
      <c r="E66" s="966">
        <v>1005222613.88</v>
      </c>
      <c r="F66" s="966">
        <v>863930491.32000005</v>
      </c>
      <c r="G66" s="966">
        <v>828400115.84000003</v>
      </c>
      <c r="H66" s="966">
        <v>945965089.6500001</v>
      </c>
      <c r="I66" s="966">
        <v>1084322827.8699999</v>
      </c>
      <c r="J66" s="966">
        <v>902904270.09000003</v>
      </c>
      <c r="K66" s="966">
        <v>715151473.03999996</v>
      </c>
      <c r="L66" s="966">
        <v>809007214.31999993</v>
      </c>
      <c r="M66" s="966">
        <v>885700485.45000005</v>
      </c>
      <c r="N66" s="966">
        <v>11043161703.669998</v>
      </c>
      <c r="P66" s="173"/>
    </row>
    <row r="67" spans="1:26" s="81" customFormat="1" ht="15.75" customHeight="1">
      <c r="A67" s="96" t="s">
        <v>535</v>
      </c>
      <c r="B67" s="968">
        <v>1030251861.76</v>
      </c>
      <c r="C67" s="968">
        <v>978267953.91999996</v>
      </c>
      <c r="D67" s="968">
        <v>994037306.52999997</v>
      </c>
      <c r="E67" s="968">
        <v>1005222613.88</v>
      </c>
      <c r="F67" s="968">
        <v>863908747.32000005</v>
      </c>
      <c r="G67" s="968">
        <v>828400115.84000003</v>
      </c>
      <c r="H67" s="968">
        <v>945965089.6500001</v>
      </c>
      <c r="I67" s="968">
        <v>1084322827.8699999</v>
      </c>
      <c r="J67" s="968">
        <v>902904270.09000003</v>
      </c>
      <c r="K67" s="968">
        <v>715151473.03999996</v>
      </c>
      <c r="L67" s="968">
        <v>809007214.31999993</v>
      </c>
      <c r="M67" s="968">
        <v>885700485.45000005</v>
      </c>
      <c r="N67" s="968">
        <v>11043139959.669998</v>
      </c>
      <c r="O67" s="367"/>
      <c r="P67" s="173"/>
    </row>
    <row r="68" spans="1:26">
      <c r="A68" s="96" t="s">
        <v>513</v>
      </c>
      <c r="B68" s="968">
        <v>0</v>
      </c>
      <c r="C68" s="968">
        <v>0</v>
      </c>
      <c r="D68" s="968">
        <v>0</v>
      </c>
      <c r="E68" s="968">
        <v>0</v>
      </c>
      <c r="F68" s="968">
        <v>21744</v>
      </c>
      <c r="G68" s="968">
        <v>0</v>
      </c>
      <c r="H68" s="968">
        <v>0</v>
      </c>
      <c r="I68" s="968">
        <v>0</v>
      </c>
      <c r="J68" s="968">
        <v>0</v>
      </c>
      <c r="K68" s="968">
        <v>0</v>
      </c>
      <c r="L68" s="968">
        <v>0</v>
      </c>
      <c r="M68" s="968">
        <v>0</v>
      </c>
      <c r="N68" s="968">
        <v>21744</v>
      </c>
      <c r="O68" s="273"/>
      <c r="P68" s="173"/>
    </row>
    <row r="69" spans="1:26">
      <c r="A69" s="207" t="s">
        <v>282</v>
      </c>
      <c r="B69" s="966">
        <v>60631743.979999997</v>
      </c>
      <c r="C69" s="966">
        <v>66068557.140000001</v>
      </c>
      <c r="D69" s="966">
        <v>56445222.119999997</v>
      </c>
      <c r="E69" s="966">
        <v>54044118.640000001</v>
      </c>
      <c r="F69" s="966">
        <v>50449833.770000003</v>
      </c>
      <c r="G69" s="966">
        <v>45821306.25</v>
      </c>
      <c r="H69" s="966">
        <v>59545037.649999999</v>
      </c>
      <c r="I69" s="966">
        <v>53751574.420000002</v>
      </c>
      <c r="J69" s="966">
        <v>57386738.710000001</v>
      </c>
      <c r="K69" s="966">
        <v>60138403.600000001</v>
      </c>
      <c r="L69" s="966">
        <v>62432227.380000003</v>
      </c>
      <c r="M69" s="966">
        <v>89506627.299999997</v>
      </c>
      <c r="N69" s="966">
        <v>716221390.95999992</v>
      </c>
      <c r="O69" s="273"/>
      <c r="P69" s="173"/>
    </row>
    <row r="70" spans="1:26">
      <c r="A70" s="96" t="s">
        <v>536</v>
      </c>
      <c r="B70" s="968">
        <v>60631743.979999997</v>
      </c>
      <c r="C70" s="968">
        <v>66068557.140000001</v>
      </c>
      <c r="D70" s="968">
        <v>56445222.119999997</v>
      </c>
      <c r="E70" s="968">
        <v>54044118.640000001</v>
      </c>
      <c r="F70" s="968">
        <v>50449833.770000003</v>
      </c>
      <c r="G70" s="968">
        <v>45821306.25</v>
      </c>
      <c r="H70" s="968">
        <v>59545037.649999999</v>
      </c>
      <c r="I70" s="968">
        <v>53751574.420000002</v>
      </c>
      <c r="J70" s="968">
        <v>57386738.710000001</v>
      </c>
      <c r="K70" s="968">
        <v>60138403.600000001</v>
      </c>
      <c r="L70" s="968">
        <v>62432227.380000003</v>
      </c>
      <c r="M70" s="968">
        <v>89506627.299999997</v>
      </c>
      <c r="N70" s="968">
        <v>716221390.95999992</v>
      </c>
      <c r="O70" s="273"/>
      <c r="P70" s="173"/>
    </row>
    <row r="71" spans="1:26">
      <c r="A71" s="207" t="s">
        <v>283</v>
      </c>
      <c r="B71" s="966">
        <v>446163626.99000001</v>
      </c>
      <c r="C71" s="966">
        <v>568864654.73000002</v>
      </c>
      <c r="D71" s="966">
        <v>502493542.89999998</v>
      </c>
      <c r="E71" s="966">
        <v>559566139.66000009</v>
      </c>
      <c r="F71" s="966">
        <v>442509677.02000004</v>
      </c>
      <c r="G71" s="966">
        <v>461385289.5</v>
      </c>
      <c r="H71" s="966">
        <v>402133580</v>
      </c>
      <c r="I71" s="966">
        <v>470103500.05000001</v>
      </c>
      <c r="J71" s="966">
        <v>430099350.42000002</v>
      </c>
      <c r="K71" s="966">
        <v>435847169.85999995</v>
      </c>
      <c r="L71" s="966">
        <v>476610000.76000005</v>
      </c>
      <c r="M71" s="966">
        <v>536211539.84000003</v>
      </c>
      <c r="N71" s="966">
        <v>5731988071.7300005</v>
      </c>
      <c r="P71" s="173"/>
    </row>
    <row r="72" spans="1:26">
      <c r="A72" s="96" t="s">
        <v>537</v>
      </c>
      <c r="B72" s="968">
        <v>0</v>
      </c>
      <c r="C72" s="968">
        <v>0</v>
      </c>
      <c r="D72" s="968">
        <v>0</v>
      </c>
      <c r="E72" s="968">
        <v>0</v>
      </c>
      <c r="F72" s="968">
        <v>0</v>
      </c>
      <c r="G72" s="968">
        <v>0</v>
      </c>
      <c r="H72" s="968">
        <v>0</v>
      </c>
      <c r="I72" s="968">
        <v>0</v>
      </c>
      <c r="J72" s="968">
        <v>0</v>
      </c>
      <c r="K72" s="968">
        <v>0</v>
      </c>
      <c r="L72" s="968">
        <v>0</v>
      </c>
      <c r="M72" s="968">
        <v>0</v>
      </c>
      <c r="N72" s="968">
        <v>0</v>
      </c>
      <c r="P72" s="173"/>
    </row>
    <row r="73" spans="1:26">
      <c r="A73" s="96" t="s">
        <v>538</v>
      </c>
      <c r="B73" s="968">
        <v>446105830.99000001</v>
      </c>
      <c r="C73" s="968">
        <v>568738788.73000002</v>
      </c>
      <c r="D73" s="968">
        <v>502183718.89999998</v>
      </c>
      <c r="E73" s="968">
        <v>559451933.66000009</v>
      </c>
      <c r="F73" s="968">
        <v>442340987.02000004</v>
      </c>
      <c r="G73" s="968">
        <v>461208268.5</v>
      </c>
      <c r="H73" s="968">
        <v>401946675</v>
      </c>
      <c r="I73" s="968">
        <v>469932114.05000001</v>
      </c>
      <c r="J73" s="968">
        <v>429910940.42000002</v>
      </c>
      <c r="K73" s="968">
        <v>435620844.85999995</v>
      </c>
      <c r="L73" s="968">
        <v>476531850.76000005</v>
      </c>
      <c r="M73" s="968">
        <v>536075349.84000003</v>
      </c>
      <c r="N73" s="968">
        <v>5730047302.7300005</v>
      </c>
      <c r="P73" s="173"/>
    </row>
    <row r="74" spans="1:26" ht="15.75" customHeight="1">
      <c r="A74" s="96" t="s">
        <v>290</v>
      </c>
      <c r="B74" s="968">
        <v>57796</v>
      </c>
      <c r="C74" s="968">
        <v>125866</v>
      </c>
      <c r="D74" s="968">
        <v>309824</v>
      </c>
      <c r="E74" s="968">
        <v>114206</v>
      </c>
      <c r="F74" s="968">
        <v>168690</v>
      </c>
      <c r="G74" s="968">
        <v>177021</v>
      </c>
      <c r="H74" s="968">
        <v>186905</v>
      </c>
      <c r="I74" s="968">
        <v>171386</v>
      </c>
      <c r="J74" s="968">
        <v>188410</v>
      </c>
      <c r="K74" s="968">
        <v>226325</v>
      </c>
      <c r="L74" s="968">
        <v>78150</v>
      </c>
      <c r="M74" s="968">
        <v>136190</v>
      </c>
      <c r="N74" s="968">
        <v>1940769</v>
      </c>
      <c r="P74" s="173"/>
    </row>
    <row r="75" spans="1:26">
      <c r="A75" s="96" t="s">
        <v>539</v>
      </c>
      <c r="B75" s="968">
        <v>0</v>
      </c>
      <c r="C75" s="968">
        <v>0</v>
      </c>
      <c r="D75" s="968">
        <v>0</v>
      </c>
      <c r="E75" s="968">
        <v>0</v>
      </c>
      <c r="F75" s="968">
        <v>0</v>
      </c>
      <c r="G75" s="968">
        <v>0</v>
      </c>
      <c r="H75" s="968">
        <v>0</v>
      </c>
      <c r="I75" s="968">
        <v>0</v>
      </c>
      <c r="J75" s="968">
        <v>0</v>
      </c>
      <c r="K75" s="968">
        <v>0</v>
      </c>
      <c r="L75" s="968">
        <v>0</v>
      </c>
      <c r="M75" s="968">
        <v>0</v>
      </c>
      <c r="N75" s="968">
        <v>0</v>
      </c>
      <c r="P75" s="173"/>
    </row>
    <row r="76" spans="1:26">
      <c r="A76" s="207" t="s">
        <v>291</v>
      </c>
      <c r="B76" s="966">
        <v>1357144604.3599999</v>
      </c>
      <c r="C76" s="966">
        <v>1111391106.77</v>
      </c>
      <c r="D76" s="966">
        <v>1074017014.3700001</v>
      </c>
      <c r="E76" s="966">
        <v>1061567572.3099999</v>
      </c>
      <c r="F76" s="966">
        <v>1213918833.6400001</v>
      </c>
      <c r="G76" s="966">
        <v>1155750892.53</v>
      </c>
      <c r="H76" s="966">
        <v>1374936662.3599999</v>
      </c>
      <c r="I76" s="966">
        <v>1195935824.6899998</v>
      </c>
      <c r="J76" s="966">
        <v>1215929470.8400002</v>
      </c>
      <c r="K76" s="966">
        <v>1376464436.3899999</v>
      </c>
      <c r="L76" s="966">
        <v>1340666978.9300001</v>
      </c>
      <c r="M76" s="966">
        <v>10710887410.040001</v>
      </c>
      <c r="N76" s="966">
        <v>24188610807.23</v>
      </c>
      <c r="P76" s="173"/>
    </row>
    <row r="77" spans="1:26">
      <c r="A77" s="96" t="s">
        <v>540</v>
      </c>
      <c r="B77" s="968">
        <v>337243574.30000001</v>
      </c>
      <c r="C77" s="968">
        <v>217828613.93000001</v>
      </c>
      <c r="D77" s="968">
        <v>254964013.61000001</v>
      </c>
      <c r="E77" s="968">
        <v>248836957.25</v>
      </c>
      <c r="F77" s="968">
        <v>223564106.91</v>
      </c>
      <c r="G77" s="968">
        <v>412203574.61000001</v>
      </c>
      <c r="H77" s="968">
        <v>358120216.08999997</v>
      </c>
      <c r="I77" s="968">
        <v>380322347.5</v>
      </c>
      <c r="J77" s="968">
        <v>399323135.80000001</v>
      </c>
      <c r="K77" s="968">
        <v>388862298.93000001</v>
      </c>
      <c r="L77" s="968">
        <v>525928598.39999998</v>
      </c>
      <c r="M77" s="968">
        <v>9756550123.5100002</v>
      </c>
      <c r="N77" s="968">
        <v>13503747560.84</v>
      </c>
    </row>
    <row r="78" spans="1:26">
      <c r="A78" s="96" t="s">
        <v>420</v>
      </c>
      <c r="B78" s="968">
        <v>0</v>
      </c>
      <c r="C78" s="968">
        <v>315267.36</v>
      </c>
      <c r="D78" s="968">
        <v>3045510</v>
      </c>
      <c r="E78" s="968">
        <v>1785574</v>
      </c>
      <c r="F78" s="968">
        <v>170784</v>
      </c>
      <c r="G78" s="968">
        <v>389571.84000000003</v>
      </c>
      <c r="H78" s="968">
        <v>512352</v>
      </c>
      <c r="I78" s="968">
        <v>285485.76</v>
      </c>
      <c r="J78" s="968">
        <v>969467.52</v>
      </c>
      <c r="K78" s="968">
        <v>313104</v>
      </c>
      <c r="L78" s="968">
        <v>0</v>
      </c>
      <c r="M78" s="968">
        <v>95161.919999999998</v>
      </c>
      <c r="N78" s="968">
        <v>7882278.3999999985</v>
      </c>
    </row>
    <row r="79" spans="1:26">
      <c r="A79" s="368" t="s">
        <v>541</v>
      </c>
      <c r="B79" s="968">
        <v>4242204.29</v>
      </c>
      <c r="C79" s="968">
        <v>8022187.04</v>
      </c>
      <c r="D79" s="968">
        <v>5862872.4000000004</v>
      </c>
      <c r="E79" s="968">
        <v>4159244.81</v>
      </c>
      <c r="F79" s="968">
        <v>5534064.7999999998</v>
      </c>
      <c r="G79" s="968">
        <v>7427607.6699999999</v>
      </c>
      <c r="H79" s="968">
        <v>6252685.5599999996</v>
      </c>
      <c r="I79" s="968">
        <v>4129719.3400000003</v>
      </c>
      <c r="J79" s="968">
        <v>6857271.3700000001</v>
      </c>
      <c r="K79" s="968">
        <v>3956496.36</v>
      </c>
      <c r="L79" s="968">
        <v>8227780.9700000007</v>
      </c>
      <c r="M79" s="968">
        <v>2839133.93</v>
      </c>
      <c r="N79" s="968">
        <v>67511268.540000007</v>
      </c>
    </row>
    <row r="80" spans="1:26">
      <c r="A80" s="96" t="s">
        <v>542</v>
      </c>
      <c r="B80" s="968">
        <v>1014265855.05</v>
      </c>
      <c r="C80" s="968">
        <v>883164674.85000002</v>
      </c>
      <c r="D80" s="968">
        <v>810141512.07000005</v>
      </c>
      <c r="E80" s="968">
        <v>806778763</v>
      </c>
      <c r="F80" s="968">
        <v>984630831.75999999</v>
      </c>
      <c r="G80" s="968">
        <v>735527623.16999996</v>
      </c>
      <c r="H80" s="968">
        <v>1010043929.65</v>
      </c>
      <c r="I80" s="968">
        <v>810680820.50999999</v>
      </c>
      <c r="J80" s="968">
        <v>805008115.20000005</v>
      </c>
      <c r="K80" s="968">
        <v>983175341.25999999</v>
      </c>
      <c r="L80" s="968">
        <v>806297966.60000002</v>
      </c>
      <c r="M80" s="968">
        <v>951384588.37</v>
      </c>
      <c r="N80" s="968">
        <v>10601100021.490002</v>
      </c>
    </row>
    <row r="81" spans="1:14">
      <c r="A81" s="96" t="s">
        <v>543</v>
      </c>
      <c r="B81" s="968">
        <v>1392970.7200000002</v>
      </c>
      <c r="C81" s="968">
        <v>2060363.59</v>
      </c>
      <c r="D81" s="968">
        <v>3106.29</v>
      </c>
      <c r="E81" s="968">
        <v>7033.25</v>
      </c>
      <c r="F81" s="968">
        <v>19046.169999999998</v>
      </c>
      <c r="G81" s="968">
        <v>202515.24</v>
      </c>
      <c r="H81" s="968">
        <v>7479.06</v>
      </c>
      <c r="I81" s="968">
        <v>517451.57999999996</v>
      </c>
      <c r="J81" s="968">
        <v>3771480.9499999997</v>
      </c>
      <c r="K81" s="968">
        <v>157195.83999999997</v>
      </c>
      <c r="L81" s="968">
        <v>212632.96000000002</v>
      </c>
      <c r="M81" s="968">
        <v>18402.310000000001</v>
      </c>
      <c r="N81" s="968">
        <v>8369677.959999999</v>
      </c>
    </row>
    <row r="82" spans="1:14">
      <c r="A82" s="369" t="s">
        <v>118</v>
      </c>
      <c r="B82" s="1003">
        <v>62359823992.43</v>
      </c>
      <c r="C82" s="1003">
        <v>46582084670.209991</v>
      </c>
      <c r="D82" s="1003">
        <v>43845559050.650002</v>
      </c>
      <c r="E82" s="1003">
        <v>67656094682.57</v>
      </c>
      <c r="F82" s="1003">
        <v>58368238150.48999</v>
      </c>
      <c r="G82" s="1003">
        <v>47735619791.979996</v>
      </c>
      <c r="H82" s="1003">
        <v>55261127525.26001</v>
      </c>
      <c r="I82" s="1003">
        <v>48781745914.030006</v>
      </c>
      <c r="J82" s="1003">
        <v>44622979650.660004</v>
      </c>
      <c r="K82" s="1003">
        <v>55137403713.57</v>
      </c>
      <c r="L82" s="1003">
        <v>45499159087.479996</v>
      </c>
      <c r="M82" s="1003">
        <v>58683451480.109993</v>
      </c>
      <c r="N82" s="1003">
        <v>634533287709.44006</v>
      </c>
    </row>
    <row r="83" spans="1:14">
      <c r="A83" s="189" t="s">
        <v>430</v>
      </c>
    </row>
    <row r="84" spans="1:14">
      <c r="A84" s="111" t="s">
        <v>1671</v>
      </c>
    </row>
    <row r="85" spans="1:14">
      <c r="A85" s="88" t="s">
        <v>544</v>
      </c>
    </row>
    <row r="86" spans="1:14">
      <c r="C86" s="269"/>
      <c r="D86" s="269"/>
      <c r="E86" s="269"/>
      <c r="F86" s="269"/>
      <c r="G86" s="269"/>
      <c r="H86" s="269"/>
      <c r="I86" s="269"/>
      <c r="J86" s="269"/>
      <c r="K86" s="269"/>
      <c r="L86" s="269"/>
      <c r="M86" s="269"/>
      <c r="N86" s="698"/>
    </row>
  </sheetData>
  <customSheetViews>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2"/>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3"/>
      <headerFooter alignWithMargins="0"/>
    </customSheetView>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L86"/>
  <sheetViews>
    <sheetView showGridLines="0" zoomScale="90" zoomScaleNormal="9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70" style="77" customWidth="1"/>
    <col min="2" max="2" width="17.140625" style="77" customWidth="1"/>
    <col min="3" max="5" width="17.140625" style="370" customWidth="1"/>
    <col min="6" max="12" width="17.140625" style="77" customWidth="1"/>
    <col min="13" max="16384" width="9.140625" style="77"/>
  </cols>
  <sheetData>
    <row r="1" spans="1:12">
      <c r="A1" s="318" t="s">
        <v>112</v>
      </c>
      <c r="B1" s="318"/>
      <c r="C1" s="318"/>
      <c r="D1" s="318"/>
      <c r="E1" s="318"/>
      <c r="F1" s="95"/>
      <c r="G1" s="95"/>
      <c r="H1" s="667"/>
      <c r="I1" s="667"/>
      <c r="J1" s="667"/>
      <c r="K1" s="667"/>
      <c r="L1" s="667">
        <v>46</v>
      </c>
    </row>
    <row r="3" spans="1:12">
      <c r="A3" s="181"/>
      <c r="B3" s="181"/>
      <c r="C3" s="335"/>
      <c r="D3" s="335"/>
      <c r="E3" s="335"/>
      <c r="F3" s="181"/>
    </row>
    <row r="4" spans="1:12">
      <c r="A4" s="182" t="s">
        <v>311</v>
      </c>
    </row>
    <row r="5" spans="1:12">
      <c r="A5" s="182" t="s">
        <v>1689</v>
      </c>
    </row>
    <row r="6" spans="1:12">
      <c r="A6" s="181" t="s">
        <v>177</v>
      </c>
    </row>
    <row r="7" spans="1:12">
      <c r="A7" s="318" t="s">
        <v>564</v>
      </c>
      <c r="B7" s="318">
        <v>2015</v>
      </c>
      <c r="C7" s="318">
        <v>2016</v>
      </c>
      <c r="D7" s="318">
        <v>2017</v>
      </c>
      <c r="E7" s="318">
        <v>2018</v>
      </c>
      <c r="F7" s="318">
        <v>2019</v>
      </c>
      <c r="G7" s="318">
        <v>2020</v>
      </c>
      <c r="H7" s="183">
        <v>2021</v>
      </c>
      <c r="I7" s="183">
        <v>2022</v>
      </c>
      <c r="J7" s="183">
        <v>2023</v>
      </c>
      <c r="K7" s="183">
        <v>2024</v>
      </c>
      <c r="L7" s="183">
        <v>2025</v>
      </c>
    </row>
    <row r="8" spans="1:12">
      <c r="A8" s="184" t="s">
        <v>178</v>
      </c>
      <c r="B8" s="966">
        <v>78872378511.350021</v>
      </c>
      <c r="C8" s="966">
        <v>90606016072.639984</v>
      </c>
      <c r="D8" s="966">
        <v>106624383239.54999</v>
      </c>
      <c r="E8" s="966">
        <v>118196729100.40999</v>
      </c>
      <c r="F8" s="966">
        <v>128673061341.30997</v>
      </c>
      <c r="G8" s="966">
        <v>136774090501.83002</v>
      </c>
      <c r="H8" s="966">
        <v>175351531984.15997</v>
      </c>
      <c r="I8" s="966">
        <v>181268824417.99997</v>
      </c>
      <c r="J8" s="966">
        <v>229151581179.33002</v>
      </c>
      <c r="K8" s="966">
        <v>262040839824</v>
      </c>
      <c r="L8" s="966">
        <v>281063340364.73999</v>
      </c>
    </row>
    <row r="9" spans="1:12">
      <c r="A9" s="184" t="s">
        <v>286</v>
      </c>
      <c r="B9" s="966">
        <v>21784365581.490005</v>
      </c>
      <c r="C9" s="966">
        <v>24669351368.709995</v>
      </c>
      <c r="D9" s="966">
        <v>27756013025.57</v>
      </c>
      <c r="E9" s="966">
        <v>33547121388.019997</v>
      </c>
      <c r="F9" s="966">
        <v>37741576704.160004</v>
      </c>
      <c r="G9" s="966">
        <v>38592871010.480003</v>
      </c>
      <c r="H9" s="966">
        <v>42290110383.400002</v>
      </c>
      <c r="I9" s="966">
        <v>56005711664.440002</v>
      </c>
      <c r="J9" s="966">
        <v>66431828497.170006</v>
      </c>
      <c r="K9" s="966">
        <v>76721752343.320007</v>
      </c>
      <c r="L9" s="966">
        <v>86723297884.790009</v>
      </c>
    </row>
    <row r="10" spans="1:12">
      <c r="A10" s="185" t="s">
        <v>490</v>
      </c>
      <c r="B10" s="968">
        <v>6934126.75</v>
      </c>
      <c r="C10" s="968">
        <v>0</v>
      </c>
      <c r="D10" s="968">
        <v>0</v>
      </c>
      <c r="E10" s="968">
        <v>0</v>
      </c>
      <c r="F10" s="968">
        <v>66836633.079999998</v>
      </c>
      <c r="G10" s="968">
        <v>59218773.82</v>
      </c>
      <c r="H10" s="968">
        <v>4605557.42</v>
      </c>
      <c r="I10" s="968">
        <v>13479761.07</v>
      </c>
      <c r="J10" s="968">
        <v>11368941.550000001</v>
      </c>
      <c r="K10" s="968">
        <v>70280858.790000007</v>
      </c>
      <c r="L10" s="968">
        <v>240651520.75</v>
      </c>
    </row>
    <row r="11" spans="1:12">
      <c r="A11" s="185" t="s">
        <v>491</v>
      </c>
      <c r="B11" s="968">
        <v>16920053152.080002</v>
      </c>
      <c r="C11" s="968">
        <v>18628328276.789997</v>
      </c>
      <c r="D11" s="968">
        <v>21522781934.259998</v>
      </c>
      <c r="E11" s="968">
        <v>26964145024.43</v>
      </c>
      <c r="F11" s="968">
        <v>29804272925.549999</v>
      </c>
      <c r="G11" s="968">
        <v>31482377772.390003</v>
      </c>
      <c r="H11" s="968">
        <v>35513844312.620003</v>
      </c>
      <c r="I11" s="968">
        <v>47010633393.23999</v>
      </c>
      <c r="J11" s="968">
        <v>55530896172.570007</v>
      </c>
      <c r="K11" s="968">
        <v>63819164459.209999</v>
      </c>
      <c r="L11" s="968">
        <v>72203831519.169998</v>
      </c>
    </row>
    <row r="12" spans="1:12">
      <c r="A12" s="185" t="s">
        <v>492</v>
      </c>
      <c r="B12" s="968">
        <v>1424212905.0100002</v>
      </c>
      <c r="C12" s="968">
        <v>1411122615.21</v>
      </c>
      <c r="D12" s="968">
        <v>1622558812.98</v>
      </c>
      <c r="E12" s="968">
        <v>1980545856.8199997</v>
      </c>
      <c r="F12" s="968">
        <v>2129592239.5999997</v>
      </c>
      <c r="G12" s="968">
        <v>1998531283.6399999</v>
      </c>
      <c r="H12" s="968">
        <v>2351875807.8199997</v>
      </c>
      <c r="I12" s="968">
        <v>2883073603.7199998</v>
      </c>
      <c r="J12" s="968">
        <v>3212270566.1399999</v>
      </c>
      <c r="K12" s="968">
        <v>3720507561.7500005</v>
      </c>
      <c r="L12" s="968">
        <v>3904508891.0200005</v>
      </c>
    </row>
    <row r="13" spans="1:12">
      <c r="A13" s="185" t="s">
        <v>493</v>
      </c>
      <c r="B13" s="968">
        <v>265007736.02999997</v>
      </c>
      <c r="C13" s="968">
        <v>325469667.91000003</v>
      </c>
      <c r="D13" s="968">
        <v>369013628.87999994</v>
      </c>
      <c r="E13" s="968">
        <v>295534293.00999999</v>
      </c>
      <c r="F13" s="968">
        <v>441023033.29000008</v>
      </c>
      <c r="G13" s="968">
        <v>274821574.85000002</v>
      </c>
      <c r="H13" s="968">
        <v>308528240.26999998</v>
      </c>
      <c r="I13" s="968">
        <v>521425243.72000003</v>
      </c>
      <c r="J13" s="968">
        <v>406390793.09000003</v>
      </c>
      <c r="K13" s="968">
        <v>605550686.87</v>
      </c>
      <c r="L13" s="968">
        <v>372612444.60000002</v>
      </c>
    </row>
    <row r="14" spans="1:12">
      <c r="A14" s="185" t="s">
        <v>494</v>
      </c>
      <c r="B14" s="968">
        <v>188008606.66</v>
      </c>
      <c r="C14" s="968">
        <v>831567236.25999999</v>
      </c>
      <c r="D14" s="968">
        <v>212848736.60000002</v>
      </c>
      <c r="E14" s="968">
        <v>551196713.91999996</v>
      </c>
      <c r="F14" s="968">
        <v>481513044.56999999</v>
      </c>
      <c r="G14" s="968">
        <v>606445298.66999996</v>
      </c>
      <c r="H14" s="968">
        <v>302879729.88999999</v>
      </c>
      <c r="I14" s="968">
        <v>1582159907.7599998</v>
      </c>
      <c r="J14" s="968">
        <v>399327657.91999996</v>
      </c>
      <c r="K14" s="968">
        <v>376701232.25999999</v>
      </c>
      <c r="L14" s="968">
        <v>391568760.49000001</v>
      </c>
    </row>
    <row r="15" spans="1:12">
      <c r="A15" s="185" t="s">
        <v>495</v>
      </c>
      <c r="B15" s="968">
        <v>933661286.67000008</v>
      </c>
      <c r="C15" s="968">
        <v>949888841.31000006</v>
      </c>
      <c r="D15" s="968">
        <v>1096572351.8599999</v>
      </c>
      <c r="E15" s="968">
        <v>1095171765.4000001</v>
      </c>
      <c r="F15" s="968">
        <v>1672793920.4200001</v>
      </c>
      <c r="G15" s="968">
        <v>1044935708.22</v>
      </c>
      <c r="H15" s="968">
        <v>1200229570.98</v>
      </c>
      <c r="I15" s="968">
        <v>1273314867.2999997</v>
      </c>
      <c r="J15" s="968">
        <v>1466437028.4799998</v>
      </c>
      <c r="K15" s="968">
        <v>1506100805.76</v>
      </c>
      <c r="L15" s="968">
        <v>1786043003.0599999</v>
      </c>
    </row>
    <row r="16" spans="1:12">
      <c r="A16" s="185" t="s">
        <v>496</v>
      </c>
      <c r="B16" s="968">
        <v>2046487768.2899997</v>
      </c>
      <c r="C16" s="968">
        <v>2522974731.23</v>
      </c>
      <c r="D16" s="968">
        <v>2932237560.9899998</v>
      </c>
      <c r="E16" s="968">
        <v>2660527734.4399996</v>
      </c>
      <c r="F16" s="968">
        <v>3145544907.6500001</v>
      </c>
      <c r="G16" s="968">
        <v>3126540598.8899999</v>
      </c>
      <c r="H16" s="968">
        <v>2608147164.400001</v>
      </c>
      <c r="I16" s="968">
        <v>2721624887.6300001</v>
      </c>
      <c r="J16" s="968">
        <v>5405137337.420001</v>
      </c>
      <c r="K16" s="968">
        <v>6623446738.6800003</v>
      </c>
      <c r="L16" s="968">
        <v>7824081745.6999989</v>
      </c>
    </row>
    <row r="17" spans="1:12">
      <c r="A17" s="184" t="s">
        <v>277</v>
      </c>
      <c r="B17" s="966">
        <v>40710952774.610008</v>
      </c>
      <c r="C17" s="966">
        <v>47302168563.98999</v>
      </c>
      <c r="D17" s="966">
        <v>58363369184.550003</v>
      </c>
      <c r="E17" s="966">
        <v>62479835800.089989</v>
      </c>
      <c r="F17" s="966">
        <v>64190619949.129982</v>
      </c>
      <c r="G17" s="966">
        <v>67957878231.570007</v>
      </c>
      <c r="H17" s="966">
        <v>103190282000.59998</v>
      </c>
      <c r="I17" s="966">
        <v>89654804222.919998</v>
      </c>
      <c r="J17" s="966">
        <v>121587665234.47</v>
      </c>
      <c r="K17" s="966">
        <v>134158926636.13002</v>
      </c>
      <c r="L17" s="966">
        <v>146390222325.81003</v>
      </c>
    </row>
    <row r="18" spans="1:12">
      <c r="A18" s="185" t="s">
        <v>497</v>
      </c>
      <c r="B18" s="968">
        <v>33638654870.52</v>
      </c>
      <c r="C18" s="968">
        <v>38687584913.349998</v>
      </c>
      <c r="D18" s="968">
        <v>50876329206.989998</v>
      </c>
      <c r="E18" s="968">
        <v>58981805478.379997</v>
      </c>
      <c r="F18" s="968">
        <v>60323160183.069992</v>
      </c>
      <c r="G18" s="968">
        <v>61929783975.310005</v>
      </c>
      <c r="H18" s="968">
        <v>91784934506.61998</v>
      </c>
      <c r="I18" s="968">
        <v>86790983295.190018</v>
      </c>
      <c r="J18" s="968">
        <v>119954309037.68001</v>
      </c>
      <c r="K18" s="968">
        <v>129829697923.27002</v>
      </c>
      <c r="L18" s="968">
        <v>134095088963.17</v>
      </c>
    </row>
    <row r="19" spans="1:12">
      <c r="A19" s="185" t="s">
        <v>498</v>
      </c>
      <c r="B19" s="968">
        <v>1433954167.23</v>
      </c>
      <c r="C19" s="968">
        <v>0</v>
      </c>
      <c r="D19" s="968">
        <v>0</v>
      </c>
      <c r="E19" s="968">
        <v>264592939.16999999</v>
      </c>
      <c r="F19" s="968">
        <v>0</v>
      </c>
      <c r="G19" s="968">
        <v>0</v>
      </c>
      <c r="H19" s="968">
        <v>0</v>
      </c>
      <c r="I19" s="968">
        <v>0</v>
      </c>
      <c r="J19" s="968">
        <v>0</v>
      </c>
      <c r="K19" s="968">
        <v>0</v>
      </c>
      <c r="L19" s="968">
        <v>0</v>
      </c>
    </row>
    <row r="20" spans="1:12">
      <c r="A20" s="185" t="s">
        <v>499</v>
      </c>
      <c r="B20" s="968">
        <v>5468172778.6199999</v>
      </c>
      <c r="C20" s="968">
        <v>8428260595.71</v>
      </c>
      <c r="D20" s="968">
        <v>7104287717.1499996</v>
      </c>
      <c r="E20" s="968">
        <v>2550523735.71</v>
      </c>
      <c r="F20" s="968">
        <v>3056077893.7799997</v>
      </c>
      <c r="G20" s="968">
        <v>5263106334.4799995</v>
      </c>
      <c r="H20" s="968">
        <v>10414080346.34</v>
      </c>
      <c r="I20" s="968">
        <v>1573969914.1300001</v>
      </c>
      <c r="J20" s="968">
        <v>0</v>
      </c>
      <c r="K20" s="968">
        <v>2274966672.6399999</v>
      </c>
      <c r="L20" s="968">
        <v>10034981417.65</v>
      </c>
    </row>
    <row r="21" spans="1:12">
      <c r="A21" s="185" t="s">
        <v>500</v>
      </c>
      <c r="B21" s="968">
        <v>53741727.25999999</v>
      </c>
      <c r="C21" s="968">
        <v>70795409.950000003</v>
      </c>
      <c r="D21" s="968">
        <v>105879618.58</v>
      </c>
      <c r="E21" s="968">
        <v>159092735.80999997</v>
      </c>
      <c r="F21" s="968">
        <v>166325396.51000002</v>
      </c>
      <c r="G21" s="968">
        <v>180266721.41000003</v>
      </c>
      <c r="H21" s="968">
        <v>228935158.5</v>
      </c>
      <c r="I21" s="968">
        <v>309433320.76999998</v>
      </c>
      <c r="J21" s="968">
        <v>338791675.51000005</v>
      </c>
      <c r="K21" s="968">
        <v>429302822.08000004</v>
      </c>
      <c r="L21" s="968">
        <v>473579919.50999999</v>
      </c>
    </row>
    <row r="22" spans="1:12">
      <c r="A22" s="185" t="s">
        <v>501</v>
      </c>
      <c r="B22" s="968">
        <v>0</v>
      </c>
      <c r="C22" s="968">
        <v>0</v>
      </c>
      <c r="D22" s="968">
        <v>172534543.68000001</v>
      </c>
      <c r="E22" s="968">
        <v>396464647.61000001</v>
      </c>
      <c r="F22" s="968">
        <v>422654896.34000003</v>
      </c>
      <c r="G22" s="968">
        <v>249024944.70000002</v>
      </c>
      <c r="H22" s="968">
        <v>448736253.30000007</v>
      </c>
      <c r="I22" s="968">
        <v>573642368.78999996</v>
      </c>
      <c r="J22" s="968">
        <v>627935874.18999982</v>
      </c>
      <c r="K22" s="968">
        <v>772714989.6500001</v>
      </c>
      <c r="L22" s="968">
        <v>892675495.97000015</v>
      </c>
    </row>
    <row r="23" spans="1:12">
      <c r="A23" s="185" t="s">
        <v>502</v>
      </c>
      <c r="B23" s="968">
        <v>0</v>
      </c>
      <c r="C23" s="968">
        <v>0</v>
      </c>
      <c r="D23" s="968">
        <v>0</v>
      </c>
      <c r="E23" s="968">
        <v>0</v>
      </c>
      <c r="F23" s="968">
        <v>0</v>
      </c>
      <c r="G23" s="968">
        <v>0</v>
      </c>
      <c r="H23" s="968">
        <v>0</v>
      </c>
      <c r="I23" s="968">
        <v>6151704</v>
      </c>
      <c r="J23" s="968">
        <v>0</v>
      </c>
      <c r="K23" s="968">
        <v>0</v>
      </c>
      <c r="L23" s="968">
        <v>0</v>
      </c>
    </row>
    <row r="24" spans="1:12">
      <c r="A24" s="185" t="s">
        <v>503</v>
      </c>
      <c r="B24" s="968">
        <v>2822459</v>
      </c>
      <c r="C24" s="968">
        <v>10573832.829999998</v>
      </c>
      <c r="D24" s="968">
        <v>1497915.18</v>
      </c>
      <c r="E24" s="968">
        <v>6897242.0699999994</v>
      </c>
      <c r="F24" s="968">
        <v>6561353.4500000011</v>
      </c>
      <c r="G24" s="968">
        <v>7353856.5</v>
      </c>
      <c r="H24" s="968">
        <v>7702023.6900000013</v>
      </c>
      <c r="I24" s="968">
        <v>20582970.539999999</v>
      </c>
      <c r="J24" s="968">
        <v>12542717.200000001</v>
      </c>
      <c r="K24" s="968">
        <v>15239287.320000002</v>
      </c>
      <c r="L24" s="968">
        <v>19338159.969999999</v>
      </c>
    </row>
    <row r="25" spans="1:12">
      <c r="A25" s="185" t="s">
        <v>504</v>
      </c>
      <c r="B25" s="968">
        <v>46379249.980000004</v>
      </c>
      <c r="C25" s="968">
        <v>14182500.560000001</v>
      </c>
      <c r="D25" s="968">
        <v>11435813.460000001</v>
      </c>
      <c r="E25" s="968">
        <v>36013215.029999994</v>
      </c>
      <c r="F25" s="968">
        <v>51009102.850000009</v>
      </c>
      <c r="G25" s="968">
        <v>17789049.59</v>
      </c>
      <c r="H25" s="968">
        <v>20818382.149999999</v>
      </c>
      <c r="I25" s="968">
        <v>18143914.68</v>
      </c>
      <c r="J25" s="968">
        <v>85994087.040000007</v>
      </c>
      <c r="K25" s="968">
        <v>134843726.79999998</v>
      </c>
      <c r="L25" s="968">
        <v>7482467.2000000011</v>
      </c>
    </row>
    <row r="26" spans="1:12">
      <c r="A26" s="185" t="s">
        <v>505</v>
      </c>
      <c r="B26" s="968">
        <v>67227522</v>
      </c>
      <c r="C26" s="968">
        <v>90771311.589999989</v>
      </c>
      <c r="D26" s="968">
        <v>91404369.510000005</v>
      </c>
      <c r="E26" s="968">
        <v>84445806.310000002</v>
      </c>
      <c r="F26" s="968">
        <v>164831123.13</v>
      </c>
      <c r="G26" s="968">
        <v>310553349.58000004</v>
      </c>
      <c r="H26" s="968">
        <v>285075330.00000006</v>
      </c>
      <c r="I26" s="968">
        <v>361896734.81999999</v>
      </c>
      <c r="J26" s="968">
        <v>568091842.85000002</v>
      </c>
      <c r="K26" s="968">
        <v>702161214.37000012</v>
      </c>
      <c r="L26" s="968">
        <v>867075902.34000003</v>
      </c>
    </row>
    <row r="27" spans="1:12">
      <c r="A27" s="184" t="s">
        <v>276</v>
      </c>
      <c r="B27" s="966">
        <v>16023550348.589998</v>
      </c>
      <c r="C27" s="966">
        <v>18590818631.839996</v>
      </c>
      <c r="D27" s="966">
        <v>20173306817.419998</v>
      </c>
      <c r="E27" s="966">
        <v>21979737329.189999</v>
      </c>
      <c r="F27" s="966">
        <v>26520167019.459995</v>
      </c>
      <c r="G27" s="966">
        <v>29872374774.539997</v>
      </c>
      <c r="H27" s="966">
        <v>29629757993.370003</v>
      </c>
      <c r="I27" s="966">
        <v>35400641410.759995</v>
      </c>
      <c r="J27" s="966">
        <v>40938094366.279999</v>
      </c>
      <c r="K27" s="966">
        <v>50945386700.310005</v>
      </c>
      <c r="L27" s="966">
        <v>47631246378.779999</v>
      </c>
    </row>
    <row r="28" spans="1:12">
      <c r="A28" s="185" t="s">
        <v>506</v>
      </c>
      <c r="B28" s="968">
        <v>5011468691.4799995</v>
      </c>
      <c r="C28" s="968">
        <v>6020383678.6400003</v>
      </c>
      <c r="D28" s="968">
        <v>6086696491.210001</v>
      </c>
      <c r="E28" s="968">
        <v>6089753294.5799999</v>
      </c>
      <c r="F28" s="968">
        <v>8373354873.1400003</v>
      </c>
      <c r="G28" s="968">
        <v>11252414043.120001</v>
      </c>
      <c r="H28" s="968">
        <v>9793362175.6700001</v>
      </c>
      <c r="I28" s="968">
        <v>11782821861.249998</v>
      </c>
      <c r="J28" s="968">
        <v>12224420192.91</v>
      </c>
      <c r="K28" s="968">
        <v>16121583383.1</v>
      </c>
      <c r="L28" s="968">
        <v>15720439803.540003</v>
      </c>
    </row>
    <row r="29" spans="1:12">
      <c r="A29" s="185" t="s">
        <v>507</v>
      </c>
      <c r="B29" s="968">
        <v>914708936.05000007</v>
      </c>
      <c r="C29" s="968">
        <v>1988854137.9200001</v>
      </c>
      <c r="D29" s="968">
        <v>1424386598.2800002</v>
      </c>
      <c r="E29" s="968">
        <v>1576431292.8099999</v>
      </c>
      <c r="F29" s="968">
        <v>1627844418.4299998</v>
      </c>
      <c r="G29" s="968">
        <v>1448270836.5500002</v>
      </c>
      <c r="H29" s="968">
        <v>1256382750.4800003</v>
      </c>
      <c r="I29" s="968">
        <v>1479749419.2</v>
      </c>
      <c r="J29" s="968">
        <v>2506371069.8099999</v>
      </c>
      <c r="K29" s="968">
        <v>2934944073.6899996</v>
      </c>
      <c r="L29" s="968">
        <v>3317184419.5100002</v>
      </c>
    </row>
    <row r="30" spans="1:12">
      <c r="A30" s="185" t="s">
        <v>508</v>
      </c>
      <c r="B30" s="968">
        <v>6579228846.4599981</v>
      </c>
      <c r="C30" s="968">
        <v>7073439965.4100008</v>
      </c>
      <c r="D30" s="968">
        <v>7912043188.1699972</v>
      </c>
      <c r="E30" s="968">
        <v>8631680825.0699997</v>
      </c>
      <c r="F30" s="968">
        <v>9623357247.0599976</v>
      </c>
      <c r="G30" s="968">
        <v>9559784398.7199993</v>
      </c>
      <c r="H30" s="968">
        <v>10427711798.820002</v>
      </c>
      <c r="I30" s="968">
        <v>12921026188.509998</v>
      </c>
      <c r="J30" s="968">
        <v>14734170816.380001</v>
      </c>
      <c r="K30" s="968">
        <v>16967371894.380001</v>
      </c>
      <c r="L30" s="968">
        <v>18313113988.490005</v>
      </c>
    </row>
    <row r="31" spans="1:12">
      <c r="A31" s="185" t="s">
        <v>509</v>
      </c>
      <c r="B31" s="968">
        <v>0</v>
      </c>
      <c r="C31" s="968">
        <v>0</v>
      </c>
      <c r="D31" s="968">
        <v>0</v>
      </c>
      <c r="E31" s="968">
        <v>0</v>
      </c>
      <c r="F31" s="968">
        <v>0</v>
      </c>
      <c r="G31" s="968">
        <v>0</v>
      </c>
      <c r="H31" s="968">
        <v>0</v>
      </c>
      <c r="I31" s="968">
        <v>653547</v>
      </c>
      <c r="J31" s="968">
        <v>0</v>
      </c>
      <c r="K31" s="968">
        <v>0</v>
      </c>
      <c r="L31" s="968">
        <v>0</v>
      </c>
    </row>
    <row r="32" spans="1:12">
      <c r="A32" s="185" t="s">
        <v>510</v>
      </c>
      <c r="B32" s="968">
        <v>0</v>
      </c>
      <c r="C32" s="968">
        <v>0</v>
      </c>
      <c r="D32" s="968">
        <v>0</v>
      </c>
      <c r="E32" s="968">
        <v>0</v>
      </c>
      <c r="F32" s="968">
        <v>0</v>
      </c>
      <c r="G32" s="968">
        <v>0</v>
      </c>
      <c r="H32" s="968">
        <v>0</v>
      </c>
      <c r="I32" s="968">
        <v>20185089</v>
      </c>
      <c r="J32" s="968">
        <v>0</v>
      </c>
      <c r="K32" s="968">
        <v>0</v>
      </c>
      <c r="L32" s="968">
        <v>0</v>
      </c>
    </row>
    <row r="33" spans="1:12">
      <c r="A33" s="185" t="s">
        <v>511</v>
      </c>
      <c r="B33" s="968">
        <v>3265268585.77</v>
      </c>
      <c r="C33" s="968">
        <v>3228431460.2599998</v>
      </c>
      <c r="D33" s="968">
        <v>4410153709.5500002</v>
      </c>
      <c r="E33" s="968">
        <v>5219632242.1899986</v>
      </c>
      <c r="F33" s="968">
        <v>6427370333.6000004</v>
      </c>
      <c r="G33" s="968">
        <v>7218054643.3799992</v>
      </c>
      <c r="H33" s="968">
        <v>6725175770.9900017</v>
      </c>
      <c r="I33" s="968">
        <v>8698718977.3999977</v>
      </c>
      <c r="J33" s="968">
        <v>10517414571.480001</v>
      </c>
      <c r="K33" s="968">
        <v>11012470279.9</v>
      </c>
      <c r="L33" s="968">
        <v>8081964398.7700005</v>
      </c>
    </row>
    <row r="34" spans="1:12">
      <c r="A34" s="185" t="s">
        <v>512</v>
      </c>
      <c r="B34" s="968">
        <v>27317317.780000005</v>
      </c>
      <c r="C34" s="968">
        <v>54569093.850000001</v>
      </c>
      <c r="D34" s="968">
        <v>49526253.170000002</v>
      </c>
      <c r="E34" s="968">
        <v>50899413.380000003</v>
      </c>
      <c r="F34" s="968">
        <v>49421461.219999999</v>
      </c>
      <c r="G34" s="968">
        <v>23401000.890000001</v>
      </c>
      <c r="H34" s="968">
        <v>29291912.079999998</v>
      </c>
      <c r="I34" s="968">
        <v>29210982.229999997</v>
      </c>
      <c r="J34" s="968">
        <v>0</v>
      </c>
      <c r="K34" s="968">
        <v>0</v>
      </c>
      <c r="L34" s="968">
        <v>0</v>
      </c>
    </row>
    <row r="35" spans="1:12">
      <c r="A35" s="185" t="s">
        <v>513</v>
      </c>
      <c r="B35" s="968">
        <v>225557971.04999998</v>
      </c>
      <c r="C35" s="968">
        <v>225140295.75999999</v>
      </c>
      <c r="D35" s="968">
        <v>290500577.04000002</v>
      </c>
      <c r="E35" s="968">
        <v>411340261.16000009</v>
      </c>
      <c r="F35" s="968">
        <v>418818686.01000005</v>
      </c>
      <c r="G35" s="968">
        <v>370449851.88</v>
      </c>
      <c r="H35" s="968">
        <v>1397833585.3299999</v>
      </c>
      <c r="I35" s="968">
        <v>468275346.17000002</v>
      </c>
      <c r="J35" s="968">
        <v>955717715.70000005</v>
      </c>
      <c r="K35" s="968">
        <v>3909017069.2400002</v>
      </c>
      <c r="L35" s="968">
        <v>2198543768.4700003</v>
      </c>
    </row>
    <row r="36" spans="1:12">
      <c r="A36" s="184" t="s">
        <v>274</v>
      </c>
      <c r="B36" s="966">
        <v>353509806.66000003</v>
      </c>
      <c r="C36" s="966">
        <v>43677508.099999994</v>
      </c>
      <c r="D36" s="966">
        <v>331694212.00999999</v>
      </c>
      <c r="E36" s="966">
        <v>190034583.10999995</v>
      </c>
      <c r="F36" s="966">
        <v>220697668.56</v>
      </c>
      <c r="G36" s="966">
        <v>350966485.24000007</v>
      </c>
      <c r="H36" s="966">
        <v>241381606.79000002</v>
      </c>
      <c r="I36" s="966">
        <v>207667119.88</v>
      </c>
      <c r="J36" s="966">
        <v>193993081.41000003</v>
      </c>
      <c r="K36" s="966">
        <v>214774144.24000004</v>
      </c>
      <c r="L36" s="966">
        <v>318573775.35999995</v>
      </c>
    </row>
    <row r="37" spans="1:12">
      <c r="A37" s="184" t="s">
        <v>180</v>
      </c>
      <c r="B37" s="966">
        <v>6724461205.749999</v>
      </c>
      <c r="C37" s="966">
        <v>7267288437.8699999</v>
      </c>
      <c r="D37" s="966">
        <v>8073850986.3900013</v>
      </c>
      <c r="E37" s="966">
        <v>8864510019.1700001</v>
      </c>
      <c r="F37" s="966">
        <v>9539353102.2000008</v>
      </c>
      <c r="G37" s="966">
        <v>9599785426</v>
      </c>
      <c r="H37" s="966">
        <v>13605630502.300001</v>
      </c>
      <c r="I37" s="966">
        <v>15346431718.48</v>
      </c>
      <c r="J37" s="966">
        <v>18466536147.66</v>
      </c>
      <c r="K37" s="966">
        <v>19779632376.830002</v>
      </c>
      <c r="L37" s="966">
        <v>21355880538.32</v>
      </c>
    </row>
    <row r="38" spans="1:12">
      <c r="A38" s="185" t="s">
        <v>514</v>
      </c>
      <c r="B38" s="968">
        <v>0</v>
      </c>
      <c r="C38" s="968">
        <v>0</v>
      </c>
      <c r="D38" s="968">
        <v>0</v>
      </c>
      <c r="E38" s="968">
        <v>0</v>
      </c>
      <c r="F38" s="968">
        <v>0</v>
      </c>
      <c r="G38" s="968">
        <v>30221388.18</v>
      </c>
      <c r="H38" s="968">
        <v>729405898.28000009</v>
      </c>
      <c r="I38" s="968">
        <v>1532181.48</v>
      </c>
      <c r="J38" s="968">
        <v>0</v>
      </c>
      <c r="K38" s="968">
        <v>0</v>
      </c>
      <c r="L38" s="968">
        <v>0</v>
      </c>
    </row>
    <row r="39" spans="1:12">
      <c r="A39" s="185" t="s">
        <v>515</v>
      </c>
      <c r="B39" s="968">
        <v>512171345.22999996</v>
      </c>
      <c r="C39" s="968">
        <v>341183835.86000001</v>
      </c>
      <c r="D39" s="968">
        <v>555706439.74000001</v>
      </c>
      <c r="E39" s="968">
        <v>506671186.66000003</v>
      </c>
      <c r="F39" s="968">
        <v>420081793.55000007</v>
      </c>
      <c r="G39" s="968">
        <v>454826403.5</v>
      </c>
      <c r="H39" s="968">
        <v>1064277400.8900001</v>
      </c>
      <c r="I39" s="968">
        <v>1330598717.9699998</v>
      </c>
      <c r="J39" s="968">
        <v>1074941416.76</v>
      </c>
      <c r="K39" s="968">
        <v>1125101989.4100001</v>
      </c>
      <c r="L39" s="968">
        <v>1015265872.8599999</v>
      </c>
    </row>
    <row r="40" spans="1:12">
      <c r="A40" s="185" t="s">
        <v>516</v>
      </c>
      <c r="B40" s="968">
        <v>0</v>
      </c>
      <c r="C40" s="968">
        <v>0</v>
      </c>
      <c r="D40" s="968">
        <v>0</v>
      </c>
      <c r="E40" s="968">
        <v>0</v>
      </c>
      <c r="F40" s="968">
        <v>0</v>
      </c>
      <c r="G40" s="968">
        <v>0</v>
      </c>
      <c r="H40" s="968">
        <v>0</v>
      </c>
      <c r="I40" s="968">
        <v>0</v>
      </c>
      <c r="J40" s="968">
        <v>3521697.89</v>
      </c>
      <c r="K40" s="968">
        <v>420426.96</v>
      </c>
      <c r="L40" s="968">
        <v>618507.42999999993</v>
      </c>
    </row>
    <row r="41" spans="1:12">
      <c r="A41" s="185" t="s">
        <v>517</v>
      </c>
      <c r="B41" s="968">
        <v>0</v>
      </c>
      <c r="C41" s="968">
        <v>0</v>
      </c>
      <c r="D41" s="968">
        <v>20238.7</v>
      </c>
      <c r="E41" s="968">
        <v>2486611.15</v>
      </c>
      <c r="F41" s="968">
        <v>607118.40999999992</v>
      </c>
      <c r="G41" s="968">
        <v>0</v>
      </c>
      <c r="H41" s="968">
        <v>0</v>
      </c>
      <c r="I41" s="968">
        <v>0</v>
      </c>
      <c r="J41" s="968">
        <v>1834896.59</v>
      </c>
      <c r="K41" s="968">
        <v>8348700.9000000004</v>
      </c>
      <c r="L41" s="968">
        <v>7373334.96</v>
      </c>
    </row>
    <row r="42" spans="1:12">
      <c r="A42" s="185" t="s">
        <v>518</v>
      </c>
      <c r="B42" s="968">
        <v>0</v>
      </c>
      <c r="C42" s="968">
        <v>0</v>
      </c>
      <c r="D42" s="968">
        <v>0</v>
      </c>
      <c r="E42" s="968">
        <v>0</v>
      </c>
      <c r="F42" s="968">
        <v>0</v>
      </c>
      <c r="G42" s="968">
        <v>0</v>
      </c>
      <c r="H42" s="968">
        <v>0</v>
      </c>
      <c r="I42" s="968">
        <v>0</v>
      </c>
      <c r="J42" s="968">
        <v>0</v>
      </c>
      <c r="K42" s="968">
        <v>0</v>
      </c>
      <c r="L42" s="968">
        <v>0</v>
      </c>
    </row>
    <row r="43" spans="1:12">
      <c r="A43" s="185" t="s">
        <v>519</v>
      </c>
      <c r="B43" s="968">
        <v>2887082</v>
      </c>
      <c r="C43" s="968">
        <v>9436738.3800000008</v>
      </c>
      <c r="D43" s="968">
        <v>7230176.8700000001</v>
      </c>
      <c r="E43" s="968">
        <v>275541.37</v>
      </c>
      <c r="F43" s="968">
        <v>1422861.8800000001</v>
      </c>
      <c r="G43" s="968">
        <v>4636674.5</v>
      </c>
      <c r="H43" s="968">
        <v>2753696.0999999996</v>
      </c>
      <c r="I43" s="968">
        <v>3330950.3599999994</v>
      </c>
      <c r="J43" s="968">
        <v>11197829.330000002</v>
      </c>
      <c r="K43" s="968">
        <v>4788460.32</v>
      </c>
      <c r="L43" s="968">
        <v>16474055.83</v>
      </c>
    </row>
    <row r="44" spans="1:12">
      <c r="A44" s="185" t="s">
        <v>520</v>
      </c>
      <c r="B44" s="968">
        <v>303737064.03999996</v>
      </c>
      <c r="C44" s="968">
        <v>404471855</v>
      </c>
      <c r="D44" s="968">
        <v>433468077.04000002</v>
      </c>
      <c r="E44" s="968">
        <v>225722141.34</v>
      </c>
      <c r="F44" s="968">
        <v>474574583.58000004</v>
      </c>
      <c r="G44" s="968">
        <v>498010801.51999998</v>
      </c>
      <c r="H44" s="968">
        <v>613794445.23000002</v>
      </c>
      <c r="I44" s="968">
        <v>505542581.25000006</v>
      </c>
      <c r="J44" s="968">
        <v>1941817385.6600001</v>
      </c>
      <c r="K44" s="968">
        <v>772723048.38</v>
      </c>
      <c r="L44" s="968">
        <v>405047671.57999998</v>
      </c>
    </row>
    <row r="45" spans="1:12">
      <c r="A45" s="185" t="s">
        <v>521</v>
      </c>
      <c r="B45" s="968">
        <v>5891956297.5099993</v>
      </c>
      <c r="C45" s="968">
        <v>6510276916.7399998</v>
      </c>
      <c r="D45" s="968">
        <v>7068510305.0800009</v>
      </c>
      <c r="E45" s="968">
        <v>8109845047.9099998</v>
      </c>
      <c r="F45" s="968">
        <v>8608544201.8400002</v>
      </c>
      <c r="G45" s="968">
        <v>8602800372.7099991</v>
      </c>
      <c r="H45" s="968">
        <v>11163903750.250002</v>
      </c>
      <c r="I45" s="968">
        <v>13476371087.349998</v>
      </c>
      <c r="J45" s="968">
        <v>15420242699.389999</v>
      </c>
      <c r="K45" s="968">
        <v>17864080035.810001</v>
      </c>
      <c r="L45" s="968">
        <v>19895572459.77</v>
      </c>
    </row>
    <row r="46" spans="1:12">
      <c r="A46" s="185" t="s">
        <v>522</v>
      </c>
      <c r="B46" s="968">
        <v>13709416.969999999</v>
      </c>
      <c r="C46" s="968">
        <v>1919091.89</v>
      </c>
      <c r="D46" s="968">
        <v>8915748.959999999</v>
      </c>
      <c r="E46" s="968">
        <v>19509490.739999995</v>
      </c>
      <c r="F46" s="968">
        <v>34122542.939999998</v>
      </c>
      <c r="G46" s="968">
        <v>9289785.5899999999</v>
      </c>
      <c r="H46" s="968">
        <v>31495311.550000004</v>
      </c>
      <c r="I46" s="968">
        <v>29056200.07</v>
      </c>
      <c r="J46" s="968">
        <v>12980222.040000001</v>
      </c>
      <c r="K46" s="968">
        <v>4169715.0500000003</v>
      </c>
      <c r="L46" s="968">
        <v>15528635.889999999</v>
      </c>
    </row>
    <row r="47" spans="1:12">
      <c r="A47" s="184" t="s">
        <v>288</v>
      </c>
      <c r="B47" s="966">
        <v>136097253158.58002</v>
      </c>
      <c r="C47" s="966">
        <v>145055843134.29999</v>
      </c>
      <c r="D47" s="966">
        <v>156072509318.44</v>
      </c>
      <c r="E47" s="966">
        <v>168012118874.17999</v>
      </c>
      <c r="F47" s="966">
        <v>181270076819.12997</v>
      </c>
      <c r="G47" s="966">
        <v>160879149517.60001</v>
      </c>
      <c r="H47" s="966">
        <v>204093833982.02002</v>
      </c>
      <c r="I47" s="966">
        <v>235037599998.20999</v>
      </c>
      <c r="J47" s="966">
        <v>257984082903.26001</v>
      </c>
      <c r="K47" s="966">
        <v>286087324817.66998</v>
      </c>
      <c r="L47" s="966">
        <v>290434084832.78998</v>
      </c>
    </row>
    <row r="48" spans="1:12">
      <c r="A48" s="184" t="s">
        <v>289</v>
      </c>
      <c r="B48" s="966">
        <v>55428948067.890007</v>
      </c>
      <c r="C48" s="966">
        <v>59357314201.859993</v>
      </c>
      <c r="D48" s="966">
        <v>62186263079.389999</v>
      </c>
      <c r="E48" s="966">
        <v>70008352795.849991</v>
      </c>
      <c r="F48" s="966">
        <v>76490008298.240005</v>
      </c>
      <c r="G48" s="966">
        <v>72486407317.610001</v>
      </c>
      <c r="H48" s="966">
        <v>84812661220.76001</v>
      </c>
      <c r="I48" s="966">
        <v>100610888547.09001</v>
      </c>
      <c r="J48" s="966">
        <v>117692936432.54999</v>
      </c>
      <c r="K48" s="966">
        <v>131413873742.32001</v>
      </c>
      <c r="L48" s="966">
        <v>134167164007.20999</v>
      </c>
    </row>
    <row r="49" spans="1:12">
      <c r="A49" s="185" t="s">
        <v>523</v>
      </c>
      <c r="B49" s="968">
        <v>55428948067.890007</v>
      </c>
      <c r="C49" s="968">
        <v>59357314201.859993</v>
      </c>
      <c r="D49" s="968">
        <v>62186263079.389999</v>
      </c>
      <c r="E49" s="968">
        <v>70008352795.849991</v>
      </c>
      <c r="F49" s="968">
        <v>76490008298.240005</v>
      </c>
      <c r="G49" s="968">
        <v>72486407317.610001</v>
      </c>
      <c r="H49" s="968">
        <v>84812661220.76001</v>
      </c>
      <c r="I49" s="968">
        <v>100610888547.09001</v>
      </c>
      <c r="J49" s="968">
        <v>117692936432.54999</v>
      </c>
      <c r="K49" s="968">
        <v>131413873742.32001</v>
      </c>
      <c r="L49" s="968">
        <v>134167164007.20999</v>
      </c>
    </row>
    <row r="50" spans="1:12">
      <c r="A50" s="184" t="s">
        <v>279</v>
      </c>
      <c r="B50" s="966">
        <v>75968783244.059998</v>
      </c>
      <c r="C50" s="966">
        <v>79939542606.880005</v>
      </c>
      <c r="D50" s="966">
        <v>88159967933.25</v>
      </c>
      <c r="E50" s="966">
        <v>91735694748.769989</v>
      </c>
      <c r="F50" s="966">
        <v>97095606520.190002</v>
      </c>
      <c r="G50" s="966">
        <v>84070167456.770004</v>
      </c>
      <c r="H50" s="966">
        <v>110754557855.25999</v>
      </c>
      <c r="I50" s="966">
        <v>124862455634.60002</v>
      </c>
      <c r="J50" s="966">
        <v>128719918169.13998</v>
      </c>
      <c r="K50" s="966">
        <v>140550236979.94003</v>
      </c>
      <c r="L50" s="966">
        <v>142286055080.63</v>
      </c>
    </row>
    <row r="51" spans="1:12">
      <c r="A51" s="185" t="s">
        <v>524</v>
      </c>
      <c r="B51" s="968">
        <v>4952537744.119998</v>
      </c>
      <c r="C51" s="968">
        <v>5346367806.8200016</v>
      </c>
      <c r="D51" s="968">
        <v>5686878733.4500008</v>
      </c>
      <c r="E51" s="968">
        <v>6508885705.5699987</v>
      </c>
      <c r="F51" s="968">
        <v>6468867979.7500019</v>
      </c>
      <c r="G51" s="968">
        <v>7594701818.9900007</v>
      </c>
      <c r="H51" s="968">
        <v>9153658856.1799965</v>
      </c>
      <c r="I51" s="968">
        <v>9991789485.4500008</v>
      </c>
      <c r="J51" s="968">
        <v>9553589018.6500015</v>
      </c>
      <c r="K51" s="968">
        <v>9216348003.7000008</v>
      </c>
      <c r="L51" s="968">
        <v>9118124005.0699997</v>
      </c>
    </row>
    <row r="52" spans="1:12">
      <c r="A52" s="185" t="s">
        <v>525</v>
      </c>
      <c r="B52" s="968">
        <v>11974079814.15</v>
      </c>
      <c r="C52" s="968">
        <v>12758202349.360001</v>
      </c>
      <c r="D52" s="968">
        <v>13536446203.93</v>
      </c>
      <c r="E52" s="968">
        <v>15133567619.759998</v>
      </c>
      <c r="F52" s="968">
        <v>15974847955.159998</v>
      </c>
      <c r="G52" s="968">
        <v>14132734474.630001</v>
      </c>
      <c r="H52" s="968">
        <v>17358448751.730003</v>
      </c>
      <c r="I52" s="968">
        <v>17029038283.76</v>
      </c>
      <c r="J52" s="968">
        <v>19292853183.57</v>
      </c>
      <c r="K52" s="968">
        <v>22270862613.539997</v>
      </c>
      <c r="L52" s="968">
        <v>22319048999.289997</v>
      </c>
    </row>
    <row r="53" spans="1:12">
      <c r="A53" s="185" t="s">
        <v>526</v>
      </c>
      <c r="B53" s="968">
        <v>4194140587.0199995</v>
      </c>
      <c r="C53" s="968">
        <v>3775356657.98</v>
      </c>
      <c r="D53" s="968">
        <v>2848431527.4200001</v>
      </c>
      <c r="E53" s="968">
        <v>444869264.36000001</v>
      </c>
      <c r="F53" s="968">
        <v>350654517.58999997</v>
      </c>
      <c r="G53" s="968">
        <v>446428556.38999999</v>
      </c>
      <c r="H53" s="968">
        <v>514343010.32999998</v>
      </c>
      <c r="I53" s="968">
        <v>529324357.60000002</v>
      </c>
      <c r="J53" s="968">
        <v>493305078.25999999</v>
      </c>
      <c r="K53" s="968">
        <v>500183868.94000006</v>
      </c>
      <c r="L53" s="968">
        <v>442450368.51000005</v>
      </c>
    </row>
    <row r="54" spans="1:12">
      <c r="A54" s="185" t="s">
        <v>527</v>
      </c>
      <c r="B54" s="968">
        <v>13326733709.650002</v>
      </c>
      <c r="C54" s="968">
        <v>12830344266.41</v>
      </c>
      <c r="D54" s="968">
        <v>16926652138.539997</v>
      </c>
      <c r="E54" s="968">
        <v>20619220227.750004</v>
      </c>
      <c r="F54" s="968">
        <v>20237652833.290001</v>
      </c>
      <c r="G54" s="968">
        <v>14446572491.5</v>
      </c>
      <c r="H54" s="968">
        <v>24562714562.689999</v>
      </c>
      <c r="I54" s="968">
        <v>32896416535.689995</v>
      </c>
      <c r="J54" s="968">
        <v>32225026678.170002</v>
      </c>
      <c r="K54" s="968">
        <v>32047501561.68</v>
      </c>
      <c r="L54" s="968">
        <v>32808637555.779999</v>
      </c>
    </row>
    <row r="55" spans="1:12">
      <c r="A55" s="185" t="s">
        <v>528</v>
      </c>
      <c r="B55" s="968">
        <v>31155843720.829994</v>
      </c>
      <c r="C55" s="968">
        <v>34112294084.84</v>
      </c>
      <c r="D55" s="968">
        <v>37607966099.360001</v>
      </c>
      <c r="E55" s="968">
        <v>36469510716.229996</v>
      </c>
      <c r="F55" s="968">
        <v>40607745051.170006</v>
      </c>
      <c r="G55" s="968">
        <v>33442627957.16</v>
      </c>
      <c r="H55" s="968">
        <v>43262258950.659996</v>
      </c>
      <c r="I55" s="968">
        <v>45678162452.799995</v>
      </c>
      <c r="J55" s="968">
        <v>47188825730.670006</v>
      </c>
      <c r="K55" s="968">
        <v>54123939580.830002</v>
      </c>
      <c r="L55" s="968">
        <v>53533987217.759995</v>
      </c>
    </row>
    <row r="56" spans="1:12">
      <c r="A56" s="185" t="s">
        <v>529</v>
      </c>
      <c r="B56" s="968">
        <v>6245435229.3299999</v>
      </c>
      <c r="C56" s="968">
        <v>6530790391.5200005</v>
      </c>
      <c r="D56" s="968">
        <v>6636157706.4499989</v>
      </c>
      <c r="E56" s="968">
        <v>6989528799.2900009</v>
      </c>
      <c r="F56" s="968">
        <v>7138970135.5300007</v>
      </c>
      <c r="G56" s="968">
        <v>7317604168.9099998</v>
      </c>
      <c r="H56" s="968">
        <v>7893659425.6300011</v>
      </c>
      <c r="I56" s="968">
        <v>8467566530.5299997</v>
      </c>
      <c r="J56" s="968">
        <v>8742823332.1599998</v>
      </c>
      <c r="K56" s="968">
        <v>9104031584.3400002</v>
      </c>
      <c r="L56" s="968">
        <v>9290178952.4800014</v>
      </c>
    </row>
    <row r="57" spans="1:12">
      <c r="A57" s="185" t="s">
        <v>530</v>
      </c>
      <c r="B57" s="968">
        <v>4040183194.2999997</v>
      </c>
      <c r="C57" s="968">
        <v>4418350777.079999</v>
      </c>
      <c r="D57" s="968">
        <v>4852907144.0200005</v>
      </c>
      <c r="E57" s="968">
        <v>5525930499.2999992</v>
      </c>
      <c r="F57" s="968">
        <v>6275393788.0400009</v>
      </c>
      <c r="G57" s="968">
        <v>6649044131.4399996</v>
      </c>
      <c r="H57" s="968">
        <v>7858067775.9500008</v>
      </c>
      <c r="I57" s="968">
        <v>9251920996.3399982</v>
      </c>
      <c r="J57" s="968">
        <v>11192715147.660002</v>
      </c>
      <c r="K57" s="968">
        <v>13287369766.909998</v>
      </c>
      <c r="L57" s="968">
        <v>14773627981.74</v>
      </c>
    </row>
    <row r="58" spans="1:12">
      <c r="A58" s="185" t="s">
        <v>513</v>
      </c>
      <c r="B58" s="968">
        <v>79829244.660000011</v>
      </c>
      <c r="C58" s="968">
        <v>167836272.87000003</v>
      </c>
      <c r="D58" s="968">
        <v>64528380.079999991</v>
      </c>
      <c r="E58" s="968">
        <v>44181916.510000005</v>
      </c>
      <c r="F58" s="968">
        <v>41474259.659999989</v>
      </c>
      <c r="G58" s="968">
        <v>40453857.750000007</v>
      </c>
      <c r="H58" s="968">
        <v>151406522.09</v>
      </c>
      <c r="I58" s="968">
        <v>1018236992.4299999</v>
      </c>
      <c r="J58" s="968">
        <v>30780000</v>
      </c>
      <c r="K58" s="968">
        <v>0</v>
      </c>
      <c r="L58" s="968">
        <v>0</v>
      </c>
    </row>
    <row r="59" spans="1:12">
      <c r="A59" s="184" t="s">
        <v>4</v>
      </c>
      <c r="B59" s="966">
        <v>4632510252.0299997</v>
      </c>
      <c r="C59" s="966">
        <v>5698883343.3699999</v>
      </c>
      <c r="D59" s="966">
        <v>5614737154.6199989</v>
      </c>
      <c r="E59" s="966">
        <v>6056713613.9099998</v>
      </c>
      <c r="F59" s="966">
        <v>7569411501.1100006</v>
      </c>
      <c r="G59" s="966">
        <v>4151735328.4700003</v>
      </c>
      <c r="H59" s="966">
        <v>7689888519.9099998</v>
      </c>
      <c r="I59" s="966">
        <v>9378688435.7900009</v>
      </c>
      <c r="J59" s="966">
        <v>11166873679.25</v>
      </c>
      <c r="K59" s="966">
        <v>13826531752.01</v>
      </c>
      <c r="L59" s="966">
        <v>13578693448.459999</v>
      </c>
    </row>
    <row r="60" spans="1:12">
      <c r="A60" s="185" t="s">
        <v>531</v>
      </c>
      <c r="B60" s="968">
        <v>3473553387.8999996</v>
      </c>
      <c r="C60" s="968">
        <v>4294683699.0599995</v>
      </c>
      <c r="D60" s="968">
        <v>4086749129.6199994</v>
      </c>
      <c r="E60" s="968">
        <v>4323438513.9099998</v>
      </c>
      <c r="F60" s="968">
        <v>4963144601.1100006</v>
      </c>
      <c r="G60" s="968">
        <v>3478912628.4700003</v>
      </c>
      <c r="H60" s="968">
        <v>5700617004.9099998</v>
      </c>
      <c r="I60" s="968">
        <v>7250731883.3200006</v>
      </c>
      <c r="J60" s="968">
        <v>9243367379.25</v>
      </c>
      <c r="K60" s="968">
        <v>11522629252.01</v>
      </c>
      <c r="L60" s="968">
        <v>11682225099.390001</v>
      </c>
    </row>
    <row r="61" spans="1:12">
      <c r="A61" s="185" t="s">
        <v>532</v>
      </c>
      <c r="B61" s="968">
        <v>1158955600</v>
      </c>
      <c r="C61" s="968">
        <v>1404199600</v>
      </c>
      <c r="D61" s="968">
        <v>1527983700</v>
      </c>
      <c r="E61" s="968">
        <v>1733275100</v>
      </c>
      <c r="F61" s="968">
        <v>2606266900</v>
      </c>
      <c r="G61" s="968">
        <v>672822700</v>
      </c>
      <c r="H61" s="968">
        <v>1989271500</v>
      </c>
      <c r="I61" s="968">
        <v>2124878600</v>
      </c>
      <c r="J61" s="968">
        <v>1923506300</v>
      </c>
      <c r="K61" s="968">
        <v>2303902500</v>
      </c>
      <c r="L61" s="968">
        <v>1896468200</v>
      </c>
    </row>
    <row r="62" spans="1:12">
      <c r="A62" s="185" t="s">
        <v>546</v>
      </c>
      <c r="B62" s="968">
        <v>0</v>
      </c>
      <c r="C62" s="968">
        <v>0</v>
      </c>
      <c r="D62" s="968">
        <v>0</v>
      </c>
      <c r="E62" s="968">
        <v>0</v>
      </c>
      <c r="F62" s="968">
        <v>0</v>
      </c>
      <c r="G62" s="968">
        <v>0</v>
      </c>
      <c r="H62" s="968">
        <v>0</v>
      </c>
      <c r="I62" s="968">
        <v>0</v>
      </c>
      <c r="J62" s="968">
        <v>0</v>
      </c>
      <c r="K62" s="968">
        <v>0</v>
      </c>
      <c r="L62" s="968">
        <v>0</v>
      </c>
    </row>
    <row r="63" spans="1:12">
      <c r="A63" s="185" t="s">
        <v>533</v>
      </c>
      <c r="B63" s="968">
        <v>0</v>
      </c>
      <c r="C63" s="968">
        <v>0</v>
      </c>
      <c r="D63" s="968">
        <v>0</v>
      </c>
      <c r="E63" s="968">
        <v>0</v>
      </c>
      <c r="F63" s="968">
        <v>0</v>
      </c>
      <c r="G63" s="968">
        <v>0</v>
      </c>
      <c r="H63" s="968">
        <v>0</v>
      </c>
      <c r="I63" s="968">
        <v>3077882.93</v>
      </c>
      <c r="J63" s="968">
        <v>0</v>
      </c>
      <c r="K63" s="968">
        <v>0</v>
      </c>
      <c r="L63" s="968">
        <v>0</v>
      </c>
    </row>
    <row r="64" spans="1:12">
      <c r="A64" s="185" t="s">
        <v>534</v>
      </c>
      <c r="B64" s="968">
        <v>1264.1300000000001</v>
      </c>
      <c r="C64" s="968">
        <v>44.31</v>
      </c>
      <c r="D64" s="968">
        <v>4325</v>
      </c>
      <c r="E64" s="968">
        <v>0</v>
      </c>
      <c r="F64" s="968">
        <v>0</v>
      </c>
      <c r="G64" s="968">
        <v>0</v>
      </c>
      <c r="H64" s="968">
        <v>15</v>
      </c>
      <c r="I64" s="968">
        <v>69.540000000000006</v>
      </c>
      <c r="J64" s="968">
        <v>0</v>
      </c>
      <c r="K64" s="968">
        <v>0</v>
      </c>
      <c r="L64" s="968">
        <v>149.07</v>
      </c>
    </row>
    <row r="65" spans="1:12">
      <c r="A65" s="184" t="s">
        <v>280</v>
      </c>
      <c r="B65" s="966">
        <v>67011594.600000016</v>
      </c>
      <c r="C65" s="966">
        <v>60102982.190000005</v>
      </c>
      <c r="D65" s="966">
        <v>111541151.18000001</v>
      </c>
      <c r="E65" s="966">
        <v>211357715.65000001</v>
      </c>
      <c r="F65" s="966">
        <v>115050499.59</v>
      </c>
      <c r="G65" s="966">
        <v>170839414.75</v>
      </c>
      <c r="H65" s="966">
        <v>836726386.09000027</v>
      </c>
      <c r="I65" s="966">
        <v>185567380.73000002</v>
      </c>
      <c r="J65" s="966">
        <v>404354622.31999999</v>
      </c>
      <c r="K65" s="966">
        <v>296682343.40000004</v>
      </c>
      <c r="L65" s="966">
        <v>402172296.49000013</v>
      </c>
    </row>
    <row r="66" spans="1:12">
      <c r="A66" s="184" t="s">
        <v>281</v>
      </c>
      <c r="B66" s="966">
        <v>5524506777.04</v>
      </c>
      <c r="C66" s="966">
        <v>5861879066.9000006</v>
      </c>
      <c r="D66" s="966">
        <v>6207317363.1100006</v>
      </c>
      <c r="E66" s="966">
        <v>6935522605.7200003</v>
      </c>
      <c r="F66" s="966">
        <v>7181269889.9100008</v>
      </c>
      <c r="G66" s="966">
        <v>2896721159.5799999</v>
      </c>
      <c r="H66" s="966">
        <v>5873494634.8799992</v>
      </c>
      <c r="I66" s="966">
        <v>8430460129.4700003</v>
      </c>
      <c r="J66" s="966">
        <v>9655597638.2000008</v>
      </c>
      <c r="K66" s="966">
        <v>10618419990.619997</v>
      </c>
      <c r="L66" s="966">
        <v>11043161703.669998</v>
      </c>
    </row>
    <row r="67" spans="1:12">
      <c r="A67" s="185" t="s">
        <v>535</v>
      </c>
      <c r="B67" s="968">
        <v>5521606742.8900003</v>
      </c>
      <c r="C67" s="968">
        <v>5859819262.0200005</v>
      </c>
      <c r="D67" s="968">
        <v>6194662516.7000008</v>
      </c>
      <c r="E67" s="968">
        <v>6932313884.4099998</v>
      </c>
      <c r="F67" s="968">
        <v>7178600883.1100006</v>
      </c>
      <c r="G67" s="968">
        <v>2893205582.5799999</v>
      </c>
      <c r="H67" s="968">
        <v>5870315045.8799992</v>
      </c>
      <c r="I67" s="968">
        <v>8428029687.9700003</v>
      </c>
      <c r="J67" s="968">
        <v>9655490243.2000008</v>
      </c>
      <c r="K67" s="968">
        <v>10618419990.619997</v>
      </c>
      <c r="L67" s="968">
        <v>11043139959.669998</v>
      </c>
    </row>
    <row r="68" spans="1:12">
      <c r="A68" s="185" t="s">
        <v>513</v>
      </c>
      <c r="B68" s="968">
        <v>2900034.15</v>
      </c>
      <c r="C68" s="968">
        <v>2059804.88</v>
      </c>
      <c r="D68" s="968">
        <v>12654846.41</v>
      </c>
      <c r="E68" s="968">
        <v>3208721.31</v>
      </c>
      <c r="F68" s="968">
        <v>2669006.7999999998</v>
      </c>
      <c r="G68" s="968">
        <v>3515577</v>
      </c>
      <c r="H68" s="968">
        <v>3179589</v>
      </c>
      <c r="I68" s="968">
        <v>2430441.5</v>
      </c>
      <c r="J68" s="968">
        <v>107395</v>
      </c>
      <c r="K68" s="968">
        <v>0</v>
      </c>
      <c r="L68" s="968">
        <v>21744</v>
      </c>
    </row>
    <row r="69" spans="1:12">
      <c r="A69" s="184" t="s">
        <v>282</v>
      </c>
      <c r="B69" s="966">
        <v>252717827.07000002</v>
      </c>
      <c r="C69" s="966">
        <v>314000800.94999999</v>
      </c>
      <c r="D69" s="966">
        <v>283910207.94</v>
      </c>
      <c r="E69" s="966">
        <v>297274284.13000005</v>
      </c>
      <c r="F69" s="966">
        <v>340956828</v>
      </c>
      <c r="G69" s="966">
        <v>228006114.58000001</v>
      </c>
      <c r="H69" s="966">
        <v>384039449.37999994</v>
      </c>
      <c r="I69" s="966">
        <v>446921413.13</v>
      </c>
      <c r="J69" s="966">
        <v>592683635.4799999</v>
      </c>
      <c r="K69" s="966">
        <v>748146050.75</v>
      </c>
      <c r="L69" s="966">
        <v>716221390.95999992</v>
      </c>
    </row>
    <row r="70" spans="1:12">
      <c r="A70" s="185" t="s">
        <v>536</v>
      </c>
      <c r="B70" s="968">
        <v>252717827.07000002</v>
      </c>
      <c r="C70" s="968">
        <v>314000800.94999999</v>
      </c>
      <c r="D70" s="968">
        <v>283910207.94</v>
      </c>
      <c r="E70" s="968">
        <v>297274284.13000005</v>
      </c>
      <c r="F70" s="968">
        <v>340956828</v>
      </c>
      <c r="G70" s="968">
        <v>228006114.58000001</v>
      </c>
      <c r="H70" s="968">
        <v>384039449.37999994</v>
      </c>
      <c r="I70" s="968">
        <v>446921413.13</v>
      </c>
      <c r="J70" s="968">
        <v>592683635.4799999</v>
      </c>
      <c r="K70" s="968">
        <v>748146050.75</v>
      </c>
      <c r="L70" s="968">
        <v>716221390.95999992</v>
      </c>
    </row>
    <row r="71" spans="1:12">
      <c r="A71" s="184" t="s">
        <v>283</v>
      </c>
      <c r="B71" s="966">
        <v>1880883452.7300003</v>
      </c>
      <c r="C71" s="966">
        <v>1931873375.4000001</v>
      </c>
      <c r="D71" s="966">
        <v>1975365260.9999998</v>
      </c>
      <c r="E71" s="966">
        <v>2637889832.2300005</v>
      </c>
      <c r="F71" s="966">
        <v>3496950657.2999992</v>
      </c>
      <c r="G71" s="966">
        <v>2009680243.7</v>
      </c>
      <c r="H71" s="966">
        <v>3436634940.9000001</v>
      </c>
      <c r="I71" s="966">
        <v>4354561778.1900005</v>
      </c>
      <c r="J71" s="966">
        <v>4965916337.79</v>
      </c>
      <c r="K71" s="966">
        <v>5444916137.4499998</v>
      </c>
      <c r="L71" s="966">
        <v>5731988071.7300005</v>
      </c>
    </row>
    <row r="72" spans="1:12">
      <c r="A72" s="185" t="s">
        <v>537</v>
      </c>
      <c r="B72" s="968">
        <v>0</v>
      </c>
      <c r="C72" s="968">
        <v>0</v>
      </c>
      <c r="D72" s="968">
        <v>0</v>
      </c>
      <c r="E72" s="968">
        <v>0</v>
      </c>
      <c r="F72" s="968">
        <v>0</v>
      </c>
      <c r="G72" s="968">
        <v>0</v>
      </c>
      <c r="H72" s="968">
        <v>0</v>
      </c>
      <c r="I72" s="968">
        <v>0</v>
      </c>
      <c r="J72" s="968">
        <v>0</v>
      </c>
      <c r="K72" s="968">
        <v>0</v>
      </c>
      <c r="L72" s="968">
        <v>0</v>
      </c>
    </row>
    <row r="73" spans="1:12">
      <c r="A73" s="185" t="s">
        <v>538</v>
      </c>
      <c r="B73" s="968">
        <v>1877413332.7300003</v>
      </c>
      <c r="C73" s="968">
        <v>1928396550.4000001</v>
      </c>
      <c r="D73" s="968">
        <v>1971979165.9999998</v>
      </c>
      <c r="E73" s="968">
        <v>2634261934.2300005</v>
      </c>
      <c r="F73" s="968">
        <v>3493492492.2999992</v>
      </c>
      <c r="G73" s="968">
        <v>2008918160.7</v>
      </c>
      <c r="H73" s="968">
        <v>3432955713.9000001</v>
      </c>
      <c r="I73" s="968">
        <v>4350280711.1900005</v>
      </c>
      <c r="J73" s="968">
        <v>4963924529.79</v>
      </c>
      <c r="K73" s="968">
        <v>5442965849.4499998</v>
      </c>
      <c r="L73" s="968">
        <v>5730047302.7300005</v>
      </c>
    </row>
    <row r="74" spans="1:12">
      <c r="A74" s="185" t="s">
        <v>290</v>
      </c>
      <c r="B74" s="968">
        <v>3470120</v>
      </c>
      <c r="C74" s="968">
        <v>3476825</v>
      </c>
      <c r="D74" s="968">
        <v>3386095</v>
      </c>
      <c r="E74" s="968">
        <v>3627898</v>
      </c>
      <c r="F74" s="968">
        <v>3458165</v>
      </c>
      <c r="G74" s="968">
        <v>762083</v>
      </c>
      <c r="H74" s="968">
        <v>3679227</v>
      </c>
      <c r="I74" s="968">
        <v>4281067</v>
      </c>
      <c r="J74" s="968">
        <v>1991808</v>
      </c>
      <c r="K74" s="968">
        <v>1950288</v>
      </c>
      <c r="L74" s="968">
        <v>1940769</v>
      </c>
    </row>
    <row r="75" spans="1:12">
      <c r="A75" s="185" t="s">
        <v>539</v>
      </c>
      <c r="B75" s="968">
        <v>0</v>
      </c>
      <c r="C75" s="968">
        <v>0</v>
      </c>
      <c r="D75" s="968">
        <v>0</v>
      </c>
      <c r="E75" s="968">
        <v>0</v>
      </c>
      <c r="F75" s="968">
        <v>0</v>
      </c>
      <c r="G75" s="968">
        <v>0</v>
      </c>
      <c r="H75" s="968">
        <v>0</v>
      </c>
      <c r="I75" s="968">
        <v>0</v>
      </c>
      <c r="J75" s="968">
        <v>0</v>
      </c>
      <c r="K75" s="968">
        <v>0</v>
      </c>
      <c r="L75" s="968">
        <v>0</v>
      </c>
    </row>
    <row r="76" spans="1:12">
      <c r="A76" s="184" t="s">
        <v>291</v>
      </c>
      <c r="B76" s="966">
        <v>1956842210.2600002</v>
      </c>
      <c r="C76" s="966">
        <v>2300741578.4400001</v>
      </c>
      <c r="D76" s="966">
        <v>2236594867.2199998</v>
      </c>
      <c r="E76" s="966">
        <v>10402522059.91</v>
      </c>
      <c r="F76" s="966">
        <v>11553035955.030001</v>
      </c>
      <c r="G76" s="966">
        <v>14572027161.469999</v>
      </c>
      <c r="H76" s="966">
        <v>15487953845.839998</v>
      </c>
      <c r="I76" s="966">
        <v>9528453111.6699982</v>
      </c>
      <c r="J76" s="966">
        <v>12763004860</v>
      </c>
      <c r="K76" s="966">
        <v>11612179906.99</v>
      </c>
      <c r="L76" s="966">
        <v>24188610807.23</v>
      </c>
    </row>
    <row r="77" spans="1:12">
      <c r="A77" s="185" t="s">
        <v>540</v>
      </c>
      <c r="B77" s="968">
        <v>1880753087.7200003</v>
      </c>
      <c r="C77" s="968">
        <v>2240137535.7000003</v>
      </c>
      <c r="D77" s="968">
        <v>2158700795.3099999</v>
      </c>
      <c r="E77" s="968">
        <v>2245151146.4499998</v>
      </c>
      <c r="F77" s="968">
        <v>2300347867.8600001</v>
      </c>
      <c r="G77" s="968">
        <v>5646527224.0400009</v>
      </c>
      <c r="H77" s="968">
        <v>5739414886.8999996</v>
      </c>
      <c r="I77" s="968">
        <v>206680955.58000001</v>
      </c>
      <c r="J77" s="968">
        <v>442377.33</v>
      </c>
      <c r="K77" s="968">
        <v>1368824644.97</v>
      </c>
      <c r="L77" s="968">
        <v>13503747560.84</v>
      </c>
    </row>
    <row r="78" spans="1:12">
      <c r="A78" s="185" t="s">
        <v>420</v>
      </c>
      <c r="B78" s="968">
        <v>808302.5</v>
      </c>
      <c r="C78" s="968">
        <v>4819753.4800000004</v>
      </c>
      <c r="D78" s="968">
        <v>28348767.879999999</v>
      </c>
      <c r="E78" s="968">
        <v>12989249.140000001</v>
      </c>
      <c r="F78" s="968">
        <v>5045224.32</v>
      </c>
      <c r="G78" s="968">
        <v>4965988.37</v>
      </c>
      <c r="H78" s="968">
        <v>16279185.609999999</v>
      </c>
      <c r="I78" s="968">
        <v>5033870.79</v>
      </c>
      <c r="J78" s="968">
        <v>10866740.960000001</v>
      </c>
      <c r="K78" s="968">
        <v>6849854</v>
      </c>
      <c r="L78" s="968">
        <v>7882278.3999999985</v>
      </c>
    </row>
    <row r="79" spans="1:12">
      <c r="A79" s="187" t="s">
        <v>541</v>
      </c>
      <c r="B79" s="968">
        <v>75183667.959999993</v>
      </c>
      <c r="C79" s="968">
        <v>55687955.560000002</v>
      </c>
      <c r="D79" s="968">
        <v>49361963.160000004</v>
      </c>
      <c r="E79" s="968">
        <v>73412832.919999987</v>
      </c>
      <c r="F79" s="968">
        <v>54110132.349999994</v>
      </c>
      <c r="G79" s="968">
        <v>75913075.659999996</v>
      </c>
      <c r="H79" s="968">
        <v>87634483.600000009</v>
      </c>
      <c r="I79" s="968">
        <v>76442048.560000002</v>
      </c>
      <c r="J79" s="968">
        <v>3222190780.0900002</v>
      </c>
      <c r="K79" s="968">
        <v>73420355.530000001</v>
      </c>
      <c r="L79" s="968">
        <v>67511268.540000007</v>
      </c>
    </row>
    <row r="80" spans="1:12">
      <c r="A80" s="185" t="s">
        <v>542</v>
      </c>
      <c r="B80" s="968">
        <v>0</v>
      </c>
      <c r="C80" s="968">
        <v>0</v>
      </c>
      <c r="D80" s="968">
        <v>0</v>
      </c>
      <c r="E80" s="968">
        <v>8060727900.6300001</v>
      </c>
      <c r="F80" s="968">
        <v>9182979048.5100002</v>
      </c>
      <c r="G80" s="968">
        <v>8831013042</v>
      </c>
      <c r="H80" s="968">
        <v>9637811623.6499977</v>
      </c>
      <c r="I80" s="968">
        <v>9239312629.3800011</v>
      </c>
      <c r="J80" s="968">
        <v>9527203615.9900017</v>
      </c>
      <c r="K80" s="968">
        <v>10158534292.799999</v>
      </c>
      <c r="L80" s="968">
        <v>10601100021.490002</v>
      </c>
    </row>
    <row r="81" spans="1:12">
      <c r="A81" s="185" t="s">
        <v>543</v>
      </c>
      <c r="B81" s="968">
        <v>97152.079999999987</v>
      </c>
      <c r="C81" s="968">
        <v>96333.7</v>
      </c>
      <c r="D81" s="968">
        <v>183340.87</v>
      </c>
      <c r="E81" s="968">
        <v>10240930.77</v>
      </c>
      <c r="F81" s="968">
        <v>10553681.989999996</v>
      </c>
      <c r="G81" s="968">
        <v>13607831.4</v>
      </c>
      <c r="H81" s="968">
        <v>6813666.0800000001</v>
      </c>
      <c r="I81" s="968">
        <v>983607.35999999987</v>
      </c>
      <c r="J81" s="968">
        <v>2301345.63</v>
      </c>
      <c r="K81" s="968">
        <v>4550759.6899999995</v>
      </c>
      <c r="L81" s="968">
        <v>8369677.959999999</v>
      </c>
    </row>
    <row r="82" spans="1:12">
      <c r="A82" s="188" t="s">
        <v>118</v>
      </c>
      <c r="B82" s="1003">
        <v>231309043142.78009</v>
      </c>
      <c r="C82" s="1003">
        <v>253337642466.49997</v>
      </c>
      <c r="D82" s="1003">
        <v>281473931243.64996</v>
      </c>
      <c r="E82" s="1003">
        <v>315346566775.74994</v>
      </c>
      <c r="F82" s="1003">
        <v>342054704592.87994</v>
      </c>
      <c r="G82" s="1003">
        <v>326959460124.76007</v>
      </c>
      <c r="H82" s="1003">
        <v>418233119339.48004</v>
      </c>
      <c r="I82" s="1003">
        <v>454413252567.14996</v>
      </c>
      <c r="J82" s="1003">
        <v>533579402701.72003</v>
      </c>
      <c r="K82" s="1003">
        <v>596331459104.31006</v>
      </c>
      <c r="L82" s="1003">
        <v>634533287709.44006</v>
      </c>
    </row>
    <row r="83" spans="1:12">
      <c r="A83" s="189" t="s">
        <v>430</v>
      </c>
    </row>
    <row r="84" spans="1:12">
      <c r="A84" s="111" t="s">
        <v>1671</v>
      </c>
      <c r="C84" s="77"/>
      <c r="D84" s="77"/>
      <c r="E84" s="77"/>
      <c r="H84"/>
      <c r="I84"/>
      <c r="J84"/>
      <c r="K84"/>
      <c r="L84"/>
    </row>
    <row r="85" spans="1:12">
      <c r="A85" s="345" t="s">
        <v>544</v>
      </c>
      <c r="H85"/>
      <c r="I85"/>
      <c r="J85"/>
      <c r="K85"/>
      <c r="L85"/>
    </row>
    <row r="86" spans="1:12">
      <c r="A86" s="88"/>
    </row>
  </sheetData>
  <pageMargins left="0.98425196850393704" right="0.15748031496062992" top="0.74803149606299213" bottom="0.74803149606299213" header="0.31496062992125984" footer="0.31496062992125984"/>
  <pageSetup scale="4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DAFA-8E05-49A7-99A1-B974C5BC78D7}">
  <sheetPr codeName="Sheet90"/>
  <dimension ref="A1:AA86"/>
  <sheetViews>
    <sheetView showGridLines="0" zoomScale="90" zoomScaleNormal="90" workbookViewId="0">
      <pane xSplit="1" ySplit="7" topLeftCell="B8" activePane="bottomRight" state="frozen"/>
      <selection pane="topRight" activeCell="B1" sqref="B1"/>
      <selection pane="bottomLeft" activeCell="A12" sqref="A12"/>
      <selection pane="bottomRight" activeCell="N2" sqref="N2"/>
    </sheetView>
  </sheetViews>
  <sheetFormatPr defaultColWidth="9.140625" defaultRowHeight="12.75"/>
  <cols>
    <col min="1" max="1" width="66.5703125" style="77" customWidth="1"/>
    <col min="2" max="14" width="13.28515625" style="77" customWidth="1"/>
    <col min="15" max="15" width="69.85546875" style="173" customWidth="1"/>
    <col min="16" max="16" width="18.85546875" style="272" customWidth="1"/>
    <col min="17" max="17" width="10.5703125" style="77" bestFit="1" customWidth="1"/>
    <col min="18" max="16384" width="9.140625" style="77"/>
  </cols>
  <sheetData>
    <row r="1" spans="1:16">
      <c r="A1" s="318" t="s">
        <v>112</v>
      </c>
      <c r="B1" s="318"/>
      <c r="C1" s="318"/>
      <c r="D1" s="318"/>
      <c r="E1" s="318"/>
      <c r="F1" s="318"/>
      <c r="G1" s="318"/>
      <c r="H1" s="318"/>
      <c r="I1" s="318"/>
      <c r="J1" s="318"/>
      <c r="K1" s="318"/>
      <c r="L1" s="318"/>
      <c r="M1" s="318"/>
      <c r="N1" s="667">
        <v>47</v>
      </c>
    </row>
    <row r="2" spans="1:16" s="141" customFormat="1">
      <c r="A2" s="663"/>
      <c r="B2" s="663"/>
      <c r="C2" s="663"/>
      <c r="D2" s="663"/>
      <c r="E2" s="663"/>
      <c r="F2" s="663"/>
      <c r="G2" s="663"/>
      <c r="H2" s="663"/>
      <c r="I2" s="663"/>
      <c r="J2" s="663"/>
      <c r="K2" s="663"/>
      <c r="L2" s="663"/>
      <c r="M2" s="663"/>
      <c r="N2" s="663"/>
      <c r="O2" s="500"/>
      <c r="P2" s="664"/>
    </row>
    <row r="3" spans="1:16">
      <c r="E3" s="270"/>
    </row>
    <row r="4" spans="1:16" ht="15" customHeight="1">
      <c r="A4" s="129" t="s">
        <v>312</v>
      </c>
      <c r="B4" s="131"/>
      <c r="C4" s="131"/>
      <c r="D4" s="131"/>
      <c r="E4" s="131"/>
      <c r="F4" s="131"/>
      <c r="G4" s="131"/>
      <c r="H4" s="131"/>
      <c r="I4" s="131"/>
      <c r="J4" s="131"/>
      <c r="K4" s="131"/>
      <c r="L4" s="131"/>
      <c r="M4" s="131"/>
      <c r="N4" s="131"/>
    </row>
    <row r="5" spans="1:16" ht="15" customHeight="1">
      <c r="A5" s="182" t="s">
        <v>1690</v>
      </c>
      <c r="B5" s="258"/>
      <c r="C5" s="258"/>
      <c r="D5" s="258"/>
      <c r="E5" s="360"/>
      <c r="F5" s="258"/>
      <c r="G5" s="258"/>
      <c r="H5" s="258"/>
      <c r="I5" s="131"/>
      <c r="J5" s="131"/>
      <c r="K5" s="131"/>
      <c r="L5" s="131"/>
      <c r="M5" s="131"/>
      <c r="N5" s="131"/>
    </row>
    <row r="6" spans="1:16" ht="15" customHeight="1">
      <c r="A6" s="258" t="s">
        <v>177</v>
      </c>
      <c r="B6" s="266"/>
      <c r="C6" s="361"/>
      <c r="D6" s="266"/>
      <c r="E6" s="266"/>
      <c r="F6" s="266"/>
      <c r="G6" s="266"/>
      <c r="H6" s="362"/>
      <c r="I6" s="265"/>
      <c r="J6" s="265"/>
      <c r="K6" s="265"/>
      <c r="L6" s="265"/>
      <c r="M6" s="265"/>
      <c r="N6" s="265"/>
    </row>
    <row r="7" spans="1:16"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6" s="82" customFormat="1" ht="15" customHeight="1">
      <c r="A8" s="207" t="s">
        <v>178</v>
      </c>
      <c r="B8" s="966">
        <v>4951971.32</v>
      </c>
      <c r="C8" s="966">
        <v>6216754.3100000005</v>
      </c>
      <c r="D8" s="966">
        <v>9381596.2200000007</v>
      </c>
      <c r="E8" s="966">
        <v>9965651.5800000001</v>
      </c>
      <c r="F8" s="966">
        <v>7228761.3600000003</v>
      </c>
      <c r="G8" s="966">
        <v>10166649.33</v>
      </c>
      <c r="H8" s="966">
        <v>7989871.4399999995</v>
      </c>
      <c r="I8" s="966">
        <v>7577071.4399999995</v>
      </c>
      <c r="J8" s="966">
        <v>13042271.32</v>
      </c>
      <c r="K8" s="966">
        <v>8186586.3700000001</v>
      </c>
      <c r="L8" s="966">
        <v>6500806.6099999994</v>
      </c>
      <c r="M8" s="966">
        <v>9146418.7100000009</v>
      </c>
      <c r="N8" s="966">
        <v>100354410.01000001</v>
      </c>
      <c r="O8" s="86"/>
      <c r="P8" s="173"/>
    </row>
    <row r="9" spans="1:16" ht="15" customHeight="1">
      <c r="A9" s="207" t="s">
        <v>286</v>
      </c>
      <c r="B9" s="966">
        <v>1420427.56</v>
      </c>
      <c r="C9" s="966">
        <v>2507542.19</v>
      </c>
      <c r="D9" s="966">
        <v>5207403.7700000005</v>
      </c>
      <c r="E9" s="966">
        <v>1452699.2</v>
      </c>
      <c r="F9" s="966">
        <v>2803069.5800000005</v>
      </c>
      <c r="G9" s="966">
        <v>6162804.1200000001</v>
      </c>
      <c r="H9" s="966">
        <v>2209021.5900000003</v>
      </c>
      <c r="I9" s="966">
        <v>2633346.92</v>
      </c>
      <c r="J9" s="966">
        <v>5754523.2400000002</v>
      </c>
      <c r="K9" s="966">
        <v>2015360.55</v>
      </c>
      <c r="L9" s="966">
        <v>1600970</v>
      </c>
      <c r="M9" s="966">
        <v>3788058.22</v>
      </c>
      <c r="N9" s="966">
        <v>37555226.939999998</v>
      </c>
      <c r="O9" s="363"/>
      <c r="P9" s="173"/>
    </row>
    <row r="10" spans="1:16" ht="15" customHeight="1">
      <c r="A10" s="96" t="s">
        <v>490</v>
      </c>
      <c r="B10" s="968">
        <v>538321.52</v>
      </c>
      <c r="C10" s="968">
        <v>583065.31000000006</v>
      </c>
      <c r="D10" s="968">
        <v>4175381.93</v>
      </c>
      <c r="E10" s="968">
        <v>604375.06999999995</v>
      </c>
      <c r="F10" s="968">
        <v>532484.18999999994</v>
      </c>
      <c r="G10" s="968">
        <v>5233105.9000000004</v>
      </c>
      <c r="H10" s="968">
        <v>1338776.7</v>
      </c>
      <c r="I10" s="968">
        <v>1568901.29</v>
      </c>
      <c r="J10" s="968">
        <v>4320112.66</v>
      </c>
      <c r="K10" s="968">
        <v>1024399.88</v>
      </c>
      <c r="L10" s="968">
        <v>595232.57999999996</v>
      </c>
      <c r="M10" s="968">
        <v>2807007.65</v>
      </c>
      <c r="N10" s="968">
        <v>23321164.679999996</v>
      </c>
      <c r="O10" s="363"/>
      <c r="P10" s="173"/>
    </row>
    <row r="11" spans="1:16" ht="15" customHeight="1">
      <c r="A11" s="96" t="s">
        <v>491</v>
      </c>
      <c r="B11" s="968">
        <v>732269.1</v>
      </c>
      <c r="C11" s="968">
        <v>1687367.24</v>
      </c>
      <c r="D11" s="968">
        <v>832719.19</v>
      </c>
      <c r="E11" s="968">
        <v>590161.69999999995</v>
      </c>
      <c r="F11" s="968">
        <v>1579596.72</v>
      </c>
      <c r="G11" s="968">
        <v>646416.04</v>
      </c>
      <c r="H11" s="968">
        <v>717971.42</v>
      </c>
      <c r="I11" s="968">
        <v>845641.67</v>
      </c>
      <c r="J11" s="968">
        <v>1231200.8</v>
      </c>
      <c r="K11" s="968">
        <v>791971.1</v>
      </c>
      <c r="L11" s="968">
        <v>764968.85</v>
      </c>
      <c r="M11" s="968">
        <v>734491.41</v>
      </c>
      <c r="N11" s="968">
        <v>11154775.239999998</v>
      </c>
      <c r="O11" s="363"/>
      <c r="P11" s="173"/>
    </row>
    <row r="12" spans="1:16" ht="15" customHeight="1">
      <c r="A12" s="96" t="s">
        <v>492</v>
      </c>
      <c r="B12" s="968">
        <v>139031.51999999999</v>
      </c>
      <c r="C12" s="968">
        <v>158726.57999999999</v>
      </c>
      <c r="D12" s="968">
        <v>187433.75</v>
      </c>
      <c r="E12" s="968">
        <v>223897.73</v>
      </c>
      <c r="F12" s="968">
        <v>212725.54</v>
      </c>
      <c r="G12" s="968">
        <v>215852.1</v>
      </c>
      <c r="H12" s="968">
        <v>135450.96</v>
      </c>
      <c r="I12" s="968">
        <v>120714.8</v>
      </c>
      <c r="J12" s="968">
        <v>196395.54</v>
      </c>
      <c r="K12" s="968">
        <v>179058.99</v>
      </c>
      <c r="L12" s="968">
        <v>209767.06</v>
      </c>
      <c r="M12" s="968">
        <v>220312.28</v>
      </c>
      <c r="N12" s="968">
        <v>2199366.85</v>
      </c>
      <c r="O12" s="363"/>
      <c r="P12" s="173"/>
    </row>
    <row r="13" spans="1:16" ht="15" customHeight="1">
      <c r="A13" s="96" t="s">
        <v>493</v>
      </c>
      <c r="B13" s="968">
        <v>0</v>
      </c>
      <c r="C13" s="968">
        <v>75000</v>
      </c>
      <c r="D13" s="968">
        <v>0</v>
      </c>
      <c r="E13" s="968">
        <v>25736.2</v>
      </c>
      <c r="F13" s="968">
        <v>470110</v>
      </c>
      <c r="G13" s="968">
        <v>65160</v>
      </c>
      <c r="H13" s="968">
        <v>0</v>
      </c>
      <c r="I13" s="968">
        <v>90000</v>
      </c>
      <c r="J13" s="968">
        <v>0</v>
      </c>
      <c r="K13" s="968">
        <v>0</v>
      </c>
      <c r="L13" s="968">
        <v>24000</v>
      </c>
      <c r="M13" s="968">
        <v>0</v>
      </c>
      <c r="N13" s="968">
        <v>750006.2</v>
      </c>
      <c r="O13" s="363"/>
      <c r="P13" s="173"/>
    </row>
    <row r="14" spans="1:16" ht="15" customHeight="1">
      <c r="A14" s="96" t="s">
        <v>494</v>
      </c>
      <c r="B14" s="968">
        <v>10260.530000000001</v>
      </c>
      <c r="C14" s="968">
        <v>2989.71</v>
      </c>
      <c r="D14" s="968">
        <v>10067.49</v>
      </c>
      <c r="E14" s="968">
        <v>7334.14</v>
      </c>
      <c r="F14" s="968">
        <v>7011.93</v>
      </c>
      <c r="G14" s="968">
        <v>1156.33</v>
      </c>
      <c r="H14" s="968">
        <v>15826.91</v>
      </c>
      <c r="I14" s="968">
        <v>7056.89</v>
      </c>
      <c r="J14" s="968">
        <v>5767.48</v>
      </c>
      <c r="K14" s="968">
        <v>8884.11</v>
      </c>
      <c r="L14" s="968">
        <v>5640.78</v>
      </c>
      <c r="M14" s="968">
        <v>8567.4500000000007</v>
      </c>
      <c r="N14" s="968">
        <v>90563.75</v>
      </c>
      <c r="O14" s="363"/>
      <c r="P14" s="173"/>
    </row>
    <row r="15" spans="1:16" s="82" customFormat="1" ht="15" customHeight="1">
      <c r="A15" s="96" t="s">
        <v>495</v>
      </c>
      <c r="B15" s="968">
        <v>0</v>
      </c>
      <c r="C15" s="968">
        <v>0</v>
      </c>
      <c r="D15" s="968">
        <v>0</v>
      </c>
      <c r="E15" s="968">
        <v>0</v>
      </c>
      <c r="F15" s="968">
        <v>0</v>
      </c>
      <c r="G15" s="968">
        <v>0</v>
      </c>
      <c r="H15" s="968">
        <v>0</v>
      </c>
      <c r="I15" s="968">
        <v>0</v>
      </c>
      <c r="J15" s="968">
        <v>0</v>
      </c>
      <c r="K15" s="968">
        <v>0</v>
      </c>
      <c r="L15" s="968">
        <v>0</v>
      </c>
      <c r="M15" s="968">
        <v>0</v>
      </c>
      <c r="N15" s="968">
        <v>0</v>
      </c>
      <c r="O15" s="86"/>
      <c r="P15" s="364"/>
    </row>
    <row r="16" spans="1:16" ht="15" customHeight="1">
      <c r="A16" s="96" t="s">
        <v>496</v>
      </c>
      <c r="B16" s="968">
        <v>544.89</v>
      </c>
      <c r="C16" s="968">
        <v>393.35</v>
      </c>
      <c r="D16" s="968">
        <v>1801.41</v>
      </c>
      <c r="E16" s="968">
        <v>1194.3600000000001</v>
      </c>
      <c r="F16" s="968">
        <v>1141.2</v>
      </c>
      <c r="G16" s="968">
        <v>1113.75</v>
      </c>
      <c r="H16" s="968">
        <v>995.6</v>
      </c>
      <c r="I16" s="968">
        <v>1032.27</v>
      </c>
      <c r="J16" s="968">
        <v>1046.76</v>
      </c>
      <c r="K16" s="968">
        <v>11046.47</v>
      </c>
      <c r="L16" s="968">
        <v>1360.73</v>
      </c>
      <c r="M16" s="968">
        <v>17679.43</v>
      </c>
      <c r="N16" s="968">
        <v>39350.22</v>
      </c>
      <c r="P16" s="364"/>
    </row>
    <row r="17" spans="1:19" ht="15" customHeight="1">
      <c r="A17" s="207" t="s">
        <v>277</v>
      </c>
      <c r="B17" s="966">
        <v>1957501.01</v>
      </c>
      <c r="C17" s="966">
        <v>2357157.48</v>
      </c>
      <c r="D17" s="966">
        <v>2514656.9300000002</v>
      </c>
      <c r="E17" s="966">
        <v>6171381.29</v>
      </c>
      <c r="F17" s="966">
        <v>2837963.4499999997</v>
      </c>
      <c r="G17" s="966">
        <v>2710081.96</v>
      </c>
      <c r="H17" s="966">
        <v>3553025.17</v>
      </c>
      <c r="I17" s="966">
        <v>2724206.77</v>
      </c>
      <c r="J17" s="966">
        <v>4339885.4800000004</v>
      </c>
      <c r="K17" s="966">
        <v>4912556.32</v>
      </c>
      <c r="L17" s="966">
        <v>3559264.28</v>
      </c>
      <c r="M17" s="966">
        <v>3862288.88</v>
      </c>
      <c r="N17" s="966">
        <v>41499969.020000003</v>
      </c>
      <c r="P17" s="364"/>
    </row>
    <row r="18" spans="1:19" ht="15" customHeight="1">
      <c r="A18" s="96" t="s">
        <v>497</v>
      </c>
      <c r="B18" s="968">
        <v>1957501.01</v>
      </c>
      <c r="C18" s="968">
        <v>2336523.88</v>
      </c>
      <c r="D18" s="968">
        <v>2514656.9300000002</v>
      </c>
      <c r="E18" s="968">
        <v>6171381.29</v>
      </c>
      <c r="F18" s="968">
        <v>2832858.78</v>
      </c>
      <c r="G18" s="968">
        <v>2710081.96</v>
      </c>
      <c r="H18" s="968">
        <v>3553025.17</v>
      </c>
      <c r="I18" s="968">
        <v>2724206.77</v>
      </c>
      <c r="J18" s="968">
        <v>4339885.4800000004</v>
      </c>
      <c r="K18" s="968">
        <v>4912556.32</v>
      </c>
      <c r="L18" s="968">
        <v>3559264.28</v>
      </c>
      <c r="M18" s="968">
        <v>3862288.88</v>
      </c>
      <c r="N18" s="968">
        <v>41474230.75</v>
      </c>
      <c r="P18" s="364"/>
    </row>
    <row r="19" spans="1:19" ht="15" customHeight="1">
      <c r="A19" s="96" t="s">
        <v>498</v>
      </c>
      <c r="B19" s="968">
        <v>0</v>
      </c>
      <c r="C19" s="968">
        <v>0</v>
      </c>
      <c r="D19" s="968">
        <v>0</v>
      </c>
      <c r="E19" s="968">
        <v>0</v>
      </c>
      <c r="F19" s="968">
        <v>0</v>
      </c>
      <c r="G19" s="968">
        <v>0</v>
      </c>
      <c r="H19" s="968">
        <v>0</v>
      </c>
      <c r="I19" s="968">
        <v>0</v>
      </c>
      <c r="J19" s="968">
        <v>0</v>
      </c>
      <c r="K19" s="968">
        <v>0</v>
      </c>
      <c r="L19" s="968">
        <v>0</v>
      </c>
      <c r="M19" s="968">
        <v>0</v>
      </c>
      <c r="N19" s="968">
        <v>0</v>
      </c>
      <c r="P19" s="364"/>
    </row>
    <row r="20" spans="1:19" ht="15" customHeight="1">
      <c r="A20" s="96" t="s">
        <v>499</v>
      </c>
      <c r="B20" s="968">
        <v>0</v>
      </c>
      <c r="C20" s="968">
        <v>0</v>
      </c>
      <c r="D20" s="968">
        <v>0</v>
      </c>
      <c r="E20" s="968">
        <v>0</v>
      </c>
      <c r="F20" s="968">
        <v>0</v>
      </c>
      <c r="G20" s="968">
        <v>0</v>
      </c>
      <c r="H20" s="968">
        <v>0</v>
      </c>
      <c r="I20" s="968">
        <v>0</v>
      </c>
      <c r="J20" s="968">
        <v>0</v>
      </c>
      <c r="K20" s="968">
        <v>0</v>
      </c>
      <c r="L20" s="968">
        <v>0</v>
      </c>
      <c r="M20" s="968">
        <v>0</v>
      </c>
      <c r="N20" s="968">
        <v>0</v>
      </c>
      <c r="P20" s="364"/>
    </row>
    <row r="21" spans="1:19" ht="15" customHeight="1">
      <c r="A21" s="96" t="s">
        <v>500</v>
      </c>
      <c r="B21" s="968">
        <v>0</v>
      </c>
      <c r="C21" s="968">
        <v>0</v>
      </c>
      <c r="D21" s="968">
        <v>0</v>
      </c>
      <c r="E21" s="968">
        <v>0</v>
      </c>
      <c r="F21" s="968">
        <v>0</v>
      </c>
      <c r="G21" s="968">
        <v>0</v>
      </c>
      <c r="H21" s="968">
        <v>0</v>
      </c>
      <c r="I21" s="968">
        <v>0</v>
      </c>
      <c r="J21" s="968">
        <v>0</v>
      </c>
      <c r="K21" s="968">
        <v>0</v>
      </c>
      <c r="L21" s="968">
        <v>0</v>
      </c>
      <c r="M21" s="968">
        <v>0</v>
      </c>
      <c r="N21" s="968">
        <v>0</v>
      </c>
      <c r="P21" s="364"/>
    </row>
    <row r="22" spans="1:19" ht="15" customHeight="1">
      <c r="A22" s="96" t="s">
        <v>501</v>
      </c>
      <c r="B22" s="968">
        <v>0</v>
      </c>
      <c r="C22" s="968">
        <v>0</v>
      </c>
      <c r="D22" s="968">
        <v>0</v>
      </c>
      <c r="E22" s="968">
        <v>0</v>
      </c>
      <c r="F22" s="968">
        <v>0</v>
      </c>
      <c r="G22" s="968">
        <v>0</v>
      </c>
      <c r="H22" s="968">
        <v>0</v>
      </c>
      <c r="I22" s="968">
        <v>0</v>
      </c>
      <c r="J22" s="968">
        <v>0</v>
      </c>
      <c r="K22" s="968">
        <v>0</v>
      </c>
      <c r="L22" s="968">
        <v>0</v>
      </c>
      <c r="M22" s="968">
        <v>0</v>
      </c>
      <c r="N22" s="968">
        <v>0</v>
      </c>
      <c r="P22" s="173"/>
    </row>
    <row r="23" spans="1:19" ht="15" customHeight="1">
      <c r="A23" s="96" t="s">
        <v>502</v>
      </c>
      <c r="B23" s="968">
        <v>0</v>
      </c>
      <c r="C23" s="968">
        <v>0</v>
      </c>
      <c r="D23" s="968">
        <v>0</v>
      </c>
      <c r="E23" s="968">
        <v>0</v>
      </c>
      <c r="F23" s="968">
        <v>0</v>
      </c>
      <c r="G23" s="968">
        <v>0</v>
      </c>
      <c r="H23" s="968">
        <v>0</v>
      </c>
      <c r="I23" s="968">
        <v>0</v>
      </c>
      <c r="J23" s="968">
        <v>0</v>
      </c>
      <c r="K23" s="968">
        <v>0</v>
      </c>
      <c r="L23" s="968">
        <v>0</v>
      </c>
      <c r="M23" s="968">
        <v>0</v>
      </c>
      <c r="N23" s="968">
        <v>0</v>
      </c>
      <c r="P23" s="173"/>
      <c r="Q23" s="89"/>
      <c r="S23" s="89"/>
    </row>
    <row r="24" spans="1:19" s="82" customFormat="1" ht="15" customHeight="1">
      <c r="A24" s="96" t="s">
        <v>503</v>
      </c>
      <c r="B24" s="968">
        <v>0</v>
      </c>
      <c r="C24" s="968">
        <v>20633.599999999999</v>
      </c>
      <c r="D24" s="968">
        <v>0</v>
      </c>
      <c r="E24" s="968">
        <v>0</v>
      </c>
      <c r="F24" s="968">
        <v>5104.67</v>
      </c>
      <c r="G24" s="968">
        <v>0</v>
      </c>
      <c r="H24" s="968">
        <v>0</v>
      </c>
      <c r="I24" s="968">
        <v>0</v>
      </c>
      <c r="J24" s="968">
        <v>0</v>
      </c>
      <c r="K24" s="968">
        <v>0</v>
      </c>
      <c r="L24" s="968">
        <v>0</v>
      </c>
      <c r="M24" s="968">
        <v>0</v>
      </c>
      <c r="N24" s="968">
        <v>25738.269999999997</v>
      </c>
      <c r="O24" s="86"/>
      <c r="P24" s="364"/>
    </row>
    <row r="25" spans="1:19" ht="15" customHeight="1">
      <c r="A25" s="96" t="s">
        <v>504</v>
      </c>
      <c r="B25" s="968">
        <v>0</v>
      </c>
      <c r="C25" s="968">
        <v>0</v>
      </c>
      <c r="D25" s="968">
        <v>0</v>
      </c>
      <c r="E25" s="968">
        <v>0</v>
      </c>
      <c r="F25" s="968">
        <v>0</v>
      </c>
      <c r="G25" s="968">
        <v>0</v>
      </c>
      <c r="H25" s="968">
        <v>0</v>
      </c>
      <c r="I25" s="968">
        <v>0</v>
      </c>
      <c r="J25" s="968">
        <v>0</v>
      </c>
      <c r="K25" s="968">
        <v>0</v>
      </c>
      <c r="L25" s="968">
        <v>0</v>
      </c>
      <c r="M25" s="968">
        <v>0</v>
      </c>
      <c r="N25" s="968">
        <v>0</v>
      </c>
      <c r="P25" s="173"/>
    </row>
    <row r="26" spans="1:19" ht="15" customHeight="1">
      <c r="A26" s="96" t="s">
        <v>505</v>
      </c>
      <c r="B26" s="968">
        <v>0</v>
      </c>
      <c r="C26" s="968">
        <v>0</v>
      </c>
      <c r="D26" s="968">
        <v>0</v>
      </c>
      <c r="E26" s="968">
        <v>0</v>
      </c>
      <c r="F26" s="968">
        <v>0</v>
      </c>
      <c r="G26" s="968">
        <v>0</v>
      </c>
      <c r="H26" s="968">
        <v>0</v>
      </c>
      <c r="I26" s="968">
        <v>0</v>
      </c>
      <c r="J26" s="968">
        <v>0</v>
      </c>
      <c r="K26" s="968">
        <v>0</v>
      </c>
      <c r="L26" s="968">
        <v>0</v>
      </c>
      <c r="M26" s="968">
        <v>0</v>
      </c>
      <c r="N26" s="968">
        <v>0</v>
      </c>
      <c r="P26" s="364"/>
    </row>
    <row r="27" spans="1:19" ht="15" customHeight="1">
      <c r="A27" s="207" t="s">
        <v>276</v>
      </c>
      <c r="B27" s="966">
        <v>1332903.49</v>
      </c>
      <c r="C27" s="966">
        <v>1151456.8900000001</v>
      </c>
      <c r="D27" s="966">
        <v>1265756.3700000001</v>
      </c>
      <c r="E27" s="966">
        <v>1980642.35</v>
      </c>
      <c r="F27" s="966">
        <v>1219116.94</v>
      </c>
      <c r="G27" s="966">
        <v>987918.66000000015</v>
      </c>
      <c r="H27" s="966">
        <v>1760646.3599999999</v>
      </c>
      <c r="I27" s="966">
        <v>1745259.7500000002</v>
      </c>
      <c r="J27" s="966">
        <v>1994463.5099999998</v>
      </c>
      <c r="K27" s="966">
        <v>806178.15999999992</v>
      </c>
      <c r="L27" s="966">
        <v>715472.39999999991</v>
      </c>
      <c r="M27" s="966">
        <v>1018516.73</v>
      </c>
      <c r="N27" s="966">
        <v>15978331.609999999</v>
      </c>
      <c r="P27" s="364"/>
    </row>
    <row r="28" spans="1:19" ht="15" customHeight="1">
      <c r="A28" s="96" t="s">
        <v>506</v>
      </c>
      <c r="B28" s="968">
        <v>100000</v>
      </c>
      <c r="C28" s="968">
        <v>0</v>
      </c>
      <c r="D28" s="968">
        <v>0</v>
      </c>
      <c r="E28" s="968">
        <v>1100000</v>
      </c>
      <c r="F28" s="968">
        <v>0</v>
      </c>
      <c r="G28" s="968">
        <v>86464.41</v>
      </c>
      <c r="H28" s="968">
        <v>0</v>
      </c>
      <c r="I28" s="968">
        <v>55555.56</v>
      </c>
      <c r="J28" s="968">
        <v>0</v>
      </c>
      <c r="K28" s="968">
        <v>0</v>
      </c>
      <c r="L28" s="968">
        <v>0</v>
      </c>
      <c r="M28" s="968">
        <v>0</v>
      </c>
      <c r="N28" s="968">
        <v>1342019.97</v>
      </c>
      <c r="P28" s="173"/>
    </row>
    <row r="29" spans="1:19" ht="15" customHeight="1">
      <c r="A29" s="96" t="s">
        <v>507</v>
      </c>
      <c r="B29" s="968">
        <v>0</v>
      </c>
      <c r="C29" s="968">
        <v>111975.72</v>
      </c>
      <c r="D29" s="968">
        <v>132185.67000000001</v>
      </c>
      <c r="E29" s="968">
        <v>57461.15</v>
      </c>
      <c r="F29" s="968">
        <v>57974.54</v>
      </c>
      <c r="G29" s="968">
        <v>54975.3</v>
      </c>
      <c r="H29" s="968">
        <v>54935.88</v>
      </c>
      <c r="I29" s="968">
        <v>55046.8</v>
      </c>
      <c r="J29" s="968">
        <v>0</v>
      </c>
      <c r="K29" s="968">
        <v>56710.8</v>
      </c>
      <c r="L29" s="968">
        <v>0</v>
      </c>
      <c r="M29" s="968">
        <v>76103.34</v>
      </c>
      <c r="N29" s="968">
        <v>657369.20000000007</v>
      </c>
      <c r="P29" s="364"/>
    </row>
    <row r="30" spans="1:19" ht="15" customHeight="1">
      <c r="A30" s="96" t="s">
        <v>508</v>
      </c>
      <c r="B30" s="968">
        <v>320.7</v>
      </c>
      <c r="C30" s="968">
        <v>146435.45000000001</v>
      </c>
      <c r="D30" s="968">
        <v>2714.32</v>
      </c>
      <c r="E30" s="968">
        <v>12274.82</v>
      </c>
      <c r="F30" s="968">
        <v>332.17</v>
      </c>
      <c r="G30" s="968">
        <v>2965.42</v>
      </c>
      <c r="H30" s="968">
        <v>0</v>
      </c>
      <c r="I30" s="968">
        <v>19371.47</v>
      </c>
      <c r="J30" s="968">
        <v>59428.28</v>
      </c>
      <c r="K30" s="968">
        <v>0</v>
      </c>
      <c r="L30" s="968">
        <v>0</v>
      </c>
      <c r="M30" s="968">
        <v>49092.12</v>
      </c>
      <c r="N30" s="968">
        <v>292934.75000000006</v>
      </c>
      <c r="P30" s="173"/>
      <c r="Q30" s="82"/>
    </row>
    <row r="31" spans="1:19" s="82" customFormat="1" ht="15" customHeight="1">
      <c r="A31" s="96" t="s">
        <v>509</v>
      </c>
      <c r="B31" s="968">
        <v>114790</v>
      </c>
      <c r="C31" s="968">
        <v>114790</v>
      </c>
      <c r="D31" s="968">
        <v>141173.56</v>
      </c>
      <c r="E31" s="968">
        <v>119200.55</v>
      </c>
      <c r="F31" s="968">
        <v>120151.49</v>
      </c>
      <c r="G31" s="968">
        <v>120220.19</v>
      </c>
      <c r="H31" s="968">
        <v>120289.62999999999</v>
      </c>
      <c r="I31" s="968">
        <v>100050.82</v>
      </c>
      <c r="J31" s="968">
        <v>114249.81</v>
      </c>
      <c r="K31" s="968">
        <v>100193.56</v>
      </c>
      <c r="L31" s="968">
        <v>100266.11</v>
      </c>
      <c r="M31" s="968">
        <v>98573.46</v>
      </c>
      <c r="N31" s="968">
        <v>1363949.1800000002</v>
      </c>
      <c r="O31" s="173"/>
      <c r="P31" s="364"/>
    </row>
    <row r="32" spans="1:19" s="82" customFormat="1" ht="15" customHeight="1">
      <c r="A32" s="96" t="s">
        <v>510</v>
      </c>
      <c r="B32" s="968">
        <v>0</v>
      </c>
      <c r="C32" s="968">
        <v>0</v>
      </c>
      <c r="D32" s="968">
        <v>0</v>
      </c>
      <c r="E32" s="968">
        <v>0</v>
      </c>
      <c r="F32" s="968">
        <v>0</v>
      </c>
      <c r="G32" s="968">
        <v>0</v>
      </c>
      <c r="H32" s="968">
        <v>0</v>
      </c>
      <c r="I32" s="968">
        <v>0</v>
      </c>
      <c r="J32" s="968">
        <v>0</v>
      </c>
      <c r="K32" s="968">
        <v>0</v>
      </c>
      <c r="L32" s="968">
        <v>0</v>
      </c>
      <c r="M32" s="968">
        <v>0</v>
      </c>
      <c r="N32" s="968">
        <v>0</v>
      </c>
      <c r="O32" s="173"/>
      <c r="P32" s="173"/>
      <c r="Q32" s="77"/>
    </row>
    <row r="33" spans="1:26" ht="15" customHeight="1">
      <c r="A33" s="96" t="s">
        <v>511</v>
      </c>
      <c r="B33" s="968">
        <v>611430.71</v>
      </c>
      <c r="C33" s="968">
        <v>596397.94999999995</v>
      </c>
      <c r="D33" s="968">
        <v>544663.99</v>
      </c>
      <c r="E33" s="968">
        <v>317020.06</v>
      </c>
      <c r="F33" s="968">
        <v>323093.43</v>
      </c>
      <c r="G33" s="968">
        <v>232690.42</v>
      </c>
      <c r="H33" s="968">
        <v>1412227.71</v>
      </c>
      <c r="I33" s="968">
        <v>1057628.3600000001</v>
      </c>
      <c r="J33" s="968">
        <v>550296.68999999994</v>
      </c>
      <c r="K33" s="968">
        <v>337399.6</v>
      </c>
      <c r="L33" s="968">
        <v>309774.07</v>
      </c>
      <c r="M33" s="968">
        <v>377409.81</v>
      </c>
      <c r="N33" s="968">
        <v>6670032.7999999998</v>
      </c>
      <c r="P33" s="173"/>
      <c r="Q33" s="173"/>
      <c r="R33" s="173"/>
      <c r="S33" s="173"/>
      <c r="T33" s="173"/>
      <c r="U33" s="173"/>
      <c r="V33" s="173"/>
      <c r="W33" s="173"/>
      <c r="X33" s="173"/>
      <c r="Y33" s="173"/>
      <c r="Z33" s="173"/>
    </row>
    <row r="34" spans="1:26" ht="15" customHeight="1">
      <c r="A34" s="96" t="s">
        <v>512</v>
      </c>
      <c r="B34" s="968">
        <v>0</v>
      </c>
      <c r="C34" s="968">
        <v>0</v>
      </c>
      <c r="D34" s="968">
        <v>0</v>
      </c>
      <c r="E34" s="968">
        <v>0</v>
      </c>
      <c r="F34" s="968">
        <v>0</v>
      </c>
      <c r="G34" s="968">
        <v>0</v>
      </c>
      <c r="H34" s="968">
        <v>0</v>
      </c>
      <c r="I34" s="968">
        <v>0</v>
      </c>
      <c r="J34" s="968">
        <v>0</v>
      </c>
      <c r="K34" s="968">
        <v>0</v>
      </c>
      <c r="L34" s="968">
        <v>0</v>
      </c>
      <c r="M34" s="968">
        <v>0</v>
      </c>
      <c r="N34" s="968">
        <v>0</v>
      </c>
      <c r="P34" s="173"/>
    </row>
    <row r="35" spans="1:26" ht="15" customHeight="1">
      <c r="A35" s="96" t="s">
        <v>513</v>
      </c>
      <c r="B35" s="968">
        <v>506362.08</v>
      </c>
      <c r="C35" s="968">
        <v>181857.77000000002</v>
      </c>
      <c r="D35" s="968">
        <v>445018.83</v>
      </c>
      <c r="E35" s="968">
        <v>374685.77</v>
      </c>
      <c r="F35" s="968">
        <v>717565.31</v>
      </c>
      <c r="G35" s="968">
        <v>490602.92000000004</v>
      </c>
      <c r="H35" s="968">
        <v>173193.14</v>
      </c>
      <c r="I35" s="968">
        <v>457606.74</v>
      </c>
      <c r="J35" s="968">
        <v>1270488.73</v>
      </c>
      <c r="K35" s="968">
        <v>311874.2</v>
      </c>
      <c r="L35" s="968">
        <v>305432.21999999997</v>
      </c>
      <c r="M35" s="968">
        <v>417338</v>
      </c>
      <c r="N35" s="968">
        <v>5652025.7100000009</v>
      </c>
      <c r="P35" s="173"/>
    </row>
    <row r="36" spans="1:26" s="82" customFormat="1" ht="15" customHeight="1">
      <c r="A36" s="207" t="s">
        <v>274</v>
      </c>
      <c r="B36" s="966">
        <v>241139.26</v>
      </c>
      <c r="C36" s="966">
        <v>200597.75</v>
      </c>
      <c r="D36" s="966">
        <v>393779.14999999997</v>
      </c>
      <c r="E36" s="966">
        <v>360928.74</v>
      </c>
      <c r="F36" s="966">
        <v>368611.39</v>
      </c>
      <c r="G36" s="966">
        <v>305844.59000000003</v>
      </c>
      <c r="H36" s="966">
        <v>467178.32</v>
      </c>
      <c r="I36" s="966">
        <v>474258</v>
      </c>
      <c r="J36" s="966">
        <v>953399.09</v>
      </c>
      <c r="K36" s="966">
        <v>452491.33999999997</v>
      </c>
      <c r="L36" s="966">
        <v>625099.92999999993</v>
      </c>
      <c r="M36" s="966">
        <v>477554.88</v>
      </c>
      <c r="N36" s="966">
        <v>5320882.4399999995</v>
      </c>
      <c r="O36" s="86"/>
      <c r="P36" s="173"/>
      <c r="Q36" s="77"/>
    </row>
    <row r="37" spans="1:26" s="366" customFormat="1" ht="15" customHeight="1">
      <c r="A37" s="207" t="s">
        <v>180</v>
      </c>
      <c r="B37" s="966">
        <v>2373311.0399999996</v>
      </c>
      <c r="C37" s="966">
        <v>6277256.0199999996</v>
      </c>
      <c r="D37" s="966">
        <v>9373692.1500000004</v>
      </c>
      <c r="E37" s="966">
        <v>5573693.9600000009</v>
      </c>
      <c r="F37" s="966">
        <v>4967433.2300000004</v>
      </c>
      <c r="G37" s="966">
        <v>5030267.91</v>
      </c>
      <c r="H37" s="966">
        <v>3884269.38</v>
      </c>
      <c r="I37" s="966">
        <v>3499450.28</v>
      </c>
      <c r="J37" s="966">
        <v>12164606.370000001</v>
      </c>
      <c r="K37" s="966">
        <v>7780098.1999999993</v>
      </c>
      <c r="L37" s="966">
        <v>4707650.76</v>
      </c>
      <c r="M37" s="966">
        <v>8447855.5199999996</v>
      </c>
      <c r="N37" s="966">
        <v>74079584.820000008</v>
      </c>
      <c r="O37" s="365"/>
      <c r="P37" s="173"/>
      <c r="Q37" s="82"/>
    </row>
    <row r="38" spans="1:26" s="82" customFormat="1" ht="15" customHeight="1">
      <c r="A38" s="96" t="s">
        <v>514</v>
      </c>
      <c r="B38" s="968">
        <v>1474951.17</v>
      </c>
      <c r="C38" s="968">
        <v>4957160.54</v>
      </c>
      <c r="D38" s="968">
        <v>2048996.49</v>
      </c>
      <c r="E38" s="968">
        <v>2250364.85</v>
      </c>
      <c r="F38" s="968">
        <v>2490946.06</v>
      </c>
      <c r="G38" s="968">
        <v>3363894.4</v>
      </c>
      <c r="H38" s="968">
        <v>1651838.81</v>
      </c>
      <c r="I38" s="968">
        <v>1350873.67</v>
      </c>
      <c r="J38" s="968">
        <v>5997727.1600000001</v>
      </c>
      <c r="K38" s="968">
        <v>1243776.72</v>
      </c>
      <c r="L38" s="968">
        <v>1533895.06</v>
      </c>
      <c r="M38" s="968">
        <v>2137316.0299999998</v>
      </c>
      <c r="N38" s="968">
        <v>30501740.960000001</v>
      </c>
      <c r="P38" s="173"/>
    </row>
    <row r="39" spans="1:26" s="82" customFormat="1" ht="15" customHeight="1">
      <c r="A39" s="96" t="s">
        <v>515</v>
      </c>
      <c r="B39" s="968">
        <v>98603.3</v>
      </c>
      <c r="C39" s="968">
        <v>87605.25</v>
      </c>
      <c r="D39" s="968">
        <v>37130.07</v>
      </c>
      <c r="E39" s="968">
        <v>1132624.47</v>
      </c>
      <c r="F39" s="968">
        <v>614913.74</v>
      </c>
      <c r="G39" s="968">
        <v>51306.559999999998</v>
      </c>
      <c r="H39" s="968">
        <v>124268.58</v>
      </c>
      <c r="I39" s="968">
        <v>265931.3</v>
      </c>
      <c r="J39" s="968">
        <v>89718.42</v>
      </c>
      <c r="K39" s="968">
        <v>1462312.98</v>
      </c>
      <c r="L39" s="968">
        <v>115387.26</v>
      </c>
      <c r="M39" s="968">
        <v>441596.25</v>
      </c>
      <c r="N39" s="968">
        <v>4521398.18</v>
      </c>
      <c r="P39" s="173"/>
      <c r="Q39" s="77"/>
    </row>
    <row r="40" spans="1:26" s="82" customFormat="1" ht="15" customHeight="1">
      <c r="A40" s="96" t="s">
        <v>516</v>
      </c>
      <c r="B40" s="968">
        <v>123841.93</v>
      </c>
      <c r="C40" s="968">
        <v>179273.01</v>
      </c>
      <c r="D40" s="968">
        <v>6007944.1600000001</v>
      </c>
      <c r="E40" s="968">
        <v>676465.48</v>
      </c>
      <c r="F40" s="968">
        <v>14373.37</v>
      </c>
      <c r="G40" s="968">
        <v>291864.74</v>
      </c>
      <c r="H40" s="968">
        <v>494132.28</v>
      </c>
      <c r="I40" s="968">
        <v>162546.37</v>
      </c>
      <c r="J40" s="968">
        <v>5125704.92</v>
      </c>
      <c r="K40" s="968">
        <v>797285.7</v>
      </c>
      <c r="L40" s="968">
        <v>408961.11</v>
      </c>
      <c r="M40" s="968">
        <v>111384.9</v>
      </c>
      <c r="N40" s="968">
        <v>14393777.970000001</v>
      </c>
      <c r="O40" s="86"/>
      <c r="P40" s="173"/>
    </row>
    <row r="41" spans="1:26" s="82" customFormat="1" ht="15" customHeight="1">
      <c r="A41" s="96" t="s">
        <v>517</v>
      </c>
      <c r="B41" s="968">
        <v>356632.55</v>
      </c>
      <c r="C41" s="968">
        <v>324886.90999999997</v>
      </c>
      <c r="D41" s="968">
        <v>107235.7</v>
      </c>
      <c r="E41" s="968">
        <v>372147.75</v>
      </c>
      <c r="F41" s="968">
        <v>657832.14</v>
      </c>
      <c r="G41" s="968">
        <v>358660.29</v>
      </c>
      <c r="H41" s="968">
        <v>463685.45</v>
      </c>
      <c r="I41" s="968">
        <v>59301.13</v>
      </c>
      <c r="J41" s="968">
        <v>195225.13</v>
      </c>
      <c r="K41" s="968">
        <v>1740941.17</v>
      </c>
      <c r="L41" s="968">
        <v>494773.23</v>
      </c>
      <c r="M41" s="968">
        <v>515115.67</v>
      </c>
      <c r="N41" s="968">
        <v>5646437.1199999992</v>
      </c>
      <c r="O41" s="173"/>
      <c r="P41" s="173"/>
      <c r="Q41" s="77"/>
    </row>
    <row r="42" spans="1:26" ht="15" customHeight="1">
      <c r="A42" s="96" t="s">
        <v>518</v>
      </c>
      <c r="B42" s="968">
        <v>0</v>
      </c>
      <c r="C42" s="968">
        <v>0</v>
      </c>
      <c r="D42" s="968">
        <v>0</v>
      </c>
      <c r="E42" s="968">
        <v>0</v>
      </c>
      <c r="F42" s="968">
        <v>0</v>
      </c>
      <c r="G42" s="968">
        <v>0</v>
      </c>
      <c r="H42" s="968">
        <v>0</v>
      </c>
      <c r="I42" s="968">
        <v>0</v>
      </c>
      <c r="J42" s="968">
        <v>0</v>
      </c>
      <c r="K42" s="968">
        <v>0</v>
      </c>
      <c r="L42" s="968">
        <v>0</v>
      </c>
      <c r="M42" s="968">
        <v>0</v>
      </c>
      <c r="N42" s="968">
        <v>0</v>
      </c>
      <c r="P42" s="173"/>
    </row>
    <row r="43" spans="1:26" s="82" customFormat="1" ht="15" customHeight="1">
      <c r="A43" s="96" t="s">
        <v>709</v>
      </c>
      <c r="B43" s="968">
        <v>42325.94</v>
      </c>
      <c r="C43" s="968">
        <v>125936.22</v>
      </c>
      <c r="D43" s="968">
        <v>255578.23</v>
      </c>
      <c r="E43" s="968">
        <v>57596.42</v>
      </c>
      <c r="F43" s="968">
        <v>107357.43</v>
      </c>
      <c r="G43" s="968">
        <v>105748.12</v>
      </c>
      <c r="H43" s="968">
        <v>209605.52</v>
      </c>
      <c r="I43" s="968">
        <v>79179.41</v>
      </c>
      <c r="J43" s="968">
        <v>100841.03</v>
      </c>
      <c r="K43" s="968">
        <v>395065.06</v>
      </c>
      <c r="L43" s="968">
        <v>112260.7</v>
      </c>
      <c r="M43" s="968">
        <v>59462.22</v>
      </c>
      <c r="N43" s="968">
        <v>1650956.3</v>
      </c>
      <c r="O43" s="173"/>
      <c r="P43" s="173"/>
      <c r="Q43" s="77"/>
    </row>
    <row r="44" spans="1:26" ht="15" customHeight="1">
      <c r="A44" s="96" t="s">
        <v>520</v>
      </c>
      <c r="B44" s="968">
        <v>40000</v>
      </c>
      <c r="C44" s="968">
        <v>8000</v>
      </c>
      <c r="D44" s="968">
        <v>14000</v>
      </c>
      <c r="E44" s="968">
        <v>8000</v>
      </c>
      <c r="F44" s="968">
        <v>8000</v>
      </c>
      <c r="G44" s="968">
        <v>10500</v>
      </c>
      <c r="H44" s="968">
        <v>7000</v>
      </c>
      <c r="I44" s="968">
        <v>15000</v>
      </c>
      <c r="J44" s="968">
        <v>8000</v>
      </c>
      <c r="K44" s="968">
        <v>38000</v>
      </c>
      <c r="L44" s="968">
        <v>456880</v>
      </c>
      <c r="M44" s="968">
        <v>21000</v>
      </c>
      <c r="N44" s="968">
        <v>634380</v>
      </c>
      <c r="P44" s="173"/>
    </row>
    <row r="45" spans="1:26" ht="14.25" customHeight="1">
      <c r="A45" s="96" t="s">
        <v>521</v>
      </c>
      <c r="B45" s="968">
        <v>0</v>
      </c>
      <c r="C45" s="968">
        <v>0</v>
      </c>
      <c r="D45" s="968">
        <v>0</v>
      </c>
      <c r="E45" s="968">
        <v>0</v>
      </c>
      <c r="F45" s="968">
        <v>0</v>
      </c>
      <c r="G45" s="968">
        <v>0</v>
      </c>
      <c r="H45" s="968">
        <v>0</v>
      </c>
      <c r="I45" s="968">
        <v>0</v>
      </c>
      <c r="J45" s="968">
        <v>0</v>
      </c>
      <c r="K45" s="968">
        <v>0</v>
      </c>
      <c r="L45" s="968">
        <v>0</v>
      </c>
      <c r="M45" s="968">
        <v>0</v>
      </c>
      <c r="N45" s="968">
        <v>0</v>
      </c>
      <c r="P45" s="173"/>
    </row>
    <row r="46" spans="1:26" ht="15" customHeight="1">
      <c r="A46" s="96" t="s">
        <v>522</v>
      </c>
      <c r="B46" s="968">
        <v>236956.15</v>
      </c>
      <c r="C46" s="968">
        <v>594394.09</v>
      </c>
      <c r="D46" s="968">
        <v>902807.5</v>
      </c>
      <c r="E46" s="968">
        <v>1076494.9900000002</v>
      </c>
      <c r="F46" s="968">
        <v>1074010.49</v>
      </c>
      <c r="G46" s="968">
        <v>848293.8</v>
      </c>
      <c r="H46" s="968">
        <v>933738.74</v>
      </c>
      <c r="I46" s="968">
        <v>1566618.4000000001</v>
      </c>
      <c r="J46" s="968">
        <v>647389.71</v>
      </c>
      <c r="K46" s="968">
        <v>2102716.5699999998</v>
      </c>
      <c r="L46" s="968">
        <v>1585493.4</v>
      </c>
      <c r="M46" s="968">
        <v>5161980.4499999993</v>
      </c>
      <c r="N46" s="968">
        <v>16730894.290000001</v>
      </c>
      <c r="P46" s="173"/>
    </row>
    <row r="47" spans="1:26" ht="15" customHeight="1">
      <c r="A47" s="207" t="s">
        <v>288</v>
      </c>
      <c r="B47" s="966">
        <v>8653168.3300000001</v>
      </c>
      <c r="C47" s="966">
        <v>9210957.5</v>
      </c>
      <c r="D47" s="966">
        <v>11049590.479999999</v>
      </c>
      <c r="E47" s="966">
        <v>15981483.399999999</v>
      </c>
      <c r="F47" s="966">
        <v>12213307.020000001</v>
      </c>
      <c r="G47" s="966">
        <v>17628266.43</v>
      </c>
      <c r="H47" s="966">
        <v>12017499.199999999</v>
      </c>
      <c r="I47" s="966">
        <v>8929787.4900000002</v>
      </c>
      <c r="J47" s="966">
        <v>5956078.54</v>
      </c>
      <c r="K47" s="966">
        <v>10621873.07</v>
      </c>
      <c r="L47" s="966">
        <v>10430860.609999999</v>
      </c>
      <c r="M47" s="966">
        <v>14036896.66</v>
      </c>
      <c r="N47" s="966">
        <v>136729768.73000002</v>
      </c>
      <c r="P47" s="173"/>
    </row>
    <row r="48" spans="1:26" ht="15" customHeight="1">
      <c r="A48" s="207" t="s">
        <v>289</v>
      </c>
      <c r="B48" s="966">
        <v>7570710.29</v>
      </c>
      <c r="C48" s="966">
        <v>8194836.8799999999</v>
      </c>
      <c r="D48" s="966">
        <v>9403345.1899999995</v>
      </c>
      <c r="E48" s="966">
        <v>14802390.189999999</v>
      </c>
      <c r="F48" s="966">
        <v>11221081.41</v>
      </c>
      <c r="G48" s="966">
        <v>15609515.76</v>
      </c>
      <c r="H48" s="966">
        <v>10708848.59</v>
      </c>
      <c r="I48" s="966">
        <v>7946122.1900000004</v>
      </c>
      <c r="J48" s="966">
        <v>4926230.58</v>
      </c>
      <c r="K48" s="966">
        <v>9702161.3399999999</v>
      </c>
      <c r="L48" s="966">
        <v>9143292.0099999998</v>
      </c>
      <c r="M48" s="966">
        <v>12833347.140000001</v>
      </c>
      <c r="N48" s="966">
        <v>122061881.56999999</v>
      </c>
      <c r="P48" s="173"/>
    </row>
    <row r="49" spans="1:27" s="366" customFormat="1" ht="15" customHeight="1">
      <c r="A49" s="96" t="s">
        <v>523</v>
      </c>
      <c r="B49" s="968">
        <v>7570710.29</v>
      </c>
      <c r="C49" s="968">
        <v>8194836.8799999999</v>
      </c>
      <c r="D49" s="968">
        <v>9403345.1899999995</v>
      </c>
      <c r="E49" s="968">
        <v>14802390.189999999</v>
      </c>
      <c r="F49" s="968">
        <v>11221081.41</v>
      </c>
      <c r="G49" s="968">
        <v>15609515.76</v>
      </c>
      <c r="H49" s="968">
        <v>10708848.59</v>
      </c>
      <c r="I49" s="968">
        <v>7946122.1900000004</v>
      </c>
      <c r="J49" s="968">
        <v>4926230.58</v>
      </c>
      <c r="K49" s="968">
        <v>9702161.3399999999</v>
      </c>
      <c r="L49" s="968">
        <v>9143292.0099999998</v>
      </c>
      <c r="M49" s="968">
        <v>12833347.140000001</v>
      </c>
      <c r="N49" s="968">
        <v>122061881.56999999</v>
      </c>
      <c r="O49" s="365"/>
      <c r="P49" s="173"/>
      <c r="Q49" s="82"/>
    </row>
    <row r="50" spans="1:27" ht="15" customHeight="1">
      <c r="A50" s="207" t="s">
        <v>279</v>
      </c>
      <c r="B50" s="966">
        <v>7070</v>
      </c>
      <c r="C50" s="966">
        <v>7070</v>
      </c>
      <c r="D50" s="966">
        <v>7690</v>
      </c>
      <c r="E50" s="966">
        <v>8450</v>
      </c>
      <c r="F50" s="966">
        <v>7690</v>
      </c>
      <c r="G50" s="966">
        <v>8430</v>
      </c>
      <c r="H50" s="966">
        <v>8210</v>
      </c>
      <c r="I50" s="966">
        <v>0</v>
      </c>
      <c r="J50" s="966">
        <v>8210</v>
      </c>
      <c r="K50" s="966">
        <v>0</v>
      </c>
      <c r="L50" s="966">
        <v>8730</v>
      </c>
      <c r="M50" s="966">
        <v>8730</v>
      </c>
      <c r="N50" s="966">
        <v>80280</v>
      </c>
      <c r="P50" s="173"/>
    </row>
    <row r="51" spans="1:27" s="82" customFormat="1" ht="15" customHeight="1">
      <c r="A51" s="96" t="s">
        <v>524</v>
      </c>
      <c r="B51" s="968">
        <v>0</v>
      </c>
      <c r="C51" s="968">
        <v>0</v>
      </c>
      <c r="D51" s="968">
        <v>0</v>
      </c>
      <c r="E51" s="968">
        <v>0</v>
      </c>
      <c r="F51" s="968">
        <v>0</v>
      </c>
      <c r="G51" s="968">
        <v>0</v>
      </c>
      <c r="H51" s="968">
        <v>0</v>
      </c>
      <c r="I51" s="968">
        <v>0</v>
      </c>
      <c r="J51" s="968">
        <v>0</v>
      </c>
      <c r="K51" s="968">
        <v>0</v>
      </c>
      <c r="L51" s="968">
        <v>0</v>
      </c>
      <c r="M51" s="968">
        <v>0</v>
      </c>
      <c r="N51" s="968">
        <v>0</v>
      </c>
      <c r="O51" s="134"/>
      <c r="Q51" s="77"/>
    </row>
    <row r="52" spans="1:27" ht="15" customHeight="1">
      <c r="A52" s="96" t="s">
        <v>525</v>
      </c>
      <c r="B52" s="968">
        <v>0</v>
      </c>
      <c r="C52" s="968">
        <v>0</v>
      </c>
      <c r="D52" s="968">
        <v>0</v>
      </c>
      <c r="E52" s="968">
        <v>0</v>
      </c>
      <c r="F52" s="968">
        <v>0</v>
      </c>
      <c r="G52" s="968">
        <v>0</v>
      </c>
      <c r="H52" s="968">
        <v>0</v>
      </c>
      <c r="I52" s="968">
        <v>0</v>
      </c>
      <c r="J52" s="968">
        <v>0</v>
      </c>
      <c r="K52" s="968">
        <v>0</v>
      </c>
      <c r="L52" s="968">
        <v>0</v>
      </c>
      <c r="M52" s="968">
        <v>0</v>
      </c>
      <c r="N52" s="968">
        <v>0</v>
      </c>
      <c r="P52" s="173"/>
      <c r="Q52" s="173"/>
      <c r="R52" s="173"/>
      <c r="S52" s="173"/>
      <c r="T52" s="173"/>
      <c r="U52" s="173"/>
      <c r="V52" s="173"/>
      <c r="W52" s="173"/>
      <c r="X52" s="173"/>
      <c r="Y52" s="173"/>
      <c r="Z52" s="173"/>
      <c r="AA52" s="173"/>
    </row>
    <row r="53" spans="1:27" s="366" customFormat="1" ht="15" customHeight="1">
      <c r="A53" s="96" t="s">
        <v>526</v>
      </c>
      <c r="B53" s="968">
        <v>0</v>
      </c>
      <c r="C53" s="968">
        <v>0</v>
      </c>
      <c r="D53" s="968">
        <v>0</v>
      </c>
      <c r="E53" s="968">
        <v>0</v>
      </c>
      <c r="F53" s="968">
        <v>0</v>
      </c>
      <c r="G53" s="968">
        <v>0</v>
      </c>
      <c r="H53" s="968">
        <v>0</v>
      </c>
      <c r="I53" s="968">
        <v>0</v>
      </c>
      <c r="J53" s="968">
        <v>0</v>
      </c>
      <c r="K53" s="968">
        <v>0</v>
      </c>
      <c r="L53" s="968">
        <v>0</v>
      </c>
      <c r="M53" s="968">
        <v>0</v>
      </c>
      <c r="N53" s="968">
        <v>0</v>
      </c>
      <c r="O53" s="173"/>
      <c r="P53" s="173"/>
      <c r="Q53" s="82"/>
    </row>
    <row r="54" spans="1:27" ht="15" customHeight="1">
      <c r="A54" s="96" t="s">
        <v>527</v>
      </c>
      <c r="B54" s="968">
        <v>0</v>
      </c>
      <c r="C54" s="968">
        <v>0</v>
      </c>
      <c r="D54" s="968">
        <v>0</v>
      </c>
      <c r="E54" s="968">
        <v>0</v>
      </c>
      <c r="F54" s="968">
        <v>0</v>
      </c>
      <c r="G54" s="968">
        <v>0</v>
      </c>
      <c r="H54" s="968">
        <v>0</v>
      </c>
      <c r="I54" s="968">
        <v>0</v>
      </c>
      <c r="J54" s="968">
        <v>0</v>
      </c>
      <c r="K54" s="968">
        <v>0</v>
      </c>
      <c r="L54" s="968">
        <v>0</v>
      </c>
      <c r="M54" s="968">
        <v>0</v>
      </c>
      <c r="N54" s="968">
        <v>0</v>
      </c>
      <c r="P54" s="173"/>
    </row>
    <row r="55" spans="1:27" ht="15" customHeight="1">
      <c r="A55" s="96" t="s">
        <v>528</v>
      </c>
      <c r="B55" s="968">
        <v>0</v>
      </c>
      <c r="C55" s="968">
        <v>0</v>
      </c>
      <c r="D55" s="968">
        <v>0</v>
      </c>
      <c r="E55" s="968">
        <v>0</v>
      </c>
      <c r="F55" s="968">
        <v>0</v>
      </c>
      <c r="G55" s="968">
        <v>0</v>
      </c>
      <c r="H55" s="968">
        <v>0</v>
      </c>
      <c r="I55" s="968">
        <v>0</v>
      </c>
      <c r="J55" s="968">
        <v>0</v>
      </c>
      <c r="K55" s="968">
        <v>0</v>
      </c>
      <c r="L55" s="968">
        <v>0</v>
      </c>
      <c r="M55" s="968">
        <v>0</v>
      </c>
      <c r="N55" s="968">
        <v>0</v>
      </c>
      <c r="P55" s="173"/>
    </row>
    <row r="56" spans="1:27" s="366" customFormat="1" ht="15" customHeight="1">
      <c r="A56" s="96" t="s">
        <v>529</v>
      </c>
      <c r="B56" s="968">
        <v>7070</v>
      </c>
      <c r="C56" s="968">
        <v>7070</v>
      </c>
      <c r="D56" s="968">
        <v>7690</v>
      </c>
      <c r="E56" s="968">
        <v>8450</v>
      </c>
      <c r="F56" s="968">
        <v>7690</v>
      </c>
      <c r="G56" s="968">
        <v>8430</v>
      </c>
      <c r="H56" s="968">
        <v>8210</v>
      </c>
      <c r="I56" s="968">
        <v>0</v>
      </c>
      <c r="J56" s="968">
        <v>8210</v>
      </c>
      <c r="K56" s="968">
        <v>0</v>
      </c>
      <c r="L56" s="968">
        <v>8730</v>
      </c>
      <c r="M56" s="968">
        <v>8730</v>
      </c>
      <c r="N56" s="968">
        <v>80280</v>
      </c>
      <c r="O56" s="173"/>
      <c r="P56" s="173"/>
      <c r="Q56" s="82"/>
    </row>
    <row r="57" spans="1:27" ht="15" customHeight="1">
      <c r="A57" s="96" t="s">
        <v>530</v>
      </c>
      <c r="B57" s="968">
        <v>0</v>
      </c>
      <c r="C57" s="968">
        <v>0</v>
      </c>
      <c r="D57" s="968">
        <v>0</v>
      </c>
      <c r="E57" s="968">
        <v>0</v>
      </c>
      <c r="F57" s="968">
        <v>0</v>
      </c>
      <c r="G57" s="968">
        <v>0</v>
      </c>
      <c r="H57" s="968">
        <v>0</v>
      </c>
      <c r="I57" s="968">
        <v>0</v>
      </c>
      <c r="J57" s="968">
        <v>0</v>
      </c>
      <c r="K57" s="968">
        <v>0</v>
      </c>
      <c r="L57" s="968">
        <v>0</v>
      </c>
      <c r="M57" s="968">
        <v>0</v>
      </c>
      <c r="N57" s="968">
        <v>0</v>
      </c>
      <c r="P57" s="173"/>
    </row>
    <row r="58" spans="1:27" s="366" customFormat="1" ht="15" customHeight="1">
      <c r="A58" s="96" t="s">
        <v>513</v>
      </c>
      <c r="B58" s="968">
        <v>0</v>
      </c>
      <c r="C58" s="968">
        <v>0</v>
      </c>
      <c r="D58" s="968">
        <v>0</v>
      </c>
      <c r="E58" s="968">
        <v>0</v>
      </c>
      <c r="F58" s="968">
        <v>0</v>
      </c>
      <c r="G58" s="968">
        <v>0</v>
      </c>
      <c r="H58" s="968">
        <v>0</v>
      </c>
      <c r="I58" s="968">
        <v>0</v>
      </c>
      <c r="J58" s="968">
        <v>0</v>
      </c>
      <c r="K58" s="968">
        <v>0</v>
      </c>
      <c r="L58" s="968">
        <v>0</v>
      </c>
      <c r="M58" s="968">
        <v>0</v>
      </c>
      <c r="N58" s="968">
        <v>0</v>
      </c>
      <c r="O58" s="365"/>
      <c r="P58" s="173"/>
      <c r="Q58" s="82"/>
    </row>
    <row r="59" spans="1:27" ht="15" customHeight="1">
      <c r="A59" s="207" t="s">
        <v>4</v>
      </c>
      <c r="B59" s="966">
        <v>792807.14999999991</v>
      </c>
      <c r="C59" s="966">
        <v>781347.6</v>
      </c>
      <c r="D59" s="966">
        <v>1254716.8699999999</v>
      </c>
      <c r="E59" s="966">
        <v>868326.12000000011</v>
      </c>
      <c r="F59" s="966">
        <v>747639.63</v>
      </c>
      <c r="G59" s="966">
        <v>1221462.73</v>
      </c>
      <c r="H59" s="966">
        <v>777537.5</v>
      </c>
      <c r="I59" s="966">
        <v>601851.6</v>
      </c>
      <c r="J59" s="966">
        <v>682973.3</v>
      </c>
      <c r="K59" s="966">
        <v>588931.25</v>
      </c>
      <c r="L59" s="966">
        <v>861010.39</v>
      </c>
      <c r="M59" s="966">
        <v>714008.15</v>
      </c>
      <c r="N59" s="966">
        <v>9892612.2899999991</v>
      </c>
      <c r="P59" s="173"/>
    </row>
    <row r="60" spans="1:27" ht="15" customHeight="1">
      <c r="A60" s="96" t="s">
        <v>531</v>
      </c>
      <c r="B60" s="968">
        <v>63092.55</v>
      </c>
      <c r="C60" s="968">
        <v>119133</v>
      </c>
      <c r="D60" s="968">
        <v>352304.68</v>
      </c>
      <c r="E60" s="968">
        <v>115287.82</v>
      </c>
      <c r="F60" s="968">
        <v>0</v>
      </c>
      <c r="G60" s="968">
        <v>482497.92</v>
      </c>
      <c r="H60" s="968">
        <v>47123.62</v>
      </c>
      <c r="I60" s="968">
        <v>0</v>
      </c>
      <c r="J60" s="968">
        <v>0</v>
      </c>
      <c r="K60" s="968">
        <v>0</v>
      </c>
      <c r="L60" s="968">
        <v>271532.84999999998</v>
      </c>
      <c r="M60" s="968">
        <v>120490.49</v>
      </c>
      <c r="N60" s="968">
        <v>1571462.93</v>
      </c>
      <c r="P60" s="173"/>
    </row>
    <row r="61" spans="1:27" ht="15" customHeight="1">
      <c r="A61" s="96" t="s">
        <v>532</v>
      </c>
      <c r="B61" s="968">
        <v>78100</v>
      </c>
      <c r="C61" s="968">
        <v>10600</v>
      </c>
      <c r="D61" s="968">
        <v>78450</v>
      </c>
      <c r="E61" s="968">
        <v>51050</v>
      </c>
      <c r="F61" s="968">
        <v>40100</v>
      </c>
      <c r="G61" s="968">
        <v>31050</v>
      </c>
      <c r="H61" s="968">
        <v>27300</v>
      </c>
      <c r="I61" s="968">
        <v>17500</v>
      </c>
      <c r="J61" s="968">
        <v>15350</v>
      </c>
      <c r="K61" s="968">
        <v>3800</v>
      </c>
      <c r="L61" s="968">
        <v>3950</v>
      </c>
      <c r="M61" s="968">
        <v>17950</v>
      </c>
      <c r="N61" s="968">
        <v>375200</v>
      </c>
      <c r="P61" s="173"/>
      <c r="Q61" s="82"/>
    </row>
    <row r="62" spans="1:27" ht="15" customHeight="1">
      <c r="A62" s="96" t="s">
        <v>546</v>
      </c>
      <c r="B62" s="968">
        <v>0</v>
      </c>
      <c r="C62" s="968">
        <v>0</v>
      </c>
      <c r="D62" s="968">
        <v>0</v>
      </c>
      <c r="E62" s="968">
        <v>0</v>
      </c>
      <c r="F62" s="968">
        <v>0</v>
      </c>
      <c r="G62" s="968">
        <v>0</v>
      </c>
      <c r="H62" s="968">
        <v>0</v>
      </c>
      <c r="I62" s="968">
        <v>0</v>
      </c>
      <c r="J62" s="968">
        <v>0</v>
      </c>
      <c r="K62" s="968">
        <v>0</v>
      </c>
      <c r="L62" s="968">
        <v>0</v>
      </c>
      <c r="M62" s="968">
        <v>0</v>
      </c>
      <c r="N62" s="968">
        <v>0</v>
      </c>
      <c r="P62" s="173"/>
    </row>
    <row r="63" spans="1:27" ht="15" customHeight="1">
      <c r="A63" s="96" t="s">
        <v>533</v>
      </c>
      <c r="B63" s="968">
        <v>651614.6</v>
      </c>
      <c r="C63" s="968">
        <v>651614.6</v>
      </c>
      <c r="D63" s="968">
        <v>823962.19</v>
      </c>
      <c r="E63" s="968">
        <v>701988.3</v>
      </c>
      <c r="F63" s="968">
        <v>707539.63</v>
      </c>
      <c r="G63" s="968">
        <v>707914.81</v>
      </c>
      <c r="H63" s="968">
        <v>703113.88</v>
      </c>
      <c r="I63" s="968">
        <v>584351.6</v>
      </c>
      <c r="J63" s="968">
        <v>667623.30000000005</v>
      </c>
      <c r="K63" s="968">
        <v>585131.25</v>
      </c>
      <c r="L63" s="968">
        <v>585527.54</v>
      </c>
      <c r="M63" s="968">
        <v>575567.66</v>
      </c>
      <c r="N63" s="968">
        <v>7945949.3599999985</v>
      </c>
      <c r="P63" s="173"/>
    </row>
    <row r="64" spans="1:27" ht="15" customHeight="1">
      <c r="A64" s="96" t="s">
        <v>534</v>
      </c>
      <c r="B64" s="968">
        <v>0</v>
      </c>
      <c r="C64" s="968">
        <v>0</v>
      </c>
      <c r="D64" s="968">
        <v>0</v>
      </c>
      <c r="E64" s="968">
        <v>0</v>
      </c>
      <c r="F64" s="968">
        <v>0</v>
      </c>
      <c r="G64" s="968">
        <v>0</v>
      </c>
      <c r="H64" s="968">
        <v>0</v>
      </c>
      <c r="I64" s="968">
        <v>0</v>
      </c>
      <c r="J64" s="968">
        <v>0</v>
      </c>
      <c r="K64" s="968">
        <v>0</v>
      </c>
      <c r="L64" s="968">
        <v>0</v>
      </c>
      <c r="M64" s="968">
        <v>0</v>
      </c>
      <c r="N64" s="968">
        <v>0</v>
      </c>
      <c r="P64" s="173"/>
    </row>
    <row r="65" spans="1:26" ht="15" customHeight="1">
      <c r="A65" s="207" t="s">
        <v>280</v>
      </c>
      <c r="B65" s="966">
        <v>282580.89</v>
      </c>
      <c r="C65" s="968">
        <v>227703.02</v>
      </c>
      <c r="D65" s="968">
        <v>383838.42</v>
      </c>
      <c r="E65" s="968">
        <v>302317.08999999997</v>
      </c>
      <c r="F65" s="968">
        <v>236895.98</v>
      </c>
      <c r="G65" s="968">
        <v>788857.94000000006</v>
      </c>
      <c r="H65" s="968">
        <v>522903.11</v>
      </c>
      <c r="I65" s="968">
        <v>381813.7</v>
      </c>
      <c r="J65" s="968">
        <v>338664.66000000003</v>
      </c>
      <c r="K65" s="968">
        <v>330780.48</v>
      </c>
      <c r="L65" s="968">
        <v>417828.20999999996</v>
      </c>
      <c r="M65" s="968">
        <v>480811.37</v>
      </c>
      <c r="N65" s="968">
        <v>4694994.87</v>
      </c>
      <c r="O65" s="78"/>
      <c r="P65" s="78"/>
      <c r="Q65" s="317"/>
      <c r="R65" s="317"/>
      <c r="S65" s="317"/>
      <c r="T65" s="317"/>
      <c r="U65" s="317"/>
      <c r="V65" s="317"/>
      <c r="W65" s="317"/>
      <c r="X65" s="317"/>
      <c r="Y65" s="317"/>
      <c r="Z65" s="317"/>
    </row>
    <row r="66" spans="1:26" ht="15" customHeight="1">
      <c r="A66" s="207" t="s">
        <v>281</v>
      </c>
      <c r="B66" s="966">
        <v>0</v>
      </c>
      <c r="C66" s="966">
        <v>0</v>
      </c>
      <c r="D66" s="966">
        <v>0</v>
      </c>
      <c r="E66" s="966">
        <v>0</v>
      </c>
      <c r="F66" s="966">
        <v>0</v>
      </c>
      <c r="G66" s="966">
        <v>0</v>
      </c>
      <c r="H66" s="966">
        <v>0</v>
      </c>
      <c r="I66" s="966">
        <v>0</v>
      </c>
      <c r="J66" s="966">
        <v>0</v>
      </c>
      <c r="K66" s="966">
        <v>0</v>
      </c>
      <c r="L66" s="966">
        <v>0</v>
      </c>
      <c r="M66" s="966">
        <v>0</v>
      </c>
      <c r="N66" s="966">
        <v>0</v>
      </c>
      <c r="P66" s="173"/>
    </row>
    <row r="67" spans="1:26" s="81" customFormat="1" ht="15.75" customHeight="1">
      <c r="A67" s="96" t="s">
        <v>535</v>
      </c>
      <c r="B67" s="968">
        <v>0</v>
      </c>
      <c r="C67" s="968">
        <v>0</v>
      </c>
      <c r="D67" s="968">
        <v>0</v>
      </c>
      <c r="E67" s="968">
        <v>0</v>
      </c>
      <c r="F67" s="968">
        <v>0</v>
      </c>
      <c r="G67" s="968">
        <v>0</v>
      </c>
      <c r="H67" s="968">
        <v>0</v>
      </c>
      <c r="I67" s="968">
        <v>0</v>
      </c>
      <c r="J67" s="968">
        <v>0</v>
      </c>
      <c r="K67" s="968">
        <v>0</v>
      </c>
      <c r="L67" s="968">
        <v>0</v>
      </c>
      <c r="M67" s="968">
        <v>0</v>
      </c>
      <c r="N67" s="968">
        <v>0</v>
      </c>
      <c r="O67" s="367"/>
      <c r="P67" s="173"/>
    </row>
    <row r="68" spans="1:26">
      <c r="A68" s="96" t="s">
        <v>513</v>
      </c>
      <c r="B68" s="968">
        <v>0</v>
      </c>
      <c r="C68" s="968">
        <v>0</v>
      </c>
      <c r="D68" s="968">
        <v>0</v>
      </c>
      <c r="E68" s="968">
        <v>0</v>
      </c>
      <c r="F68" s="968">
        <v>0</v>
      </c>
      <c r="G68" s="968">
        <v>0</v>
      </c>
      <c r="H68" s="968">
        <v>0</v>
      </c>
      <c r="I68" s="968">
        <v>0</v>
      </c>
      <c r="J68" s="968">
        <v>0</v>
      </c>
      <c r="K68" s="968">
        <v>0</v>
      </c>
      <c r="L68" s="968">
        <v>0</v>
      </c>
      <c r="M68" s="968">
        <v>0</v>
      </c>
      <c r="N68" s="968">
        <v>0</v>
      </c>
      <c r="O68" s="273"/>
      <c r="P68" s="173"/>
    </row>
    <row r="69" spans="1:26">
      <c r="A69" s="207" t="s">
        <v>282</v>
      </c>
      <c r="B69" s="966">
        <v>3711.33</v>
      </c>
      <c r="C69" s="966">
        <v>15024.92</v>
      </c>
      <c r="D69" s="966">
        <v>26696.62</v>
      </c>
      <c r="E69" s="966">
        <v>13563.27</v>
      </c>
      <c r="F69" s="966">
        <v>0</v>
      </c>
      <c r="G69" s="966">
        <v>46690.89</v>
      </c>
      <c r="H69" s="966">
        <v>8315.93</v>
      </c>
      <c r="I69" s="966">
        <v>0</v>
      </c>
      <c r="J69" s="966">
        <v>0</v>
      </c>
      <c r="K69" s="966">
        <v>0</v>
      </c>
      <c r="L69" s="966">
        <v>22305.759999999998</v>
      </c>
      <c r="M69" s="966">
        <v>14175.35</v>
      </c>
      <c r="N69" s="966">
        <v>150484.07</v>
      </c>
      <c r="O69" s="273"/>
      <c r="P69" s="173"/>
    </row>
    <row r="70" spans="1:26">
      <c r="A70" s="96" t="s">
        <v>536</v>
      </c>
      <c r="B70" s="968">
        <v>3711.33</v>
      </c>
      <c r="C70" s="968">
        <v>15024.92</v>
      </c>
      <c r="D70" s="968">
        <v>26696.62</v>
      </c>
      <c r="E70" s="968">
        <v>13563.27</v>
      </c>
      <c r="F70" s="968">
        <v>0</v>
      </c>
      <c r="G70" s="968">
        <v>46690.89</v>
      </c>
      <c r="H70" s="968">
        <v>8315.93</v>
      </c>
      <c r="I70" s="968">
        <v>0</v>
      </c>
      <c r="J70" s="968">
        <v>0</v>
      </c>
      <c r="K70" s="968">
        <v>0</v>
      </c>
      <c r="L70" s="968">
        <v>22305.759999999998</v>
      </c>
      <c r="M70" s="968">
        <v>14175.35</v>
      </c>
      <c r="N70" s="968">
        <v>150484.07</v>
      </c>
      <c r="O70" s="273"/>
      <c r="P70" s="173"/>
    </row>
    <row r="71" spans="1:26">
      <c r="A71" s="207" t="s">
        <v>283</v>
      </c>
      <c r="B71" s="966">
        <v>144537</v>
      </c>
      <c r="C71" s="966">
        <v>150055</v>
      </c>
      <c r="D71" s="966">
        <v>169993</v>
      </c>
      <c r="E71" s="966">
        <v>161504</v>
      </c>
      <c r="F71" s="966">
        <v>157186</v>
      </c>
      <c r="G71" s="966">
        <v>89120</v>
      </c>
      <c r="H71" s="966">
        <v>92815</v>
      </c>
      <c r="I71" s="966">
        <v>135970</v>
      </c>
      <c r="J71" s="966">
        <v>136425</v>
      </c>
      <c r="K71" s="966">
        <v>145187</v>
      </c>
      <c r="L71" s="966">
        <v>124795</v>
      </c>
      <c r="M71" s="966">
        <v>115729</v>
      </c>
      <c r="N71" s="966">
        <v>1623316</v>
      </c>
      <c r="P71" s="173"/>
    </row>
    <row r="72" spans="1:26">
      <c r="A72" s="96" t="s">
        <v>537</v>
      </c>
      <c r="B72" s="968">
        <v>0</v>
      </c>
      <c r="C72" s="968">
        <v>0</v>
      </c>
      <c r="D72" s="968">
        <v>0</v>
      </c>
      <c r="E72" s="968">
        <v>0</v>
      </c>
      <c r="F72" s="968">
        <v>0</v>
      </c>
      <c r="G72" s="968">
        <v>0</v>
      </c>
      <c r="H72" s="968">
        <v>0</v>
      </c>
      <c r="I72" s="968">
        <v>0</v>
      </c>
      <c r="J72" s="968">
        <v>0</v>
      </c>
      <c r="K72" s="968">
        <v>0</v>
      </c>
      <c r="L72" s="968">
        <v>0</v>
      </c>
      <c r="M72" s="968">
        <v>0</v>
      </c>
      <c r="N72" s="968">
        <v>0</v>
      </c>
      <c r="P72" s="173"/>
    </row>
    <row r="73" spans="1:26">
      <c r="A73" s="96" t="s">
        <v>538</v>
      </c>
      <c r="B73" s="968">
        <v>0</v>
      </c>
      <c r="C73" s="968">
        <v>0</v>
      </c>
      <c r="D73" s="968">
        <v>0</v>
      </c>
      <c r="E73" s="968">
        <v>0</v>
      </c>
      <c r="F73" s="968">
        <v>0</v>
      </c>
      <c r="G73" s="968">
        <v>0</v>
      </c>
      <c r="H73" s="968">
        <v>0</v>
      </c>
      <c r="I73" s="968">
        <v>0</v>
      </c>
      <c r="J73" s="968">
        <v>0</v>
      </c>
      <c r="K73" s="968">
        <v>0</v>
      </c>
      <c r="L73" s="968">
        <v>0</v>
      </c>
      <c r="M73" s="968">
        <v>0</v>
      </c>
      <c r="N73" s="968">
        <v>0</v>
      </c>
      <c r="P73" s="173"/>
    </row>
    <row r="74" spans="1:26" ht="15.75" customHeight="1">
      <c r="A74" s="96" t="s">
        <v>290</v>
      </c>
      <c r="B74" s="968">
        <v>144537</v>
      </c>
      <c r="C74" s="968">
        <v>150055</v>
      </c>
      <c r="D74" s="968">
        <v>169993</v>
      </c>
      <c r="E74" s="968">
        <v>161504</v>
      </c>
      <c r="F74" s="968">
        <v>157186</v>
      </c>
      <c r="G74" s="968">
        <v>89120</v>
      </c>
      <c r="H74" s="968">
        <v>92815</v>
      </c>
      <c r="I74" s="968">
        <v>135970</v>
      </c>
      <c r="J74" s="968">
        <v>136425</v>
      </c>
      <c r="K74" s="968">
        <v>145187</v>
      </c>
      <c r="L74" s="968">
        <v>124795</v>
      </c>
      <c r="M74" s="968">
        <v>115729</v>
      </c>
      <c r="N74" s="968">
        <v>1623316</v>
      </c>
      <c r="P74" s="173"/>
    </row>
    <row r="75" spans="1:26">
      <c r="A75" s="96" t="s">
        <v>539</v>
      </c>
      <c r="B75" s="968">
        <v>0</v>
      </c>
      <c r="C75" s="968">
        <v>0</v>
      </c>
      <c r="D75" s="968">
        <v>0</v>
      </c>
      <c r="E75" s="968">
        <v>0</v>
      </c>
      <c r="F75" s="968">
        <v>0</v>
      </c>
      <c r="G75" s="968">
        <v>0</v>
      </c>
      <c r="H75" s="968">
        <v>0</v>
      </c>
      <c r="I75" s="968">
        <v>0</v>
      </c>
      <c r="J75" s="968">
        <v>0</v>
      </c>
      <c r="K75" s="968">
        <v>0</v>
      </c>
      <c r="L75" s="968">
        <v>0</v>
      </c>
      <c r="M75" s="968">
        <v>0</v>
      </c>
      <c r="N75" s="968">
        <v>0</v>
      </c>
      <c r="P75" s="173"/>
    </row>
    <row r="76" spans="1:26">
      <c r="A76" s="207" t="s">
        <v>291</v>
      </c>
      <c r="B76" s="966">
        <v>889.47</v>
      </c>
      <c r="C76" s="966">
        <v>1048626.26</v>
      </c>
      <c r="D76" s="966">
        <v>1629.71</v>
      </c>
      <c r="E76" s="966">
        <v>555.19000000000005</v>
      </c>
      <c r="F76" s="966">
        <v>3397.8900000000003</v>
      </c>
      <c r="G76" s="966">
        <v>971.36</v>
      </c>
      <c r="H76" s="966">
        <v>222992.39</v>
      </c>
      <c r="I76" s="966">
        <v>578.63</v>
      </c>
      <c r="J76" s="966">
        <v>791.53</v>
      </c>
      <c r="K76" s="966">
        <v>286.61</v>
      </c>
      <c r="L76" s="966">
        <v>928.69</v>
      </c>
      <c r="M76" s="966">
        <v>1407.26</v>
      </c>
      <c r="N76" s="966">
        <v>1283054.99</v>
      </c>
      <c r="P76" s="173"/>
    </row>
    <row r="77" spans="1:26">
      <c r="A77" s="96" t="s">
        <v>540</v>
      </c>
      <c r="B77" s="968">
        <v>0</v>
      </c>
      <c r="C77" s="968">
        <v>0</v>
      </c>
      <c r="D77" s="968">
        <v>0</v>
      </c>
      <c r="E77" s="968">
        <v>0</v>
      </c>
      <c r="F77" s="968">
        <v>0</v>
      </c>
      <c r="G77" s="968">
        <v>0</v>
      </c>
      <c r="H77" s="968">
        <v>0</v>
      </c>
      <c r="I77" s="968">
        <v>0</v>
      </c>
      <c r="J77" s="968">
        <v>0</v>
      </c>
      <c r="K77" s="968">
        <v>0</v>
      </c>
      <c r="L77" s="968">
        <v>0</v>
      </c>
      <c r="M77" s="968">
        <v>0</v>
      </c>
      <c r="N77" s="968">
        <v>0</v>
      </c>
    </row>
    <row r="78" spans="1:26">
      <c r="A78" s="96" t="s">
        <v>420</v>
      </c>
      <c r="B78" s="968">
        <v>0</v>
      </c>
      <c r="C78" s="968">
        <v>1044473.4</v>
      </c>
      <c r="D78" s="968">
        <v>0</v>
      </c>
      <c r="E78" s="968">
        <v>0</v>
      </c>
      <c r="F78" s="968">
        <v>0</v>
      </c>
      <c r="G78" s="968">
        <v>0</v>
      </c>
      <c r="H78" s="968">
        <v>222044.48</v>
      </c>
      <c r="I78" s="968">
        <v>0</v>
      </c>
      <c r="J78" s="968">
        <v>0</v>
      </c>
      <c r="K78" s="968">
        <v>0</v>
      </c>
      <c r="L78" s="968">
        <v>0</v>
      </c>
      <c r="M78" s="968">
        <v>0</v>
      </c>
      <c r="N78" s="968">
        <v>1266517.8800000001</v>
      </c>
    </row>
    <row r="79" spans="1:26">
      <c r="A79" s="368" t="s">
        <v>541</v>
      </c>
      <c r="B79" s="968">
        <v>889.47</v>
      </c>
      <c r="C79" s="968">
        <v>1804.36</v>
      </c>
      <c r="D79" s="968">
        <v>1629.71</v>
      </c>
      <c r="E79" s="968">
        <v>555.19000000000005</v>
      </c>
      <c r="F79" s="968">
        <v>687.57</v>
      </c>
      <c r="G79" s="968">
        <v>971.36</v>
      </c>
      <c r="H79" s="968">
        <v>947.91</v>
      </c>
      <c r="I79" s="968">
        <v>578.63</v>
      </c>
      <c r="J79" s="968">
        <v>791.53</v>
      </c>
      <c r="K79" s="968">
        <v>286.61</v>
      </c>
      <c r="L79" s="968">
        <v>928.69</v>
      </c>
      <c r="M79" s="968">
        <v>1407.26</v>
      </c>
      <c r="N79" s="968">
        <v>11478.29</v>
      </c>
    </row>
    <row r="80" spans="1:26">
      <c r="A80" s="96" t="s">
        <v>542</v>
      </c>
      <c r="B80" s="968">
        <v>0</v>
      </c>
      <c r="C80" s="968">
        <v>0</v>
      </c>
      <c r="D80" s="968">
        <v>0</v>
      </c>
      <c r="E80" s="968">
        <v>0</v>
      </c>
      <c r="F80" s="968">
        <v>0</v>
      </c>
      <c r="G80" s="968">
        <v>0</v>
      </c>
      <c r="H80" s="968">
        <v>0</v>
      </c>
      <c r="I80" s="968">
        <v>0</v>
      </c>
      <c r="J80" s="968">
        <v>0</v>
      </c>
      <c r="K80" s="968">
        <v>0</v>
      </c>
      <c r="L80" s="968">
        <v>0</v>
      </c>
      <c r="M80" s="968">
        <v>0</v>
      </c>
      <c r="N80" s="968">
        <v>0</v>
      </c>
    </row>
    <row r="81" spans="1:14">
      <c r="A81" s="96" t="s">
        <v>543</v>
      </c>
      <c r="B81" s="968">
        <v>0</v>
      </c>
      <c r="C81" s="968">
        <v>2348.5</v>
      </c>
      <c r="D81" s="968">
        <v>0</v>
      </c>
      <c r="E81" s="968">
        <v>0</v>
      </c>
      <c r="F81" s="968">
        <v>2710.32</v>
      </c>
      <c r="G81" s="968">
        <v>0</v>
      </c>
      <c r="H81" s="968">
        <v>0</v>
      </c>
      <c r="I81" s="968">
        <v>0</v>
      </c>
      <c r="J81" s="968">
        <v>0</v>
      </c>
      <c r="K81" s="968">
        <v>0</v>
      </c>
      <c r="L81" s="968">
        <v>0</v>
      </c>
      <c r="M81" s="968">
        <v>0</v>
      </c>
      <c r="N81" s="968">
        <v>5058.82</v>
      </c>
    </row>
    <row r="82" spans="1:14">
      <c r="A82" s="369" t="s">
        <v>118</v>
      </c>
      <c r="B82" s="1003">
        <v>16127588.49</v>
      </c>
      <c r="C82" s="1003">
        <v>22918674.010000002</v>
      </c>
      <c r="D82" s="1003">
        <v>30003198.180000003</v>
      </c>
      <c r="E82" s="1003">
        <v>31696451.399999999</v>
      </c>
      <c r="F82" s="1003">
        <v>24570085.5</v>
      </c>
      <c r="G82" s="1003">
        <v>32961965.920000002</v>
      </c>
      <c r="H82" s="1003">
        <v>24215763.34</v>
      </c>
      <c r="I82" s="1003">
        <v>20142857.84</v>
      </c>
      <c r="J82" s="1003">
        <v>31300172.760000002</v>
      </c>
      <c r="K82" s="1003">
        <v>26734031.25</v>
      </c>
      <c r="L82" s="1003">
        <v>21787347.43</v>
      </c>
      <c r="M82" s="1003">
        <v>31762482.500000004</v>
      </c>
      <c r="N82" s="1003">
        <v>314220618.62</v>
      </c>
    </row>
    <row r="83" spans="1:14">
      <c r="A83" s="189" t="s">
        <v>430</v>
      </c>
    </row>
    <row r="84" spans="1:14">
      <c r="A84" s="111" t="s">
        <v>1671</v>
      </c>
    </row>
    <row r="85" spans="1:14">
      <c r="A85" s="88" t="s">
        <v>544</v>
      </c>
    </row>
    <row r="86" spans="1:14">
      <c r="C86" s="269"/>
      <c r="D86" s="269"/>
      <c r="E86" s="269"/>
      <c r="F86" s="269"/>
      <c r="G86" s="269"/>
      <c r="H86" s="269"/>
      <c r="I86" s="269"/>
      <c r="J86" s="269"/>
      <c r="K86" s="269"/>
      <c r="L86" s="269"/>
      <c r="M86" s="269"/>
      <c r="N86" s="698"/>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147D9-434D-4F72-9C1A-0FE812ACB068}">
  <sheetPr codeName="Sheet91"/>
  <dimension ref="A1:E86"/>
  <sheetViews>
    <sheetView showGridLines="0" workbookViewId="0">
      <pane ySplit="7" topLeftCell="A8" activePane="bottomLeft" state="frozen"/>
      <selection pane="bottomLeft" activeCell="E2" sqref="E2"/>
    </sheetView>
  </sheetViews>
  <sheetFormatPr defaultColWidth="9.140625" defaultRowHeight="12.75"/>
  <cols>
    <col min="1" max="1" width="69.85546875" style="77" customWidth="1"/>
    <col min="2" max="16384" width="9.140625" style="77"/>
  </cols>
  <sheetData>
    <row r="1" spans="1:5">
      <c r="A1" s="91" t="s">
        <v>112</v>
      </c>
      <c r="B1" s="94"/>
      <c r="C1" s="94"/>
      <c r="D1" s="94"/>
      <c r="E1" s="94">
        <v>48</v>
      </c>
    </row>
    <row r="3" spans="1:5">
      <c r="A3" s="181"/>
    </row>
    <row r="4" spans="1:5">
      <c r="A4" s="182" t="s">
        <v>17</v>
      </c>
    </row>
    <row r="5" spans="1:5">
      <c r="A5" s="82" t="s">
        <v>1838</v>
      </c>
    </row>
    <row r="6" spans="1:5">
      <c r="A6" s="181" t="s">
        <v>177</v>
      </c>
    </row>
    <row r="7" spans="1:5">
      <c r="A7" s="318" t="s">
        <v>564</v>
      </c>
      <c r="B7" s="183">
        <v>2022</v>
      </c>
      <c r="C7" s="183">
        <v>2023</v>
      </c>
      <c r="D7" s="183">
        <v>2024</v>
      </c>
      <c r="E7" s="183">
        <v>2025</v>
      </c>
    </row>
    <row r="8" spans="1:5">
      <c r="A8" s="184" t="s">
        <v>178</v>
      </c>
      <c r="B8" s="966">
        <v>75991716.449999988</v>
      </c>
      <c r="C8" s="966">
        <v>123877824.97000001</v>
      </c>
      <c r="D8" s="966">
        <v>90962155.49000001</v>
      </c>
      <c r="E8" s="966">
        <v>100354410.01000001</v>
      </c>
    </row>
    <row r="9" spans="1:5">
      <c r="A9" s="184" t="s">
        <v>286</v>
      </c>
      <c r="B9" s="966">
        <v>21350388.18</v>
      </c>
      <c r="C9" s="966">
        <v>44283096.140000001</v>
      </c>
      <c r="D9" s="966">
        <v>31366685.360000003</v>
      </c>
      <c r="E9" s="966">
        <v>37555226.939999998</v>
      </c>
    </row>
    <row r="10" spans="1:5">
      <c r="A10" s="185" t="s">
        <v>490</v>
      </c>
      <c r="B10" s="968">
        <v>17398121.370000001</v>
      </c>
      <c r="C10" s="968">
        <v>31657523.499999996</v>
      </c>
      <c r="D10" s="968">
        <v>20846117.060000002</v>
      </c>
      <c r="E10" s="968">
        <v>23321164.679999996</v>
      </c>
    </row>
    <row r="11" spans="1:5">
      <c r="A11" s="185" t="s">
        <v>491</v>
      </c>
      <c r="B11" s="968">
        <v>1514845.27</v>
      </c>
      <c r="C11" s="968">
        <v>9009304.1399999987</v>
      </c>
      <c r="D11" s="968">
        <v>8428597.3200000003</v>
      </c>
      <c r="E11" s="968">
        <v>11154775.239999998</v>
      </c>
    </row>
    <row r="12" spans="1:5">
      <c r="A12" s="185" t="s">
        <v>492</v>
      </c>
      <c r="B12" s="968">
        <v>975729.59</v>
      </c>
      <c r="C12" s="968">
        <v>2783928.8299999996</v>
      </c>
      <c r="D12" s="968">
        <v>1543644.84</v>
      </c>
      <c r="E12" s="968">
        <v>2199366.85</v>
      </c>
    </row>
    <row r="13" spans="1:5">
      <c r="A13" s="185" t="s">
        <v>493</v>
      </c>
      <c r="B13" s="968">
        <v>61.9</v>
      </c>
      <c r="C13" s="968">
        <v>256022.27</v>
      </c>
      <c r="D13" s="968">
        <v>283375</v>
      </c>
      <c r="E13" s="968">
        <v>750006.2</v>
      </c>
    </row>
    <row r="14" spans="1:5">
      <c r="A14" s="185" t="s">
        <v>494</v>
      </c>
      <c r="B14" s="968">
        <v>159890.54</v>
      </c>
      <c r="C14" s="968">
        <v>559080.27</v>
      </c>
      <c r="D14" s="968">
        <v>248554.46999999997</v>
      </c>
      <c r="E14" s="968">
        <v>90563.75</v>
      </c>
    </row>
    <row r="15" spans="1:5">
      <c r="A15" s="185" t="s">
        <v>495</v>
      </c>
      <c r="B15" s="968">
        <v>61.9</v>
      </c>
      <c r="C15" s="968">
        <v>22.27</v>
      </c>
      <c r="D15" s="968">
        <v>0</v>
      </c>
      <c r="E15" s="968">
        <v>0</v>
      </c>
    </row>
    <row r="16" spans="1:5">
      <c r="A16" s="185" t="s">
        <v>496</v>
      </c>
      <c r="B16" s="968">
        <v>1301677.6099999999</v>
      </c>
      <c r="C16" s="968">
        <v>17214.86</v>
      </c>
      <c r="D16" s="968">
        <v>16396.669999999998</v>
      </c>
      <c r="E16" s="968">
        <v>39350.22</v>
      </c>
    </row>
    <row r="17" spans="1:5">
      <c r="A17" s="184" t="s">
        <v>277</v>
      </c>
      <c r="B17" s="966">
        <v>37996164.090000004</v>
      </c>
      <c r="C17" s="966">
        <v>58513831.719999999</v>
      </c>
      <c r="D17" s="966">
        <v>40256969.410000004</v>
      </c>
      <c r="E17" s="966">
        <v>41499969.020000003</v>
      </c>
    </row>
    <row r="18" spans="1:5">
      <c r="A18" s="185" t="s">
        <v>497</v>
      </c>
      <c r="B18" s="968">
        <v>36661735.769999996</v>
      </c>
      <c r="C18" s="968">
        <v>58401363.910000004</v>
      </c>
      <c r="D18" s="968">
        <v>40248489.340000004</v>
      </c>
      <c r="E18" s="968">
        <v>41474230.75</v>
      </c>
    </row>
    <row r="19" spans="1:5">
      <c r="A19" s="185" t="s">
        <v>498</v>
      </c>
      <c r="B19" s="968">
        <v>0</v>
      </c>
      <c r="C19" s="968">
        <v>0</v>
      </c>
      <c r="D19" s="968">
        <v>0</v>
      </c>
      <c r="E19" s="968">
        <v>0</v>
      </c>
    </row>
    <row r="20" spans="1:5">
      <c r="A20" s="185" t="s">
        <v>499</v>
      </c>
      <c r="B20" s="968">
        <v>0</v>
      </c>
      <c r="C20" s="968">
        <v>0</v>
      </c>
      <c r="D20" s="968">
        <v>0</v>
      </c>
      <c r="E20" s="968">
        <v>0</v>
      </c>
    </row>
    <row r="21" spans="1:5">
      <c r="A21" s="185" t="s">
        <v>500</v>
      </c>
      <c r="B21" s="968">
        <v>1287619.7699999998</v>
      </c>
      <c r="C21" s="968">
        <v>0</v>
      </c>
      <c r="D21" s="968">
        <v>0</v>
      </c>
      <c r="E21" s="968">
        <v>0</v>
      </c>
    </row>
    <row r="22" spans="1:5">
      <c r="A22" s="185" t="s">
        <v>501</v>
      </c>
      <c r="B22" s="968">
        <v>0</v>
      </c>
      <c r="C22" s="968">
        <v>0</v>
      </c>
      <c r="D22" s="968">
        <v>0</v>
      </c>
      <c r="E22" s="968">
        <v>0</v>
      </c>
    </row>
    <row r="23" spans="1:5">
      <c r="A23" s="185" t="s">
        <v>502</v>
      </c>
      <c r="B23" s="968">
        <v>0</v>
      </c>
      <c r="C23" s="968">
        <v>0</v>
      </c>
      <c r="D23" s="968">
        <v>0</v>
      </c>
      <c r="E23" s="968">
        <v>0</v>
      </c>
    </row>
    <row r="24" spans="1:5">
      <c r="A24" s="185" t="s">
        <v>503</v>
      </c>
      <c r="B24" s="968">
        <v>1023.8</v>
      </c>
      <c r="C24" s="968">
        <v>1444.54</v>
      </c>
      <c r="D24" s="968">
        <v>8480.07</v>
      </c>
      <c r="E24" s="968">
        <v>25738.269999999997</v>
      </c>
    </row>
    <row r="25" spans="1:5">
      <c r="A25" s="185" t="s">
        <v>504</v>
      </c>
      <c r="B25" s="968">
        <v>61.9</v>
      </c>
      <c r="C25" s="968">
        <v>81749.66</v>
      </c>
      <c r="D25" s="968">
        <v>0</v>
      </c>
      <c r="E25" s="968">
        <v>0</v>
      </c>
    </row>
    <row r="26" spans="1:5">
      <c r="A26" s="185" t="s">
        <v>505</v>
      </c>
      <c r="B26" s="968">
        <v>45722.85</v>
      </c>
      <c r="C26" s="968">
        <v>29273.61</v>
      </c>
      <c r="D26" s="968">
        <v>0</v>
      </c>
      <c r="E26" s="968">
        <v>0</v>
      </c>
    </row>
    <row r="27" spans="1:5">
      <c r="A27" s="184" t="s">
        <v>276</v>
      </c>
      <c r="B27" s="966">
        <v>11179077.550000001</v>
      </c>
      <c r="C27" s="966">
        <v>18400587.600000001</v>
      </c>
      <c r="D27" s="966">
        <v>15719894.000000002</v>
      </c>
      <c r="E27" s="966">
        <v>15978331.609999999</v>
      </c>
    </row>
    <row r="28" spans="1:5">
      <c r="A28" s="185" t="s">
        <v>506</v>
      </c>
      <c r="B28" s="968">
        <v>61.9</v>
      </c>
      <c r="C28" s="968">
        <v>1157042.23</v>
      </c>
      <c r="D28" s="968">
        <v>127184.4</v>
      </c>
      <c r="E28" s="968">
        <v>1342019.97</v>
      </c>
    </row>
    <row r="29" spans="1:5">
      <c r="A29" s="185" t="s">
        <v>507</v>
      </c>
      <c r="B29" s="968">
        <v>1349895.29</v>
      </c>
      <c r="C29" s="968">
        <v>465354.99000000005</v>
      </c>
      <c r="D29" s="968">
        <v>667862.69999999995</v>
      </c>
      <c r="E29" s="968">
        <v>657369.20000000007</v>
      </c>
    </row>
    <row r="30" spans="1:5">
      <c r="A30" s="185" t="s">
        <v>508</v>
      </c>
      <c r="B30" s="968">
        <v>351404.6</v>
      </c>
      <c r="C30" s="968">
        <v>299141.05</v>
      </c>
      <c r="D30" s="968">
        <v>410355.34000000008</v>
      </c>
      <c r="E30" s="968">
        <v>292934.75000000006</v>
      </c>
    </row>
    <row r="31" spans="1:5">
      <c r="A31" s="185" t="s">
        <v>509</v>
      </c>
      <c r="B31" s="968">
        <v>1687597.48</v>
      </c>
      <c r="C31" s="968">
        <v>1604641.25</v>
      </c>
      <c r="D31" s="968">
        <v>1335096</v>
      </c>
      <c r="E31" s="968">
        <v>1363949.1800000002</v>
      </c>
    </row>
    <row r="32" spans="1:5">
      <c r="A32" s="185" t="s">
        <v>510</v>
      </c>
      <c r="B32" s="968">
        <v>0</v>
      </c>
      <c r="C32" s="968">
        <v>0</v>
      </c>
      <c r="D32" s="968">
        <v>0</v>
      </c>
      <c r="E32" s="968">
        <v>0</v>
      </c>
    </row>
    <row r="33" spans="1:5">
      <c r="A33" s="185" t="s">
        <v>511</v>
      </c>
      <c r="B33" s="968">
        <v>4983010.5299999993</v>
      </c>
      <c r="C33" s="968">
        <v>7248601.8999999994</v>
      </c>
      <c r="D33" s="968">
        <v>7424968.1100000003</v>
      </c>
      <c r="E33" s="968">
        <v>6670032.7999999998</v>
      </c>
    </row>
    <row r="34" spans="1:5">
      <c r="A34" s="185" t="s">
        <v>512</v>
      </c>
      <c r="B34" s="968">
        <v>2159050.9500000002</v>
      </c>
      <c r="C34" s="968">
        <v>0</v>
      </c>
      <c r="D34" s="968">
        <v>0</v>
      </c>
      <c r="E34" s="968">
        <v>0</v>
      </c>
    </row>
    <row r="35" spans="1:5">
      <c r="A35" s="185" t="s">
        <v>513</v>
      </c>
      <c r="B35" s="968">
        <v>648056.79999999993</v>
      </c>
      <c r="C35" s="968">
        <v>7625806.1799999997</v>
      </c>
      <c r="D35" s="968">
        <v>5754427.4499999993</v>
      </c>
      <c r="E35" s="968">
        <v>5652025.7100000009</v>
      </c>
    </row>
    <row r="36" spans="1:5">
      <c r="A36" s="184" t="s">
        <v>274</v>
      </c>
      <c r="B36" s="966">
        <v>5466086.629999999</v>
      </c>
      <c r="C36" s="966">
        <v>2680309.5099999998</v>
      </c>
      <c r="D36" s="966">
        <v>3618606.7199999997</v>
      </c>
      <c r="E36" s="966">
        <v>5320882.4399999995</v>
      </c>
    </row>
    <row r="37" spans="1:5">
      <c r="A37" s="184" t="s">
        <v>180</v>
      </c>
      <c r="B37" s="966">
        <v>115046416.84</v>
      </c>
      <c r="C37" s="966">
        <v>53328162.579999998</v>
      </c>
      <c r="D37" s="966">
        <v>44783617.460000008</v>
      </c>
      <c r="E37" s="966">
        <v>74079584.820000008</v>
      </c>
    </row>
    <row r="38" spans="1:5">
      <c r="A38" s="185" t="s">
        <v>514</v>
      </c>
      <c r="B38" s="968">
        <v>86365023.670000017</v>
      </c>
      <c r="C38" s="968">
        <v>27777001.289999999</v>
      </c>
      <c r="D38" s="968">
        <v>12841319.84</v>
      </c>
      <c r="E38" s="968">
        <v>30501740.960000001</v>
      </c>
    </row>
    <row r="39" spans="1:5">
      <c r="A39" s="185" t="s">
        <v>515</v>
      </c>
      <c r="B39" s="968">
        <v>2804356.3600000003</v>
      </c>
      <c r="C39" s="968">
        <v>3513892.8699999996</v>
      </c>
      <c r="D39" s="968">
        <v>3933500.0999999996</v>
      </c>
      <c r="E39" s="968">
        <v>4521398.18</v>
      </c>
    </row>
    <row r="40" spans="1:5">
      <c r="A40" s="185" t="s">
        <v>516</v>
      </c>
      <c r="B40" s="968">
        <v>5234481.3600000013</v>
      </c>
      <c r="C40" s="968">
        <v>9981300.9399999995</v>
      </c>
      <c r="D40" s="968">
        <v>8928431.3999999966</v>
      </c>
      <c r="E40" s="968">
        <v>14393777.970000001</v>
      </c>
    </row>
    <row r="41" spans="1:5" ht="15" customHeight="1">
      <c r="A41" s="185" t="s">
        <v>517</v>
      </c>
      <c r="B41" s="968">
        <v>6561877.0800000001</v>
      </c>
      <c r="C41" s="968">
        <v>5115242.9200000009</v>
      </c>
      <c r="D41" s="968">
        <v>6010594.9100000001</v>
      </c>
      <c r="E41" s="968">
        <v>5646437.1199999992</v>
      </c>
    </row>
    <row r="42" spans="1:5">
      <c r="A42" s="185" t="s">
        <v>518</v>
      </c>
      <c r="B42" s="968">
        <v>0</v>
      </c>
      <c r="C42" s="968">
        <v>0</v>
      </c>
      <c r="D42" s="968">
        <v>0</v>
      </c>
      <c r="E42" s="968">
        <v>0</v>
      </c>
    </row>
    <row r="43" spans="1:5">
      <c r="A43" s="185" t="s">
        <v>519</v>
      </c>
      <c r="B43" s="968">
        <v>446373.64</v>
      </c>
      <c r="C43" s="968">
        <v>892276.77000000014</v>
      </c>
      <c r="D43" s="968">
        <v>742187.16</v>
      </c>
      <c r="E43" s="968">
        <v>1650956.3</v>
      </c>
    </row>
    <row r="44" spans="1:5">
      <c r="A44" s="185" t="s">
        <v>520</v>
      </c>
      <c r="B44" s="968">
        <v>272460</v>
      </c>
      <c r="C44" s="968">
        <v>1068000</v>
      </c>
      <c r="D44" s="968">
        <v>232000</v>
      </c>
      <c r="E44" s="968">
        <v>634380</v>
      </c>
    </row>
    <row r="45" spans="1:5">
      <c r="A45" s="185" t="s">
        <v>521</v>
      </c>
      <c r="B45" s="968">
        <v>0</v>
      </c>
      <c r="C45" s="968">
        <v>0</v>
      </c>
      <c r="D45" s="968">
        <v>0</v>
      </c>
      <c r="E45" s="968">
        <v>0</v>
      </c>
    </row>
    <row r="46" spans="1:5">
      <c r="A46" s="185" t="s">
        <v>522</v>
      </c>
      <c r="B46" s="968">
        <v>13361844.73</v>
      </c>
      <c r="C46" s="968">
        <v>4980447.79</v>
      </c>
      <c r="D46" s="968">
        <v>12095584.049999999</v>
      </c>
      <c r="E46" s="968">
        <v>16730894.290000001</v>
      </c>
    </row>
    <row r="47" spans="1:5">
      <c r="A47" s="184" t="s">
        <v>288</v>
      </c>
      <c r="B47" s="966">
        <v>46537748.409999996</v>
      </c>
      <c r="C47" s="966">
        <v>124029686.02000001</v>
      </c>
      <c r="D47" s="966">
        <v>120931378.40000001</v>
      </c>
      <c r="E47" s="966">
        <v>136729768.73000002</v>
      </c>
    </row>
    <row r="48" spans="1:5">
      <c r="A48" s="184" t="s">
        <v>289</v>
      </c>
      <c r="B48" s="966">
        <v>35495636.020000003</v>
      </c>
      <c r="C48" s="966">
        <v>113214494.75999999</v>
      </c>
      <c r="D48" s="966">
        <v>106125110.51000001</v>
      </c>
      <c r="E48" s="966">
        <v>122061881.56999999</v>
      </c>
    </row>
    <row r="49" spans="1:5">
      <c r="A49" s="185" t="s">
        <v>523</v>
      </c>
      <c r="B49" s="968">
        <v>35495636.020000003</v>
      </c>
      <c r="C49" s="968">
        <v>113214494.75999999</v>
      </c>
      <c r="D49" s="968">
        <v>106125110.51000001</v>
      </c>
      <c r="E49" s="968">
        <v>122061881.56999999</v>
      </c>
    </row>
    <row r="50" spans="1:5">
      <c r="A50" s="184" t="s">
        <v>279</v>
      </c>
      <c r="B50" s="966">
        <v>1430609.68</v>
      </c>
      <c r="C50" s="966">
        <v>1085</v>
      </c>
      <c r="D50" s="966">
        <v>56320</v>
      </c>
      <c r="E50" s="966">
        <v>80280</v>
      </c>
    </row>
    <row r="51" spans="1:5">
      <c r="A51" s="185" t="s">
        <v>524</v>
      </c>
      <c r="B51" s="968">
        <v>0</v>
      </c>
      <c r="C51" s="968">
        <v>0</v>
      </c>
      <c r="D51" s="968">
        <v>0</v>
      </c>
      <c r="E51" s="968">
        <v>0</v>
      </c>
    </row>
    <row r="52" spans="1:5">
      <c r="A52" s="185" t="s">
        <v>525</v>
      </c>
      <c r="B52" s="968">
        <v>0</v>
      </c>
      <c r="C52" s="968">
        <v>0</v>
      </c>
      <c r="D52" s="968">
        <v>0</v>
      </c>
      <c r="E52" s="968">
        <v>0</v>
      </c>
    </row>
    <row r="53" spans="1:5">
      <c r="A53" s="185" t="s">
        <v>526</v>
      </c>
      <c r="B53" s="968">
        <v>0</v>
      </c>
      <c r="C53" s="968">
        <v>0</v>
      </c>
      <c r="D53" s="968">
        <v>0</v>
      </c>
      <c r="E53" s="968">
        <v>0</v>
      </c>
    </row>
    <row r="54" spans="1:5">
      <c r="A54" s="185" t="s">
        <v>527</v>
      </c>
      <c r="B54" s="968">
        <v>0</v>
      </c>
      <c r="C54" s="968">
        <v>0</v>
      </c>
      <c r="D54" s="968">
        <v>0</v>
      </c>
      <c r="E54" s="968">
        <v>0</v>
      </c>
    </row>
    <row r="55" spans="1:5" ht="15.75" customHeight="1">
      <c r="A55" s="185" t="s">
        <v>528</v>
      </c>
      <c r="B55" s="968">
        <v>0</v>
      </c>
      <c r="C55" s="968">
        <v>0</v>
      </c>
      <c r="D55" s="968">
        <v>0</v>
      </c>
      <c r="E55" s="968">
        <v>0</v>
      </c>
    </row>
    <row r="56" spans="1:5">
      <c r="A56" s="185" t="s">
        <v>529</v>
      </c>
      <c r="B56" s="968">
        <v>1430609.68</v>
      </c>
      <c r="C56" s="968">
        <v>1085</v>
      </c>
      <c r="D56" s="968">
        <v>56320</v>
      </c>
      <c r="E56" s="968">
        <v>80280</v>
      </c>
    </row>
    <row r="57" spans="1:5">
      <c r="A57" s="185" t="s">
        <v>530</v>
      </c>
      <c r="B57" s="968">
        <v>0</v>
      </c>
      <c r="C57" s="968">
        <v>0</v>
      </c>
      <c r="D57" s="968">
        <v>0</v>
      </c>
      <c r="E57" s="968">
        <v>0</v>
      </c>
    </row>
    <row r="58" spans="1:5">
      <c r="A58" s="185" t="s">
        <v>513</v>
      </c>
      <c r="B58" s="968">
        <v>0</v>
      </c>
      <c r="C58" s="968">
        <v>0</v>
      </c>
      <c r="D58" s="968">
        <v>0</v>
      </c>
      <c r="E58" s="968">
        <v>0</v>
      </c>
    </row>
    <row r="59" spans="1:5">
      <c r="A59" s="184" t="s">
        <v>4</v>
      </c>
      <c r="B59" s="966">
        <v>8029555.7299999986</v>
      </c>
      <c r="C59" s="966">
        <v>8127649.370000001</v>
      </c>
      <c r="D59" s="966">
        <v>10719600.57</v>
      </c>
      <c r="E59" s="966">
        <v>9892612.2899999991</v>
      </c>
    </row>
    <row r="60" spans="1:5">
      <c r="A60" s="185" t="s">
        <v>531</v>
      </c>
      <c r="B60" s="968">
        <v>929786.17</v>
      </c>
      <c r="C60" s="968">
        <v>1099559.3700000001</v>
      </c>
      <c r="D60" s="968">
        <v>2933993.0100000002</v>
      </c>
      <c r="E60" s="968">
        <v>1571462.93</v>
      </c>
    </row>
    <row r="61" spans="1:5">
      <c r="A61" s="185" t="s">
        <v>532</v>
      </c>
      <c r="B61" s="968">
        <v>113000</v>
      </c>
      <c r="C61" s="968">
        <v>259500</v>
      </c>
      <c r="D61" s="968">
        <v>272700</v>
      </c>
      <c r="E61" s="968">
        <v>375200</v>
      </c>
    </row>
    <row r="62" spans="1:5">
      <c r="A62" s="185" t="s">
        <v>546</v>
      </c>
      <c r="B62" s="968">
        <v>0</v>
      </c>
      <c r="C62" s="968">
        <v>0</v>
      </c>
      <c r="D62" s="968">
        <v>0</v>
      </c>
      <c r="E62" s="968">
        <v>0</v>
      </c>
    </row>
    <row r="63" spans="1:5">
      <c r="A63" s="185" t="s">
        <v>533</v>
      </c>
      <c r="B63" s="968">
        <v>6986739.5599999987</v>
      </c>
      <c r="C63" s="968">
        <v>6768590.0000000009</v>
      </c>
      <c r="D63" s="968">
        <v>7512857.5599999987</v>
      </c>
      <c r="E63" s="968">
        <v>7945949.3599999985</v>
      </c>
    </row>
    <row r="64" spans="1:5">
      <c r="A64" s="185" t="s">
        <v>534</v>
      </c>
      <c r="B64" s="968">
        <v>30</v>
      </c>
      <c r="C64" s="968">
        <v>0</v>
      </c>
      <c r="D64" s="968">
        <v>50</v>
      </c>
      <c r="E64" s="968">
        <v>0</v>
      </c>
    </row>
    <row r="65" spans="1:5">
      <c r="A65" s="184" t="s">
        <v>280</v>
      </c>
      <c r="B65" s="966">
        <v>1581946.98</v>
      </c>
      <c r="C65" s="966">
        <v>2686456.89</v>
      </c>
      <c r="D65" s="966">
        <v>4030347.32</v>
      </c>
      <c r="E65" s="966">
        <v>4694994.87</v>
      </c>
    </row>
    <row r="66" spans="1:5">
      <c r="A66" s="184" t="s">
        <v>281</v>
      </c>
      <c r="B66" s="966">
        <v>0</v>
      </c>
      <c r="C66" s="966">
        <v>0</v>
      </c>
      <c r="D66" s="966">
        <v>0</v>
      </c>
      <c r="E66" s="966">
        <v>0</v>
      </c>
    </row>
    <row r="67" spans="1:5">
      <c r="A67" s="185" t="s">
        <v>535</v>
      </c>
      <c r="B67" s="968">
        <v>0</v>
      </c>
      <c r="C67" s="968">
        <v>0</v>
      </c>
      <c r="D67" s="968">
        <v>0</v>
      </c>
      <c r="E67" s="968">
        <v>0</v>
      </c>
    </row>
    <row r="68" spans="1:5">
      <c r="A68" s="185" t="s">
        <v>513</v>
      </c>
      <c r="B68" s="968">
        <v>0</v>
      </c>
      <c r="C68" s="968">
        <v>0</v>
      </c>
      <c r="D68" s="968">
        <v>0</v>
      </c>
      <c r="E68" s="968">
        <v>0</v>
      </c>
    </row>
    <row r="69" spans="1:5">
      <c r="A69" s="184" t="s">
        <v>282</v>
      </c>
      <c r="B69" s="966">
        <v>0</v>
      </c>
      <c r="C69" s="966">
        <v>80589.06</v>
      </c>
      <c r="D69" s="966">
        <v>300081.99</v>
      </c>
      <c r="E69" s="966">
        <v>150484.07</v>
      </c>
    </row>
    <row r="70" spans="1:5">
      <c r="A70" s="185" t="s">
        <v>536</v>
      </c>
      <c r="B70" s="968">
        <v>0</v>
      </c>
      <c r="C70" s="968">
        <v>80589.06</v>
      </c>
      <c r="D70" s="968">
        <v>300081.99</v>
      </c>
      <c r="E70" s="968">
        <v>150484.07</v>
      </c>
    </row>
    <row r="71" spans="1:5">
      <c r="A71" s="184" t="s">
        <v>283</v>
      </c>
      <c r="B71" s="966">
        <v>725975.11</v>
      </c>
      <c r="C71" s="966">
        <v>356331</v>
      </c>
      <c r="D71" s="966">
        <v>1054340.3</v>
      </c>
      <c r="E71" s="966">
        <v>1623316</v>
      </c>
    </row>
    <row r="72" spans="1:5">
      <c r="A72" s="185" t="s">
        <v>537</v>
      </c>
      <c r="B72" s="968">
        <v>0</v>
      </c>
      <c r="C72" s="968">
        <v>0</v>
      </c>
      <c r="D72" s="968">
        <v>0</v>
      </c>
      <c r="E72" s="968">
        <v>0</v>
      </c>
    </row>
    <row r="73" spans="1:5">
      <c r="A73" s="185" t="s">
        <v>538</v>
      </c>
      <c r="B73" s="968">
        <v>0</v>
      </c>
      <c r="C73" s="968">
        <v>0</v>
      </c>
      <c r="D73" s="968">
        <v>0</v>
      </c>
      <c r="E73" s="968">
        <v>0</v>
      </c>
    </row>
    <row r="74" spans="1:5">
      <c r="A74" s="185" t="s">
        <v>290</v>
      </c>
      <c r="B74" s="968">
        <v>725975.11</v>
      </c>
      <c r="C74" s="968">
        <v>356331</v>
      </c>
      <c r="D74" s="968">
        <v>1054340.3</v>
      </c>
      <c r="E74" s="968">
        <v>1623316</v>
      </c>
    </row>
    <row r="75" spans="1:5">
      <c r="A75" s="185" t="s">
        <v>539</v>
      </c>
      <c r="B75" s="968">
        <v>0</v>
      </c>
      <c r="C75" s="968">
        <v>0</v>
      </c>
      <c r="D75" s="968">
        <v>0</v>
      </c>
      <c r="E75" s="968">
        <v>0</v>
      </c>
    </row>
    <row r="76" spans="1:5">
      <c r="A76" s="184" t="s">
        <v>291</v>
      </c>
      <c r="B76" s="966">
        <v>31400.75</v>
      </c>
      <c r="C76" s="966">
        <v>2546010.38</v>
      </c>
      <c r="D76" s="966">
        <v>3532.7100000000005</v>
      </c>
      <c r="E76" s="966">
        <v>1283054.99</v>
      </c>
    </row>
    <row r="77" spans="1:5">
      <c r="A77" s="185" t="s">
        <v>540</v>
      </c>
      <c r="B77" s="968">
        <v>0</v>
      </c>
      <c r="C77" s="968">
        <v>0</v>
      </c>
      <c r="D77" s="968">
        <v>0</v>
      </c>
      <c r="E77" s="968">
        <v>0</v>
      </c>
    </row>
    <row r="78" spans="1:5">
      <c r="A78" s="185" t="s">
        <v>420</v>
      </c>
      <c r="B78" s="968">
        <v>25790</v>
      </c>
      <c r="C78" s="968">
        <v>2539521</v>
      </c>
      <c r="D78" s="968">
        <v>0</v>
      </c>
      <c r="E78" s="968">
        <v>1266517.8800000001</v>
      </c>
    </row>
    <row r="79" spans="1:5">
      <c r="A79" s="187" t="s">
        <v>541</v>
      </c>
      <c r="B79" s="968">
        <v>5159.7</v>
      </c>
      <c r="C79" s="968">
        <v>3364.3799999999997</v>
      </c>
      <c r="D79" s="968">
        <v>3141.3300000000004</v>
      </c>
      <c r="E79" s="968">
        <v>11478.29</v>
      </c>
    </row>
    <row r="80" spans="1:5">
      <c r="A80" s="185" t="s">
        <v>542</v>
      </c>
      <c r="B80" s="968">
        <v>0</v>
      </c>
      <c r="C80" s="968">
        <v>0</v>
      </c>
      <c r="D80" s="968">
        <v>0</v>
      </c>
      <c r="E80" s="968">
        <v>0</v>
      </c>
    </row>
    <row r="81" spans="1:5">
      <c r="A81" s="185" t="s">
        <v>543</v>
      </c>
      <c r="B81" s="968">
        <v>451.05</v>
      </c>
      <c r="C81" s="968">
        <v>3125</v>
      </c>
      <c r="D81" s="968">
        <v>391.38</v>
      </c>
      <c r="E81" s="968">
        <v>5058.82</v>
      </c>
    </row>
    <row r="82" spans="1:5">
      <c r="A82" s="188" t="s">
        <v>118</v>
      </c>
      <c r="B82" s="1003">
        <v>238333257.55999994</v>
      </c>
      <c r="C82" s="1003">
        <v>304218604.01000005</v>
      </c>
      <c r="D82" s="1003">
        <v>258035106.34999999</v>
      </c>
      <c r="E82" s="1003">
        <v>314220618.62</v>
      </c>
    </row>
    <row r="83" spans="1:5">
      <c r="A83" s="85" t="s">
        <v>430</v>
      </c>
    </row>
    <row r="84" spans="1:5">
      <c r="A84" s="88" t="s">
        <v>1425</v>
      </c>
    </row>
    <row r="85" spans="1:5">
      <c r="A85" s="111" t="s">
        <v>1671</v>
      </c>
    </row>
    <row r="86" spans="1:5">
      <c r="A86" s="345" t="s">
        <v>544</v>
      </c>
    </row>
  </sheetData>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5"/>
  <sheetViews>
    <sheetView showGridLines="0" zoomScale="90" zoomScaleNormal="90" workbookViewId="0">
      <pane xSplit="1" ySplit="7" topLeftCell="B41" activePane="bottomRight" state="frozen"/>
      <selection pane="topRight" activeCell="B1" sqref="B1"/>
      <selection pane="bottomLeft" activeCell="A12" sqref="A12"/>
      <selection pane="bottomRight" activeCell="N2" sqref="N2"/>
    </sheetView>
  </sheetViews>
  <sheetFormatPr defaultColWidth="9.140625" defaultRowHeight="12.75"/>
  <cols>
    <col min="1" max="1" width="69.85546875" style="181" customWidth="1"/>
    <col min="2" max="13" width="11.85546875" style="181" customWidth="1"/>
    <col min="14" max="14" width="11.85546875" style="374" customWidth="1"/>
    <col min="15" max="16" width="15.28515625" style="181" customWidth="1"/>
    <col min="17" max="17" width="36.140625" style="181" customWidth="1"/>
    <col min="18" max="18" width="13.85546875" style="332" customWidth="1"/>
    <col min="19" max="19" width="18.5703125" style="181" bestFit="1" customWidth="1"/>
    <col min="20" max="16384" width="9.140625" style="181"/>
  </cols>
  <sheetData>
    <row r="1" spans="1:27" ht="15.75" customHeight="1">
      <c r="A1" s="318" t="s">
        <v>112</v>
      </c>
      <c r="B1" s="318"/>
      <c r="C1" s="318"/>
      <c r="D1" s="318"/>
      <c r="E1" s="318"/>
      <c r="F1" s="318"/>
      <c r="G1" s="318"/>
      <c r="H1" s="318"/>
      <c r="I1" s="318"/>
      <c r="J1" s="318"/>
      <c r="K1" s="318"/>
      <c r="L1" s="318"/>
      <c r="M1" s="318"/>
      <c r="N1" s="667">
        <v>49</v>
      </c>
    </row>
    <row r="2" spans="1:27" s="141" customFormat="1">
      <c r="A2" s="663"/>
      <c r="B2" s="663"/>
      <c r="C2" s="663"/>
      <c r="D2" s="663"/>
      <c r="E2" s="663"/>
      <c r="F2" s="663"/>
      <c r="G2" s="663"/>
      <c r="H2" s="663"/>
      <c r="I2" s="663"/>
      <c r="J2" s="663"/>
      <c r="K2" s="663"/>
      <c r="L2" s="663"/>
      <c r="M2" s="663"/>
      <c r="N2" s="663"/>
      <c r="R2" s="665"/>
    </row>
    <row r="4" spans="1:27" s="265" customFormat="1" ht="15" customHeight="1">
      <c r="A4" s="263" t="s">
        <v>313</v>
      </c>
      <c r="N4" s="375"/>
      <c r="R4" s="376"/>
    </row>
    <row r="5" spans="1:27" s="265" customFormat="1" ht="15" customHeight="1">
      <c r="A5" s="263" t="s">
        <v>1691</v>
      </c>
      <c r="N5" s="375"/>
      <c r="R5" s="376"/>
    </row>
    <row r="6" spans="1:27" s="265" customFormat="1" ht="15" customHeight="1">
      <c r="A6" s="265" t="s">
        <v>177</v>
      </c>
      <c r="N6" s="375"/>
      <c r="R6" s="376"/>
    </row>
    <row r="7" spans="1:27" s="265" customFormat="1"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c r="R7" s="376"/>
    </row>
    <row r="8" spans="1:27" s="265" customFormat="1" ht="15" customHeight="1">
      <c r="A8" s="184" t="s">
        <v>178</v>
      </c>
      <c r="B8" s="966">
        <v>789780045.98000014</v>
      </c>
      <c r="C8" s="966">
        <v>697323148.67999995</v>
      </c>
      <c r="D8" s="966">
        <v>780659080.9000001</v>
      </c>
      <c r="E8" s="966">
        <v>1610187146.2000003</v>
      </c>
      <c r="F8" s="966">
        <v>864021702.73000002</v>
      </c>
      <c r="G8" s="966">
        <v>854055801.48000002</v>
      </c>
      <c r="H8" s="966">
        <v>779872331.50999987</v>
      </c>
      <c r="I8" s="966">
        <v>823582517.35000002</v>
      </c>
      <c r="J8" s="966">
        <v>760161868.15999997</v>
      </c>
      <c r="K8" s="966">
        <v>717133660.67000008</v>
      </c>
      <c r="L8" s="966">
        <v>688728135.33000004</v>
      </c>
      <c r="M8" s="966">
        <v>735804984.20000005</v>
      </c>
      <c r="N8" s="966">
        <v>10101310423.190002</v>
      </c>
      <c r="R8" s="376"/>
    </row>
    <row r="9" spans="1:27" s="265" customFormat="1" ht="15" customHeight="1">
      <c r="A9" s="184" t="s">
        <v>286</v>
      </c>
      <c r="B9" s="966">
        <v>253938365.61999997</v>
      </c>
      <c r="C9" s="966">
        <v>201112303.59</v>
      </c>
      <c r="D9" s="966">
        <v>330578654.64999998</v>
      </c>
      <c r="E9" s="966">
        <v>257633966.03000003</v>
      </c>
      <c r="F9" s="966">
        <v>370659060.19999999</v>
      </c>
      <c r="G9" s="966">
        <v>353836541.15000004</v>
      </c>
      <c r="H9" s="966">
        <v>202596886.09</v>
      </c>
      <c r="I9" s="966">
        <v>235229979.04000002</v>
      </c>
      <c r="J9" s="966">
        <v>270214791.5</v>
      </c>
      <c r="K9" s="966">
        <v>195345173.69000003</v>
      </c>
      <c r="L9" s="966">
        <v>218011207.10000002</v>
      </c>
      <c r="M9" s="966">
        <v>240406033.87</v>
      </c>
      <c r="N9" s="966">
        <v>3129562962.5299997</v>
      </c>
      <c r="O9" s="377"/>
      <c r="P9" s="377"/>
      <c r="Q9" s="377"/>
      <c r="R9" s="376"/>
    </row>
    <row r="10" spans="1:27" s="265" customFormat="1" ht="15" customHeight="1">
      <c r="A10" s="185" t="s">
        <v>490</v>
      </c>
      <c r="B10" s="968">
        <v>2840495.98</v>
      </c>
      <c r="C10" s="968">
        <v>20318079.43</v>
      </c>
      <c r="D10" s="968">
        <v>127232690.83</v>
      </c>
      <c r="E10" s="968">
        <v>37567047.670000002</v>
      </c>
      <c r="F10" s="968">
        <v>8173260.0999999996</v>
      </c>
      <c r="G10" s="968">
        <v>112292100.09</v>
      </c>
      <c r="H10" s="968">
        <v>8822222.3699999992</v>
      </c>
      <c r="I10" s="968">
        <v>19300513.859999999</v>
      </c>
      <c r="J10" s="968">
        <v>74188204</v>
      </c>
      <c r="K10" s="968">
        <v>6051625.1500000004</v>
      </c>
      <c r="L10" s="968">
        <v>5510128.8399999999</v>
      </c>
      <c r="M10" s="968">
        <v>44211685.659999996</v>
      </c>
      <c r="N10" s="968">
        <v>466508053.98000002</v>
      </c>
      <c r="O10" s="377"/>
      <c r="P10" s="377"/>
      <c r="Q10" s="377"/>
      <c r="R10" s="376"/>
      <c r="S10" s="377"/>
      <c r="T10" s="377"/>
      <c r="U10" s="377"/>
      <c r="V10" s="377"/>
      <c r="W10" s="377"/>
      <c r="X10" s="377"/>
      <c r="Y10" s="377"/>
      <c r="Z10" s="377"/>
      <c r="AA10" s="377"/>
    </row>
    <row r="11" spans="1:27" s="265" customFormat="1" ht="15" customHeight="1">
      <c r="A11" s="185" t="s">
        <v>491</v>
      </c>
      <c r="B11" s="968">
        <v>218863716.40000001</v>
      </c>
      <c r="C11" s="968">
        <v>158682182.16999999</v>
      </c>
      <c r="D11" s="968">
        <v>176355992.59999999</v>
      </c>
      <c r="E11" s="968">
        <v>194883585.38</v>
      </c>
      <c r="F11" s="968">
        <v>337126955.00999999</v>
      </c>
      <c r="G11" s="968">
        <v>214018818.37</v>
      </c>
      <c r="H11" s="968">
        <v>168267545.81999999</v>
      </c>
      <c r="I11" s="968">
        <v>190350505.81999999</v>
      </c>
      <c r="J11" s="968">
        <v>170862122.19</v>
      </c>
      <c r="K11" s="968">
        <v>164738750.71000001</v>
      </c>
      <c r="L11" s="968">
        <v>186667868.72999999</v>
      </c>
      <c r="M11" s="968">
        <v>172409811.62</v>
      </c>
      <c r="N11" s="968">
        <v>2353227854.8199997</v>
      </c>
      <c r="R11" s="376"/>
    </row>
    <row r="12" spans="1:27" s="265" customFormat="1" ht="15" customHeight="1">
      <c r="A12" s="185" t="s">
        <v>492</v>
      </c>
      <c r="B12" s="968">
        <v>20373776.629999999</v>
      </c>
      <c r="C12" s="968">
        <v>10885896.699999999</v>
      </c>
      <c r="D12" s="968">
        <v>16305383.01</v>
      </c>
      <c r="E12" s="968">
        <v>14260693.02</v>
      </c>
      <c r="F12" s="968">
        <v>14049022.82</v>
      </c>
      <c r="G12" s="968">
        <v>14102301.68</v>
      </c>
      <c r="H12" s="968">
        <v>13075730.050000001</v>
      </c>
      <c r="I12" s="968">
        <v>14164320.75</v>
      </c>
      <c r="J12" s="968">
        <v>12263154.050000001</v>
      </c>
      <c r="K12" s="968">
        <v>12269867.460000001</v>
      </c>
      <c r="L12" s="968">
        <v>13255322.27</v>
      </c>
      <c r="M12" s="968">
        <v>12698274.029999999</v>
      </c>
      <c r="N12" s="968">
        <v>167703742.47000003</v>
      </c>
      <c r="R12" s="376"/>
    </row>
    <row r="13" spans="1:27" s="265" customFormat="1" ht="15" customHeight="1">
      <c r="A13" s="185" t="s">
        <v>493</v>
      </c>
      <c r="B13" s="968">
        <v>493139.98</v>
      </c>
      <c r="C13" s="968">
        <v>38.03</v>
      </c>
      <c r="D13" s="968">
        <v>60569.55</v>
      </c>
      <c r="E13" s="968">
        <v>38800.129999999997</v>
      </c>
      <c r="F13" s="968">
        <v>58270.87</v>
      </c>
      <c r="G13" s="968">
        <v>412479.6</v>
      </c>
      <c r="H13" s="968">
        <v>14903.68</v>
      </c>
      <c r="I13" s="968">
        <v>15181.65</v>
      </c>
      <c r="J13" s="968">
        <v>76545.279999999999</v>
      </c>
      <c r="K13" s="968">
        <v>42609.15</v>
      </c>
      <c r="L13" s="968">
        <v>17802.37</v>
      </c>
      <c r="M13" s="968">
        <v>260600</v>
      </c>
      <c r="N13" s="968">
        <v>1490940.29</v>
      </c>
      <c r="R13" s="376"/>
    </row>
    <row r="14" spans="1:27" s="265" customFormat="1" ht="15" customHeight="1">
      <c r="A14" s="185" t="s">
        <v>494</v>
      </c>
      <c r="B14" s="968">
        <v>4137461.95</v>
      </c>
      <c r="C14" s="968">
        <v>4178941.59</v>
      </c>
      <c r="D14" s="968">
        <v>4277180.5599999996</v>
      </c>
      <c r="E14" s="968">
        <v>4235390.08</v>
      </c>
      <c r="F14" s="968">
        <v>4184281.15</v>
      </c>
      <c r="G14" s="968">
        <v>4615578.07</v>
      </c>
      <c r="H14" s="968">
        <v>4375321.9400000004</v>
      </c>
      <c r="I14" s="968">
        <v>4129218.96</v>
      </c>
      <c r="J14" s="968">
        <v>4099879.82</v>
      </c>
      <c r="K14" s="968">
        <v>4266916.92</v>
      </c>
      <c r="L14" s="968">
        <v>4555402.9000000004</v>
      </c>
      <c r="M14" s="968">
        <v>4254876.54</v>
      </c>
      <c r="N14" s="968">
        <v>51310450.479999997</v>
      </c>
      <c r="R14" s="376"/>
    </row>
    <row r="15" spans="1:27" s="265" customFormat="1" ht="15" customHeight="1">
      <c r="A15" s="185" t="s">
        <v>495</v>
      </c>
      <c r="B15" s="968">
        <v>4227942.4000000004</v>
      </c>
      <c r="C15" s="968">
        <v>3526867.65</v>
      </c>
      <c r="D15" s="968">
        <v>3524011.03</v>
      </c>
      <c r="E15" s="968">
        <v>3610366.38</v>
      </c>
      <c r="F15" s="968">
        <v>3967806.12</v>
      </c>
      <c r="G15" s="968">
        <v>4580956.53</v>
      </c>
      <c r="H15" s="968">
        <v>3746859.2</v>
      </c>
      <c r="I15" s="968">
        <v>3757646.3</v>
      </c>
      <c r="J15" s="968">
        <v>3854365.8</v>
      </c>
      <c r="K15" s="968">
        <v>4498962.6900000004</v>
      </c>
      <c r="L15" s="968">
        <v>4540949</v>
      </c>
      <c r="M15" s="968">
        <v>3952285.34</v>
      </c>
      <c r="N15" s="968">
        <v>47789018.439999998</v>
      </c>
      <c r="R15" s="376"/>
    </row>
    <row r="16" spans="1:27" s="265" customFormat="1" ht="15" customHeight="1">
      <c r="A16" s="185" t="s">
        <v>496</v>
      </c>
      <c r="B16" s="968">
        <v>3001832.2800000003</v>
      </c>
      <c r="C16" s="968">
        <v>3520298.02</v>
      </c>
      <c r="D16" s="968">
        <v>2822827.07</v>
      </c>
      <c r="E16" s="968">
        <v>3038083.37</v>
      </c>
      <c r="F16" s="968">
        <v>3099464.13</v>
      </c>
      <c r="G16" s="968">
        <v>3814306.81</v>
      </c>
      <c r="H16" s="968">
        <v>4294303.03</v>
      </c>
      <c r="I16" s="968">
        <v>3512591.6999999997</v>
      </c>
      <c r="J16" s="968">
        <v>4870520.3600000003</v>
      </c>
      <c r="K16" s="968">
        <v>3476441.61</v>
      </c>
      <c r="L16" s="968">
        <v>3463732.9899999998</v>
      </c>
      <c r="M16" s="968">
        <v>2618500.6800000002</v>
      </c>
      <c r="N16" s="968">
        <v>41532902.050000004</v>
      </c>
      <c r="R16" s="376"/>
    </row>
    <row r="17" spans="1:27" s="265" customFormat="1" ht="15" customHeight="1">
      <c r="A17" s="184" t="s">
        <v>277</v>
      </c>
      <c r="B17" s="966">
        <v>438391921.96000004</v>
      </c>
      <c r="C17" s="966">
        <v>424060324.06999999</v>
      </c>
      <c r="D17" s="966">
        <v>384782753.58000004</v>
      </c>
      <c r="E17" s="966">
        <v>1228645527.0400002</v>
      </c>
      <c r="F17" s="966">
        <v>409377176.28000003</v>
      </c>
      <c r="G17" s="966">
        <v>406151430.00999999</v>
      </c>
      <c r="H17" s="966">
        <v>457072426.11999995</v>
      </c>
      <c r="I17" s="966">
        <v>505345764.25999999</v>
      </c>
      <c r="J17" s="966">
        <v>390396018.53000003</v>
      </c>
      <c r="K17" s="966">
        <v>422514918.92000002</v>
      </c>
      <c r="L17" s="966">
        <v>388788156.04000002</v>
      </c>
      <c r="M17" s="966">
        <v>419283481.04000002</v>
      </c>
      <c r="N17" s="966">
        <v>5874809897.8500004</v>
      </c>
      <c r="O17" s="89"/>
      <c r="P17" s="89"/>
      <c r="Q17" s="377"/>
      <c r="R17" s="376"/>
    </row>
    <row r="18" spans="1:27" s="265" customFormat="1" ht="15" customHeight="1">
      <c r="A18" s="185" t="s">
        <v>497</v>
      </c>
      <c r="B18" s="968">
        <v>433031973.17000002</v>
      </c>
      <c r="C18" s="968">
        <v>418086953.29000002</v>
      </c>
      <c r="D18" s="968">
        <v>381515292.17000002</v>
      </c>
      <c r="E18" s="968">
        <v>1224381731.9200001</v>
      </c>
      <c r="F18" s="968">
        <v>403987884.08999997</v>
      </c>
      <c r="G18" s="968">
        <v>400977795.22000003</v>
      </c>
      <c r="H18" s="968">
        <v>453446609.01999998</v>
      </c>
      <c r="I18" s="968">
        <v>498786790.19999999</v>
      </c>
      <c r="J18" s="968">
        <v>383898904.18000001</v>
      </c>
      <c r="K18" s="968">
        <v>420048579.18000001</v>
      </c>
      <c r="L18" s="968">
        <v>383035117.93000001</v>
      </c>
      <c r="M18" s="968">
        <v>411964884.05000001</v>
      </c>
      <c r="N18" s="968">
        <v>5813162514.420001</v>
      </c>
      <c r="O18" s="89"/>
      <c r="P18" s="89"/>
      <c r="Q18" s="89"/>
      <c r="R18" s="134"/>
      <c r="S18" s="89"/>
      <c r="T18" s="89"/>
      <c r="U18" s="89"/>
      <c r="V18" s="89"/>
      <c r="W18" s="89"/>
      <c r="X18" s="89"/>
      <c r="Y18" s="89"/>
      <c r="Z18" s="89"/>
      <c r="AA18" s="89"/>
    </row>
    <row r="19" spans="1:27" s="265" customFormat="1" ht="1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77"/>
      <c r="P19" s="77"/>
      <c r="R19" s="376"/>
    </row>
    <row r="20" spans="1:27" s="265" customFormat="1" ht="1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77"/>
      <c r="P20" s="77"/>
      <c r="R20" s="376"/>
    </row>
    <row r="21" spans="1:27" s="265" customFormat="1" ht="15" customHeight="1">
      <c r="A21" s="185" t="s">
        <v>500</v>
      </c>
      <c r="B21" s="968">
        <v>4939231.17</v>
      </c>
      <c r="C21" s="968">
        <v>5565643.3799999999</v>
      </c>
      <c r="D21" s="968">
        <v>2711063.81</v>
      </c>
      <c r="E21" s="968">
        <v>3774220.38</v>
      </c>
      <c r="F21" s="968">
        <v>4738554.87</v>
      </c>
      <c r="G21" s="968">
        <v>3483442.69</v>
      </c>
      <c r="H21" s="968">
        <v>3117164.59</v>
      </c>
      <c r="I21" s="968">
        <v>6055892.3799999999</v>
      </c>
      <c r="J21" s="968">
        <v>6114438.4299999997</v>
      </c>
      <c r="K21" s="968">
        <v>2189594.31</v>
      </c>
      <c r="L21" s="968">
        <v>5377256.0999999996</v>
      </c>
      <c r="M21" s="968">
        <v>6950908.6699999999</v>
      </c>
      <c r="N21" s="968">
        <v>55017410.780000009</v>
      </c>
      <c r="O21" s="77"/>
      <c r="P21" s="77"/>
      <c r="R21" s="376"/>
    </row>
    <row r="22" spans="1:27" s="263" customFormat="1" ht="15" customHeight="1">
      <c r="A22" s="185" t="s">
        <v>501</v>
      </c>
      <c r="B22" s="968">
        <v>354962.67</v>
      </c>
      <c r="C22" s="968">
        <v>406811.58</v>
      </c>
      <c r="D22" s="968">
        <v>347509.82</v>
      </c>
      <c r="E22" s="968">
        <v>480380.22</v>
      </c>
      <c r="F22" s="968">
        <v>452028.22</v>
      </c>
      <c r="G22" s="968">
        <v>356215.84</v>
      </c>
      <c r="H22" s="968">
        <v>410799.67</v>
      </c>
      <c r="I22" s="968">
        <v>495188.66</v>
      </c>
      <c r="J22" s="968">
        <v>374038.7</v>
      </c>
      <c r="K22" s="968">
        <v>272313.67</v>
      </c>
      <c r="L22" s="968">
        <v>292051.75</v>
      </c>
      <c r="M22" s="968">
        <v>366657.61</v>
      </c>
      <c r="N22" s="968">
        <v>4608958.4100000011</v>
      </c>
      <c r="O22" s="77"/>
      <c r="P22" s="77"/>
      <c r="R22" s="378"/>
    </row>
    <row r="23" spans="1:27" s="265" customFormat="1" ht="15" customHeight="1">
      <c r="A23" s="185" t="s">
        <v>502</v>
      </c>
      <c r="B23" s="968">
        <v>0</v>
      </c>
      <c r="C23" s="968">
        <v>0</v>
      </c>
      <c r="D23" s="968">
        <v>0</v>
      </c>
      <c r="E23" s="968">
        <v>0</v>
      </c>
      <c r="F23" s="968">
        <v>0</v>
      </c>
      <c r="G23" s="968">
        <v>0</v>
      </c>
      <c r="H23" s="968">
        <v>0</v>
      </c>
      <c r="I23" s="968">
        <v>0</v>
      </c>
      <c r="J23" s="968">
        <v>0</v>
      </c>
      <c r="K23" s="968">
        <v>0</v>
      </c>
      <c r="L23" s="968">
        <v>0</v>
      </c>
      <c r="M23" s="968">
        <v>0</v>
      </c>
      <c r="N23" s="968">
        <v>0</v>
      </c>
      <c r="O23" s="77"/>
      <c r="P23" s="77"/>
      <c r="R23" s="376"/>
    </row>
    <row r="24" spans="1:27" s="265" customFormat="1" ht="15" customHeight="1">
      <c r="A24" s="185" t="s">
        <v>503</v>
      </c>
      <c r="B24" s="968">
        <v>22775.440000000002</v>
      </c>
      <c r="C24" s="968">
        <v>76.06</v>
      </c>
      <c r="D24" s="968">
        <v>86481.600000000006</v>
      </c>
      <c r="E24" s="968">
        <v>4217.54</v>
      </c>
      <c r="F24" s="968">
        <v>196150.58</v>
      </c>
      <c r="G24" s="968">
        <v>628274.5</v>
      </c>
      <c r="H24" s="968">
        <v>28818.080000000002</v>
      </c>
      <c r="I24" s="968">
        <v>3446.64</v>
      </c>
      <c r="J24" s="968">
        <v>430</v>
      </c>
      <c r="K24" s="968">
        <v>2714.96</v>
      </c>
      <c r="L24" s="968">
        <v>35604.74</v>
      </c>
      <c r="M24" s="968">
        <v>0</v>
      </c>
      <c r="N24" s="968">
        <v>1008990.1399999999</v>
      </c>
      <c r="O24" s="77"/>
      <c r="P24" s="77"/>
      <c r="R24" s="376"/>
    </row>
    <row r="25" spans="1:27" s="265" customFormat="1" ht="15" customHeight="1">
      <c r="A25" s="185" t="s">
        <v>504</v>
      </c>
      <c r="B25" s="968">
        <v>41914.050000000003</v>
      </c>
      <c r="C25" s="968">
        <v>38.03</v>
      </c>
      <c r="D25" s="968">
        <v>79819.55</v>
      </c>
      <c r="E25" s="968">
        <v>2108.77</v>
      </c>
      <c r="F25" s="968">
        <v>897.17</v>
      </c>
      <c r="G25" s="968">
        <v>390610.32</v>
      </c>
      <c r="H25" s="968">
        <v>65070.68</v>
      </c>
      <c r="I25" s="968">
        <v>1723.32</v>
      </c>
      <c r="J25" s="968">
        <v>7176</v>
      </c>
      <c r="K25" s="968">
        <v>342.48</v>
      </c>
      <c r="L25" s="968">
        <v>29292</v>
      </c>
      <c r="M25" s="968">
        <v>0</v>
      </c>
      <c r="N25" s="968">
        <v>618992.37</v>
      </c>
      <c r="O25" s="77"/>
      <c r="P25" s="77"/>
      <c r="R25" s="376"/>
    </row>
    <row r="26" spans="1:27" s="265" customFormat="1" ht="15" customHeight="1">
      <c r="A26" s="185" t="s">
        <v>505</v>
      </c>
      <c r="B26" s="968">
        <v>1065.46</v>
      </c>
      <c r="C26" s="968">
        <v>801.73</v>
      </c>
      <c r="D26" s="968">
        <v>42586.63</v>
      </c>
      <c r="E26" s="968">
        <v>2868.21</v>
      </c>
      <c r="F26" s="968">
        <v>1661.35</v>
      </c>
      <c r="G26" s="968">
        <v>315091.44</v>
      </c>
      <c r="H26" s="968">
        <v>3964.08</v>
      </c>
      <c r="I26" s="968">
        <v>2723.06</v>
      </c>
      <c r="J26" s="968">
        <v>1031.22</v>
      </c>
      <c r="K26" s="968">
        <v>1374.32</v>
      </c>
      <c r="L26" s="968">
        <v>18833.52</v>
      </c>
      <c r="M26" s="968">
        <v>1030.71</v>
      </c>
      <c r="N26" s="968">
        <v>393031.73000000004</v>
      </c>
      <c r="O26" s="77"/>
      <c r="P26" s="77"/>
      <c r="R26" s="376"/>
    </row>
    <row r="27" spans="1:27" s="265" customFormat="1" ht="15" customHeight="1">
      <c r="A27" s="184" t="s">
        <v>276</v>
      </c>
      <c r="B27" s="966">
        <v>89616807.820000008</v>
      </c>
      <c r="C27" s="966">
        <v>63794312.729999997</v>
      </c>
      <c r="D27" s="966">
        <v>54933642.439999998</v>
      </c>
      <c r="E27" s="966">
        <v>80965319.979999989</v>
      </c>
      <c r="F27" s="966">
        <v>66975510.140000001</v>
      </c>
      <c r="G27" s="966">
        <v>81450995.310000002</v>
      </c>
      <c r="H27" s="966">
        <v>104491824.63</v>
      </c>
      <c r="I27" s="966">
        <v>68757923.189999998</v>
      </c>
      <c r="J27" s="966">
        <v>80618563.390000001</v>
      </c>
      <c r="K27" s="966">
        <v>86424276.080000013</v>
      </c>
      <c r="L27" s="966">
        <v>71599729.789999992</v>
      </c>
      <c r="M27" s="966">
        <v>62956363.519999996</v>
      </c>
      <c r="N27" s="966">
        <v>912585269.01999998</v>
      </c>
      <c r="O27" s="77"/>
      <c r="P27" s="77"/>
      <c r="R27" s="376"/>
    </row>
    <row r="28" spans="1:27" s="265" customFormat="1" ht="15" customHeight="1">
      <c r="A28" s="185" t="s">
        <v>506</v>
      </c>
      <c r="B28" s="968">
        <v>34697630.450000003</v>
      </c>
      <c r="C28" s="968">
        <v>25416761.41</v>
      </c>
      <c r="D28" s="968">
        <v>15469560.24</v>
      </c>
      <c r="E28" s="968">
        <v>22048556.780000001</v>
      </c>
      <c r="F28" s="968">
        <v>31995716.690000001</v>
      </c>
      <c r="G28" s="968">
        <v>42007300.82</v>
      </c>
      <c r="H28" s="968">
        <v>60769849.299999997</v>
      </c>
      <c r="I28" s="968">
        <v>22231778.379999999</v>
      </c>
      <c r="J28" s="968">
        <v>39190763.969999999</v>
      </c>
      <c r="K28" s="968">
        <v>45383479.469999999</v>
      </c>
      <c r="L28" s="968">
        <v>23998729.940000001</v>
      </c>
      <c r="M28" s="968">
        <v>12858901.51</v>
      </c>
      <c r="N28" s="968">
        <v>376069028.95999998</v>
      </c>
      <c r="O28" s="90"/>
      <c r="P28" s="90"/>
      <c r="R28" s="376"/>
    </row>
    <row r="29" spans="1:27" s="265" customFormat="1" ht="15" customHeight="1">
      <c r="A29" s="185" t="s">
        <v>507</v>
      </c>
      <c r="B29" s="968">
        <v>3325478.54</v>
      </c>
      <c r="C29" s="968">
        <v>2682424.86</v>
      </c>
      <c r="D29" s="968">
        <v>1042405.78</v>
      </c>
      <c r="E29" s="968">
        <v>3146447.11</v>
      </c>
      <c r="F29" s="968">
        <v>2580092.39</v>
      </c>
      <c r="G29" s="968">
        <v>1976423.79</v>
      </c>
      <c r="H29" s="968">
        <v>2071480.63</v>
      </c>
      <c r="I29" s="968">
        <v>3319428.61</v>
      </c>
      <c r="J29" s="968">
        <v>1717508.81</v>
      </c>
      <c r="K29" s="968">
        <v>1983403.6</v>
      </c>
      <c r="L29" s="968">
        <v>2336515.0299999998</v>
      </c>
      <c r="M29" s="968">
        <v>2540304.62</v>
      </c>
      <c r="N29" s="968">
        <v>28721913.770000003</v>
      </c>
      <c r="O29" s="90"/>
      <c r="P29" s="89"/>
      <c r="Q29" s="77"/>
      <c r="R29" s="376"/>
    </row>
    <row r="30" spans="1:27" s="265" customFormat="1" ht="15" customHeight="1">
      <c r="A30" s="185" t="s">
        <v>508</v>
      </c>
      <c r="B30" s="968">
        <v>18308299.75</v>
      </c>
      <c r="C30" s="968">
        <v>15242726.140000001</v>
      </c>
      <c r="D30" s="968">
        <v>13217307.359999999</v>
      </c>
      <c r="E30" s="968">
        <v>26089482.079999998</v>
      </c>
      <c r="F30" s="968">
        <v>9587494.3900000006</v>
      </c>
      <c r="G30" s="968">
        <v>12575098.51</v>
      </c>
      <c r="H30" s="968">
        <v>13267408.869999999</v>
      </c>
      <c r="I30" s="968">
        <v>16020821.970000001</v>
      </c>
      <c r="J30" s="968">
        <v>13869213.43</v>
      </c>
      <c r="K30" s="968">
        <v>19321085.489999998</v>
      </c>
      <c r="L30" s="968">
        <v>21529996.219999999</v>
      </c>
      <c r="M30" s="968">
        <v>22013631.780000001</v>
      </c>
      <c r="N30" s="968">
        <v>201042565.99000001</v>
      </c>
      <c r="O30" s="77"/>
      <c r="P30" s="89"/>
      <c r="R30" s="376"/>
    </row>
    <row r="31" spans="1:27" s="131" customFormat="1" ht="15" customHeight="1">
      <c r="A31" s="185" t="s">
        <v>509</v>
      </c>
      <c r="B31" s="968">
        <v>455589.06</v>
      </c>
      <c r="C31" s="968">
        <v>458113.97000000003</v>
      </c>
      <c r="D31" s="968">
        <v>480460.31</v>
      </c>
      <c r="E31" s="968">
        <v>447088.85</v>
      </c>
      <c r="F31" s="968">
        <v>452349.04</v>
      </c>
      <c r="G31" s="968">
        <v>469716.77999999997</v>
      </c>
      <c r="H31" s="968">
        <v>461613.83</v>
      </c>
      <c r="I31" s="968">
        <v>467048.69</v>
      </c>
      <c r="J31" s="968">
        <v>453306.26</v>
      </c>
      <c r="K31" s="968">
        <v>449636.53</v>
      </c>
      <c r="L31" s="968">
        <v>441905.22000000003</v>
      </c>
      <c r="M31" s="968">
        <v>454069.72000000003</v>
      </c>
      <c r="N31" s="968">
        <v>5490898.2599999998</v>
      </c>
      <c r="O31" s="77"/>
      <c r="P31" s="89"/>
      <c r="R31" s="337"/>
    </row>
    <row r="32" spans="1:27" s="265" customFormat="1" ht="15" customHeight="1">
      <c r="A32" s="185" t="s">
        <v>510</v>
      </c>
      <c r="B32" s="968">
        <v>46624</v>
      </c>
      <c r="C32" s="968">
        <v>48185</v>
      </c>
      <c r="D32" s="968">
        <v>48185</v>
      </c>
      <c r="E32" s="968">
        <v>48185</v>
      </c>
      <c r="F32" s="968">
        <v>48185</v>
      </c>
      <c r="G32" s="968">
        <v>48185</v>
      </c>
      <c r="H32" s="968">
        <v>48185</v>
      </c>
      <c r="I32" s="968">
        <v>48185</v>
      </c>
      <c r="J32" s="968">
        <v>136073</v>
      </c>
      <c r="K32" s="968">
        <v>136073</v>
      </c>
      <c r="L32" s="968">
        <v>136073</v>
      </c>
      <c r="M32" s="968">
        <v>136073</v>
      </c>
      <c r="N32" s="968">
        <v>928211</v>
      </c>
      <c r="O32" s="90"/>
      <c r="P32" s="90"/>
      <c r="R32" s="376"/>
    </row>
    <row r="33" spans="1:28" s="265" customFormat="1" ht="15" customHeight="1">
      <c r="A33" s="185" t="s">
        <v>511</v>
      </c>
      <c r="B33" s="968">
        <v>2927408.91</v>
      </c>
      <c r="C33" s="968">
        <v>2508254.4500000002</v>
      </c>
      <c r="D33" s="968">
        <v>5302240.32</v>
      </c>
      <c r="E33" s="968">
        <v>6993407.4400000004</v>
      </c>
      <c r="F33" s="968">
        <v>3213311.45</v>
      </c>
      <c r="G33" s="968">
        <v>3935634.92</v>
      </c>
      <c r="H33" s="968">
        <v>10349648.939999999</v>
      </c>
      <c r="I33" s="968">
        <v>3426181.59</v>
      </c>
      <c r="J33" s="968">
        <v>6512748.3799999999</v>
      </c>
      <c r="K33" s="968">
        <v>1769397.28</v>
      </c>
      <c r="L33" s="968">
        <v>5224243.6900000004</v>
      </c>
      <c r="M33" s="968">
        <v>4564075.59</v>
      </c>
      <c r="N33" s="968">
        <v>56726552.959999993</v>
      </c>
      <c r="O33" s="89"/>
      <c r="P33" s="89"/>
      <c r="Q33" s="377"/>
      <c r="R33" s="376"/>
    </row>
    <row r="34" spans="1:28" s="265" customFormat="1" ht="1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89"/>
      <c r="P34" s="89"/>
      <c r="Q34" s="377"/>
      <c r="R34" s="376"/>
    </row>
    <row r="35" spans="1:28" s="265" customFormat="1" ht="15" customHeight="1">
      <c r="A35" s="185" t="s">
        <v>513</v>
      </c>
      <c r="B35" s="968">
        <v>29855777.109999999</v>
      </c>
      <c r="C35" s="968">
        <v>17437846.899999999</v>
      </c>
      <c r="D35" s="968">
        <v>19373483.43</v>
      </c>
      <c r="E35" s="968">
        <v>22192152.719999999</v>
      </c>
      <c r="F35" s="968">
        <v>19098361.18</v>
      </c>
      <c r="G35" s="968">
        <v>20438635.490000002</v>
      </c>
      <c r="H35" s="968">
        <v>17523638.060000002</v>
      </c>
      <c r="I35" s="968">
        <v>23244478.949999999</v>
      </c>
      <c r="J35" s="968">
        <v>18738949.539999999</v>
      </c>
      <c r="K35" s="968">
        <v>17381200.710000001</v>
      </c>
      <c r="L35" s="968">
        <v>17932266.690000001</v>
      </c>
      <c r="M35" s="968">
        <v>20389307.300000001</v>
      </c>
      <c r="N35" s="968">
        <v>243606098.08000001</v>
      </c>
      <c r="O35" s="89"/>
      <c r="P35" s="89"/>
      <c r="Q35" s="89"/>
      <c r="R35" s="134"/>
      <c r="S35" s="89"/>
      <c r="T35" s="89"/>
      <c r="U35" s="89"/>
      <c r="V35" s="89"/>
      <c r="W35" s="89"/>
      <c r="X35" s="89"/>
      <c r="Y35" s="89"/>
      <c r="Z35" s="89"/>
      <c r="AA35" s="89"/>
      <c r="AB35" s="89"/>
    </row>
    <row r="36" spans="1:28" s="265" customFormat="1" ht="15" customHeight="1">
      <c r="A36" s="184" t="s">
        <v>274</v>
      </c>
      <c r="B36" s="966">
        <v>7832950.5800000001</v>
      </c>
      <c r="C36" s="966">
        <v>8356208.29</v>
      </c>
      <c r="D36" s="966">
        <v>10364030.23</v>
      </c>
      <c r="E36" s="966">
        <v>42942333.150000006</v>
      </c>
      <c r="F36" s="966">
        <v>17009956.109999999</v>
      </c>
      <c r="G36" s="966">
        <v>12616835.01</v>
      </c>
      <c r="H36" s="966">
        <v>15711194.67</v>
      </c>
      <c r="I36" s="966">
        <v>14248850.859999999</v>
      </c>
      <c r="J36" s="966">
        <v>18932494.740000002</v>
      </c>
      <c r="K36" s="966">
        <v>12849291.979999999</v>
      </c>
      <c r="L36" s="966">
        <v>10329042.399999999</v>
      </c>
      <c r="M36" s="966">
        <v>13159105.77</v>
      </c>
      <c r="N36" s="966">
        <v>184352293.79000002</v>
      </c>
      <c r="O36" s="77"/>
      <c r="P36" s="77"/>
      <c r="R36" s="376"/>
    </row>
    <row r="37" spans="1:28" s="265" customFormat="1" ht="15" customHeight="1">
      <c r="A37" s="184" t="s">
        <v>180</v>
      </c>
      <c r="B37" s="966">
        <v>81000532.020000011</v>
      </c>
      <c r="C37" s="966">
        <v>107177837.11000001</v>
      </c>
      <c r="D37" s="966">
        <v>182989372</v>
      </c>
      <c r="E37" s="966">
        <v>297315170.10000008</v>
      </c>
      <c r="F37" s="966">
        <v>112723785.00999998</v>
      </c>
      <c r="G37" s="966">
        <v>102018788.95000002</v>
      </c>
      <c r="H37" s="966">
        <v>116657740.24000001</v>
      </c>
      <c r="I37" s="966">
        <v>91497202.049999997</v>
      </c>
      <c r="J37" s="966">
        <v>193541709.36999997</v>
      </c>
      <c r="K37" s="966">
        <v>246081086.67999998</v>
      </c>
      <c r="L37" s="966">
        <v>96223170.040000007</v>
      </c>
      <c r="M37" s="966">
        <v>115163355.90000001</v>
      </c>
      <c r="N37" s="966">
        <v>1742389749.47</v>
      </c>
      <c r="O37" s="77"/>
      <c r="P37" s="77"/>
      <c r="R37" s="376"/>
    </row>
    <row r="38" spans="1:28" s="263" customFormat="1" ht="15" customHeight="1">
      <c r="A38" s="185" t="s">
        <v>514</v>
      </c>
      <c r="B38" s="968">
        <v>42489417.090000004</v>
      </c>
      <c r="C38" s="968">
        <v>45524632.039999999</v>
      </c>
      <c r="D38" s="968">
        <v>58536248.659999996</v>
      </c>
      <c r="E38" s="968">
        <v>56359745.659999996</v>
      </c>
      <c r="F38" s="968">
        <v>63147047.939999998</v>
      </c>
      <c r="G38" s="968">
        <v>49151992.270000003</v>
      </c>
      <c r="H38" s="968">
        <v>68399057.730000004</v>
      </c>
      <c r="I38" s="968">
        <v>44335316.5</v>
      </c>
      <c r="J38" s="968">
        <v>69989898.299999997</v>
      </c>
      <c r="K38" s="968">
        <v>48397144.439999998</v>
      </c>
      <c r="L38" s="968">
        <v>53517750.640000001</v>
      </c>
      <c r="M38" s="968">
        <v>72387727.150000006</v>
      </c>
      <c r="N38" s="968">
        <v>672235978.41999996</v>
      </c>
      <c r="O38" s="82"/>
      <c r="P38" s="82"/>
      <c r="R38" s="378"/>
    </row>
    <row r="39" spans="1:28" s="129" customFormat="1" ht="15" customHeight="1">
      <c r="A39" s="185" t="s">
        <v>515</v>
      </c>
      <c r="B39" s="968">
        <v>15336991.07</v>
      </c>
      <c r="C39" s="968">
        <v>6823499.4100000001</v>
      </c>
      <c r="D39" s="968">
        <v>9996168.5700000003</v>
      </c>
      <c r="E39" s="968">
        <v>206495843.13</v>
      </c>
      <c r="F39" s="968">
        <v>21690055.989999998</v>
      </c>
      <c r="G39" s="968">
        <v>20633436.43</v>
      </c>
      <c r="H39" s="968">
        <v>24303318.879999999</v>
      </c>
      <c r="I39" s="968">
        <v>9411161.9499999993</v>
      </c>
      <c r="J39" s="968">
        <v>10720852.09</v>
      </c>
      <c r="K39" s="968">
        <v>163867284.71000001</v>
      </c>
      <c r="L39" s="968">
        <v>14600101.310000001</v>
      </c>
      <c r="M39" s="968">
        <v>11660234.09</v>
      </c>
      <c r="N39" s="968">
        <v>515538947.63</v>
      </c>
      <c r="R39" s="338"/>
    </row>
    <row r="40" spans="1:28" s="265" customFormat="1" ht="15" customHeight="1">
      <c r="A40" s="185" t="s">
        <v>516</v>
      </c>
      <c r="B40" s="968">
        <v>5957257.2300000004</v>
      </c>
      <c r="C40" s="968">
        <v>34478779.770000003</v>
      </c>
      <c r="D40" s="968">
        <v>94313555.180000007</v>
      </c>
      <c r="E40" s="968">
        <v>12640979.380000001</v>
      </c>
      <c r="F40" s="968">
        <v>8224261.7199999997</v>
      </c>
      <c r="G40" s="968">
        <v>9115040.9399999995</v>
      </c>
      <c r="H40" s="968">
        <v>7756997.1100000003</v>
      </c>
      <c r="I40" s="968">
        <v>16610536.5</v>
      </c>
      <c r="J40" s="968">
        <v>89368167.819999993</v>
      </c>
      <c r="K40" s="968">
        <v>6922147.75</v>
      </c>
      <c r="L40" s="968">
        <v>4946565.41</v>
      </c>
      <c r="M40" s="968">
        <v>5149832.5599999996</v>
      </c>
      <c r="N40" s="968">
        <v>295484121.37</v>
      </c>
      <c r="R40" s="376"/>
    </row>
    <row r="41" spans="1:28" s="265" customFormat="1" ht="15" customHeight="1">
      <c r="A41" s="185" t="s">
        <v>517</v>
      </c>
      <c r="B41" s="968">
        <v>2537413.67</v>
      </c>
      <c r="C41" s="968">
        <v>5517394.7000000002</v>
      </c>
      <c r="D41" s="968">
        <v>2947721.76</v>
      </c>
      <c r="E41" s="968">
        <v>1177412.42</v>
      </c>
      <c r="F41" s="968">
        <v>3434177.49</v>
      </c>
      <c r="G41" s="968">
        <v>5026420.32</v>
      </c>
      <c r="H41" s="968">
        <v>1482842.01</v>
      </c>
      <c r="I41" s="968">
        <v>2321167.81</v>
      </c>
      <c r="J41" s="968">
        <v>2935998.55</v>
      </c>
      <c r="K41" s="968">
        <v>3112254.44</v>
      </c>
      <c r="L41" s="968">
        <v>1557830.88</v>
      </c>
      <c r="M41" s="968">
        <v>2174509.36</v>
      </c>
      <c r="N41" s="968">
        <v>34225143.410000004</v>
      </c>
      <c r="O41" s="377"/>
      <c r="P41" s="377"/>
      <c r="Q41" s="377"/>
      <c r="R41" s="376"/>
    </row>
    <row r="42" spans="1:28" s="265" customFormat="1" ht="1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241"/>
      <c r="P42" s="241"/>
      <c r="Q42" s="241"/>
      <c r="R42" s="338"/>
      <c r="S42" s="241"/>
      <c r="T42" s="241"/>
      <c r="U42" s="241"/>
      <c r="V42" s="241"/>
      <c r="W42" s="241"/>
      <c r="X42" s="241"/>
      <c r="Y42" s="241"/>
      <c r="Z42" s="241"/>
      <c r="AA42" s="241"/>
    </row>
    <row r="43" spans="1:28" s="265" customFormat="1" ht="15" customHeight="1">
      <c r="A43" s="185" t="s">
        <v>709</v>
      </c>
      <c r="B43" s="968">
        <v>175573.52</v>
      </c>
      <c r="C43" s="968">
        <v>195531.51</v>
      </c>
      <c r="D43" s="968">
        <v>239941.38</v>
      </c>
      <c r="E43" s="968">
        <v>190344.91</v>
      </c>
      <c r="F43" s="968">
        <v>190891.96</v>
      </c>
      <c r="G43" s="968">
        <v>514366.37</v>
      </c>
      <c r="H43" s="968">
        <v>170683.58000000002</v>
      </c>
      <c r="I43" s="968">
        <v>225348.56</v>
      </c>
      <c r="J43" s="968">
        <v>218063.16</v>
      </c>
      <c r="K43" s="968">
        <v>185825.64</v>
      </c>
      <c r="L43" s="968">
        <v>244331.65</v>
      </c>
      <c r="M43" s="968">
        <v>182661.6</v>
      </c>
      <c r="N43" s="968">
        <v>2733563.8400000003</v>
      </c>
      <c r="R43" s="376"/>
    </row>
    <row r="44" spans="1:28" s="265" customFormat="1" ht="15" customHeight="1">
      <c r="A44" s="185" t="s">
        <v>520</v>
      </c>
      <c r="B44" s="968">
        <v>2860076</v>
      </c>
      <c r="C44" s="968">
        <v>4856800</v>
      </c>
      <c r="D44" s="968">
        <v>2614434.81</v>
      </c>
      <c r="E44" s="968">
        <v>2250556</v>
      </c>
      <c r="F44" s="968">
        <v>5831304.5499999998</v>
      </c>
      <c r="G44" s="968">
        <v>2387229.39</v>
      </c>
      <c r="H44" s="968">
        <v>2529292</v>
      </c>
      <c r="I44" s="968">
        <v>741488.13</v>
      </c>
      <c r="J44" s="968">
        <v>351450</v>
      </c>
      <c r="K44" s="968">
        <v>10288211</v>
      </c>
      <c r="L44" s="968">
        <v>6743393</v>
      </c>
      <c r="M44" s="968">
        <v>2251901.0499999998</v>
      </c>
      <c r="N44" s="968">
        <v>43706135.929999992</v>
      </c>
      <c r="R44" s="376"/>
    </row>
    <row r="45" spans="1:28" s="265" customFormat="1" ht="15" customHeight="1">
      <c r="A45" s="185" t="s">
        <v>521</v>
      </c>
      <c r="B45" s="968">
        <v>0</v>
      </c>
      <c r="C45" s="968">
        <v>0</v>
      </c>
      <c r="D45" s="968">
        <v>0</v>
      </c>
      <c r="E45" s="968">
        <v>0</v>
      </c>
      <c r="F45" s="968">
        <v>0</v>
      </c>
      <c r="G45" s="968">
        <v>0</v>
      </c>
      <c r="H45" s="968">
        <v>0</v>
      </c>
      <c r="I45" s="968">
        <v>0</v>
      </c>
      <c r="J45" s="968">
        <v>0</v>
      </c>
      <c r="K45" s="968">
        <v>0</v>
      </c>
      <c r="L45" s="968">
        <v>0</v>
      </c>
      <c r="M45" s="968">
        <v>0</v>
      </c>
      <c r="N45" s="968">
        <v>0</v>
      </c>
      <c r="R45" s="376"/>
    </row>
    <row r="46" spans="1:28" s="265" customFormat="1" ht="15" customHeight="1">
      <c r="A46" s="185" t="s">
        <v>522</v>
      </c>
      <c r="B46" s="968">
        <v>11643803.439999999</v>
      </c>
      <c r="C46" s="968">
        <v>9781199.6799999997</v>
      </c>
      <c r="D46" s="968">
        <v>14341301.640000001</v>
      </c>
      <c r="E46" s="968">
        <v>18200288.600000001</v>
      </c>
      <c r="F46" s="968">
        <v>10206045.359999999</v>
      </c>
      <c r="G46" s="968">
        <v>15190303.23</v>
      </c>
      <c r="H46" s="968">
        <v>12015548.93</v>
      </c>
      <c r="I46" s="968">
        <v>17852182.599999998</v>
      </c>
      <c r="J46" s="968">
        <v>19957279.449999999</v>
      </c>
      <c r="K46" s="968">
        <v>13308218.699999999</v>
      </c>
      <c r="L46" s="968">
        <v>14613197.15</v>
      </c>
      <c r="M46" s="968">
        <v>21356490.09</v>
      </c>
      <c r="N46" s="968">
        <v>178465858.87</v>
      </c>
      <c r="R46" s="376"/>
    </row>
    <row r="47" spans="1:28" s="265" customFormat="1" ht="15" customHeight="1">
      <c r="A47" s="184" t="s">
        <v>288</v>
      </c>
      <c r="B47" s="966">
        <v>708703974.47000003</v>
      </c>
      <c r="C47" s="966">
        <v>621980503.03999996</v>
      </c>
      <c r="D47" s="966">
        <v>610222724.38</v>
      </c>
      <c r="E47" s="966">
        <v>650249075.54999983</v>
      </c>
      <c r="F47" s="966">
        <v>627800201.81000006</v>
      </c>
      <c r="G47" s="966">
        <v>628400457.14999998</v>
      </c>
      <c r="H47" s="966">
        <v>606092592.45000005</v>
      </c>
      <c r="I47" s="966">
        <v>702438058.78999996</v>
      </c>
      <c r="J47" s="966">
        <v>645632568.53999996</v>
      </c>
      <c r="K47" s="966">
        <v>598376575.94000006</v>
      </c>
      <c r="L47" s="966">
        <v>662429329.91999996</v>
      </c>
      <c r="M47" s="966">
        <v>740838061.98999989</v>
      </c>
      <c r="N47" s="966">
        <v>7803164124.0299988</v>
      </c>
      <c r="O47" s="89"/>
      <c r="P47" s="89"/>
      <c r="Q47" s="377"/>
      <c r="R47" s="376"/>
    </row>
    <row r="48" spans="1:28" s="265" customFormat="1" ht="15" customHeight="1">
      <c r="A48" s="184" t="s">
        <v>289</v>
      </c>
      <c r="B48" s="966">
        <v>640532735.84000003</v>
      </c>
      <c r="C48" s="966">
        <v>540897375.62</v>
      </c>
      <c r="D48" s="966">
        <v>527387405.37</v>
      </c>
      <c r="E48" s="966">
        <v>577490162.67999995</v>
      </c>
      <c r="F48" s="966">
        <v>537495023.49000001</v>
      </c>
      <c r="G48" s="966">
        <v>556461125.62</v>
      </c>
      <c r="H48" s="966">
        <v>531605744.97000003</v>
      </c>
      <c r="I48" s="966">
        <v>599552411.87</v>
      </c>
      <c r="J48" s="966">
        <v>564836575</v>
      </c>
      <c r="K48" s="966">
        <v>520352281.83999997</v>
      </c>
      <c r="L48" s="966">
        <v>581572470.66999996</v>
      </c>
      <c r="M48" s="966">
        <v>665529015.05999994</v>
      </c>
      <c r="N48" s="966">
        <v>6843712328.0300007</v>
      </c>
      <c r="R48" s="376"/>
    </row>
    <row r="49" spans="1:18" s="131" customFormat="1" ht="15" customHeight="1">
      <c r="A49" s="185" t="s">
        <v>523</v>
      </c>
      <c r="B49" s="968">
        <v>640532735.84000003</v>
      </c>
      <c r="C49" s="968">
        <v>540897375.62</v>
      </c>
      <c r="D49" s="968">
        <v>527387405.37</v>
      </c>
      <c r="E49" s="968">
        <v>577490162.67999995</v>
      </c>
      <c r="F49" s="968">
        <v>537495023.49000001</v>
      </c>
      <c r="G49" s="968">
        <v>556461125.62</v>
      </c>
      <c r="H49" s="968">
        <v>531605744.97000003</v>
      </c>
      <c r="I49" s="968">
        <v>599552411.87</v>
      </c>
      <c r="J49" s="968">
        <v>564836575</v>
      </c>
      <c r="K49" s="968">
        <v>520352281.83999997</v>
      </c>
      <c r="L49" s="968">
        <v>581572470.66999996</v>
      </c>
      <c r="M49" s="968">
        <v>665529015.05999994</v>
      </c>
      <c r="N49" s="968">
        <v>6843712328.0300007</v>
      </c>
      <c r="R49" s="337"/>
    </row>
    <row r="50" spans="1:18" s="131" customFormat="1" ht="15" customHeight="1">
      <c r="A50" s="184" t="s">
        <v>279</v>
      </c>
      <c r="B50" s="966">
        <v>2075026.12</v>
      </c>
      <c r="C50" s="966">
        <v>1943215.67</v>
      </c>
      <c r="D50" s="966">
        <v>2039548.62</v>
      </c>
      <c r="E50" s="966">
        <v>2128667.15</v>
      </c>
      <c r="F50" s="966">
        <v>2072059.03</v>
      </c>
      <c r="G50" s="966">
        <v>1957177.8</v>
      </c>
      <c r="H50" s="966">
        <v>2125201.21</v>
      </c>
      <c r="I50" s="966">
        <v>2031759.8</v>
      </c>
      <c r="J50" s="966">
        <v>2224654.02</v>
      </c>
      <c r="K50" s="966">
        <v>2139875.2000000002</v>
      </c>
      <c r="L50" s="966">
        <v>2193236.7799999998</v>
      </c>
      <c r="M50" s="966">
        <v>2198418.04</v>
      </c>
      <c r="N50" s="966">
        <v>25128839.440000001</v>
      </c>
      <c r="R50" s="337"/>
    </row>
    <row r="51" spans="1:18" s="131" customFormat="1" ht="15" customHeight="1">
      <c r="A51" s="185" t="s">
        <v>524</v>
      </c>
      <c r="B51" s="968">
        <v>0</v>
      </c>
      <c r="C51" s="968">
        <v>0</v>
      </c>
      <c r="D51" s="968">
        <v>0</v>
      </c>
      <c r="E51" s="968">
        <v>0</v>
      </c>
      <c r="F51" s="968">
        <v>0</v>
      </c>
      <c r="G51" s="968">
        <v>0</v>
      </c>
      <c r="H51" s="968">
        <v>0</v>
      </c>
      <c r="I51" s="968">
        <v>0</v>
      </c>
      <c r="J51" s="968">
        <v>0</v>
      </c>
      <c r="K51" s="968">
        <v>0</v>
      </c>
      <c r="L51" s="968">
        <v>0</v>
      </c>
      <c r="M51" s="968">
        <v>0</v>
      </c>
      <c r="N51" s="968">
        <v>0</v>
      </c>
      <c r="R51" s="337"/>
    </row>
    <row r="52" spans="1:18" s="131" customFormat="1"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R52" s="337"/>
    </row>
    <row r="53" spans="1:18" s="131" customFormat="1" ht="15" customHeight="1">
      <c r="A53" s="185" t="s">
        <v>526</v>
      </c>
      <c r="B53" s="968">
        <v>0</v>
      </c>
      <c r="C53" s="968">
        <v>0</v>
      </c>
      <c r="D53" s="968">
        <v>0</v>
      </c>
      <c r="E53" s="968">
        <v>0</v>
      </c>
      <c r="F53" s="968">
        <v>0</v>
      </c>
      <c r="G53" s="968">
        <v>0</v>
      </c>
      <c r="H53" s="968">
        <v>0</v>
      </c>
      <c r="I53" s="968">
        <v>0</v>
      </c>
      <c r="J53" s="968">
        <v>0</v>
      </c>
      <c r="K53" s="968">
        <v>0</v>
      </c>
      <c r="L53" s="968">
        <v>0</v>
      </c>
      <c r="M53" s="968">
        <v>0</v>
      </c>
      <c r="N53" s="968">
        <v>0</v>
      </c>
      <c r="R53" s="337"/>
    </row>
    <row r="54" spans="1:18" s="131" customFormat="1" ht="15" customHeight="1">
      <c r="A54" s="185" t="s">
        <v>527</v>
      </c>
      <c r="B54" s="968">
        <v>0</v>
      </c>
      <c r="C54" s="968">
        <v>0</v>
      </c>
      <c r="D54" s="968">
        <v>0</v>
      </c>
      <c r="E54" s="968">
        <v>0</v>
      </c>
      <c r="F54" s="968">
        <v>0</v>
      </c>
      <c r="G54" s="968">
        <v>0</v>
      </c>
      <c r="H54" s="968">
        <v>0</v>
      </c>
      <c r="I54" s="968">
        <v>0</v>
      </c>
      <c r="J54" s="968">
        <v>0</v>
      </c>
      <c r="K54" s="968">
        <v>0</v>
      </c>
      <c r="L54" s="968">
        <v>0</v>
      </c>
      <c r="M54" s="968">
        <v>0</v>
      </c>
      <c r="N54" s="968">
        <v>0</v>
      </c>
      <c r="R54" s="337"/>
    </row>
    <row r="55" spans="1:18" s="131" customFormat="1" ht="15" customHeight="1">
      <c r="A55" s="185" t="s">
        <v>528</v>
      </c>
      <c r="B55" s="968">
        <v>0</v>
      </c>
      <c r="C55" s="968">
        <v>0</v>
      </c>
      <c r="D55" s="968">
        <v>0</v>
      </c>
      <c r="E55" s="968">
        <v>0</v>
      </c>
      <c r="F55" s="968">
        <v>0</v>
      </c>
      <c r="G55" s="968">
        <v>0</v>
      </c>
      <c r="H55" s="968">
        <v>0</v>
      </c>
      <c r="I55" s="968">
        <v>0</v>
      </c>
      <c r="J55" s="968">
        <v>0</v>
      </c>
      <c r="K55" s="968">
        <v>0</v>
      </c>
      <c r="L55" s="968">
        <v>0</v>
      </c>
      <c r="M55" s="968">
        <v>0</v>
      </c>
      <c r="N55" s="968">
        <v>0</v>
      </c>
      <c r="R55" s="337"/>
    </row>
    <row r="56" spans="1:18" s="265" customFormat="1" ht="15" customHeight="1">
      <c r="A56" s="185" t="s">
        <v>529</v>
      </c>
      <c r="B56" s="968">
        <v>2075026.12</v>
      </c>
      <c r="C56" s="968">
        <v>1943215.67</v>
      </c>
      <c r="D56" s="968">
        <v>2039548.62</v>
      </c>
      <c r="E56" s="968">
        <v>2128667.15</v>
      </c>
      <c r="F56" s="968">
        <v>2072059.03</v>
      </c>
      <c r="G56" s="968">
        <v>1957177.8</v>
      </c>
      <c r="H56" s="968">
        <v>2125201.21</v>
      </c>
      <c r="I56" s="968">
        <v>2031759.8</v>
      </c>
      <c r="J56" s="968">
        <v>2224654.02</v>
      </c>
      <c r="K56" s="968">
        <v>2139875.2000000002</v>
      </c>
      <c r="L56" s="968">
        <v>2193236.7799999998</v>
      </c>
      <c r="M56" s="968">
        <v>2198418.04</v>
      </c>
      <c r="N56" s="968">
        <v>25128839.440000001</v>
      </c>
      <c r="R56" s="376"/>
    </row>
    <row r="57" spans="1:18" s="265" customFormat="1" ht="15" customHeight="1">
      <c r="A57" s="185" t="s">
        <v>530</v>
      </c>
      <c r="B57" s="968">
        <v>0</v>
      </c>
      <c r="C57" s="968">
        <v>0</v>
      </c>
      <c r="D57" s="968">
        <v>0</v>
      </c>
      <c r="E57" s="968">
        <v>0</v>
      </c>
      <c r="F57" s="968">
        <v>0</v>
      </c>
      <c r="G57" s="968">
        <v>0</v>
      </c>
      <c r="H57" s="968">
        <v>0</v>
      </c>
      <c r="I57" s="968">
        <v>0</v>
      </c>
      <c r="J57" s="968">
        <v>0</v>
      </c>
      <c r="K57" s="968">
        <v>0</v>
      </c>
      <c r="L57" s="968">
        <v>0</v>
      </c>
      <c r="M57" s="968">
        <v>0</v>
      </c>
      <c r="N57" s="968">
        <v>0</v>
      </c>
      <c r="R57" s="376"/>
    </row>
    <row r="58" spans="1:18" s="265" customFormat="1" ht="15" customHeight="1">
      <c r="A58" s="185" t="s">
        <v>513</v>
      </c>
      <c r="B58" s="968">
        <v>0</v>
      </c>
      <c r="C58" s="968">
        <v>0</v>
      </c>
      <c r="D58" s="968">
        <v>0</v>
      </c>
      <c r="E58" s="968">
        <v>0</v>
      </c>
      <c r="F58" s="968">
        <v>0</v>
      </c>
      <c r="G58" s="968">
        <v>0</v>
      </c>
      <c r="H58" s="968">
        <v>0</v>
      </c>
      <c r="I58" s="968">
        <v>0</v>
      </c>
      <c r="J58" s="968">
        <v>0</v>
      </c>
      <c r="K58" s="968">
        <v>0</v>
      </c>
      <c r="L58" s="968">
        <v>0</v>
      </c>
      <c r="M58" s="968">
        <v>0</v>
      </c>
      <c r="N58" s="968">
        <v>0</v>
      </c>
      <c r="R58" s="376"/>
    </row>
    <row r="59" spans="1:18" s="265" customFormat="1" ht="15" customHeight="1">
      <c r="A59" s="184" t="s">
        <v>4</v>
      </c>
      <c r="B59" s="966">
        <v>57794847.350000001</v>
      </c>
      <c r="C59" s="966">
        <v>67718406.049999997</v>
      </c>
      <c r="D59" s="966">
        <v>71870677.379999995</v>
      </c>
      <c r="E59" s="966">
        <v>60306377.799999997</v>
      </c>
      <c r="F59" s="966">
        <v>78228338.459999993</v>
      </c>
      <c r="G59" s="966">
        <v>57370913.269999996</v>
      </c>
      <c r="H59" s="966">
        <v>61269414.690000005</v>
      </c>
      <c r="I59" s="966">
        <v>83563439.169999987</v>
      </c>
      <c r="J59" s="966">
        <v>65022832.850000001</v>
      </c>
      <c r="K59" s="966">
        <v>64714332.950000003</v>
      </c>
      <c r="L59" s="966">
        <v>65537548.880000003</v>
      </c>
      <c r="M59" s="966">
        <v>59875346.409999996</v>
      </c>
      <c r="N59" s="966">
        <v>793272475.25999999</v>
      </c>
      <c r="R59" s="376"/>
    </row>
    <row r="60" spans="1:18" s="265" customFormat="1" ht="15" customHeight="1">
      <c r="A60" s="185" t="s">
        <v>531</v>
      </c>
      <c r="B60" s="968">
        <v>53378421.039999999</v>
      </c>
      <c r="C60" s="968">
        <v>63547953.149999999</v>
      </c>
      <c r="D60" s="968">
        <v>67295121.709999993</v>
      </c>
      <c r="E60" s="968">
        <v>56243206.780000001</v>
      </c>
      <c r="F60" s="968">
        <v>73786844.959999993</v>
      </c>
      <c r="G60" s="968">
        <v>53096861.68</v>
      </c>
      <c r="H60" s="968">
        <v>56815271.700000003</v>
      </c>
      <c r="I60" s="968">
        <v>79306431.239999995</v>
      </c>
      <c r="J60" s="968">
        <v>60695636.859999999</v>
      </c>
      <c r="K60" s="968">
        <v>60369244.68</v>
      </c>
      <c r="L60" s="968">
        <v>60980784.840000004</v>
      </c>
      <c r="M60" s="968">
        <v>55084863.399999999</v>
      </c>
      <c r="N60" s="968">
        <v>740600642.03999996</v>
      </c>
      <c r="O60" s="377"/>
      <c r="P60" s="377"/>
      <c r="R60" s="376"/>
    </row>
    <row r="61" spans="1:18" s="265" customFormat="1" ht="15" customHeight="1">
      <c r="A61" s="185" t="s">
        <v>532</v>
      </c>
      <c r="B61" s="968">
        <v>1439400</v>
      </c>
      <c r="C61" s="968">
        <v>1261650</v>
      </c>
      <c r="D61" s="968">
        <v>1313250</v>
      </c>
      <c r="E61" s="968">
        <v>1041950</v>
      </c>
      <c r="F61" s="968">
        <v>1436100</v>
      </c>
      <c r="G61" s="968">
        <v>1191750</v>
      </c>
      <c r="H61" s="968">
        <v>1422200</v>
      </c>
      <c r="I61" s="968">
        <v>1162000</v>
      </c>
      <c r="J61" s="968">
        <v>1198850</v>
      </c>
      <c r="K61" s="968">
        <v>1238400</v>
      </c>
      <c r="L61" s="968">
        <v>1538100</v>
      </c>
      <c r="M61" s="968">
        <v>1696250</v>
      </c>
      <c r="N61" s="968">
        <v>15939900</v>
      </c>
      <c r="R61" s="376"/>
    </row>
    <row r="62" spans="1:18" s="265" customFormat="1" ht="15" customHeight="1">
      <c r="A62" s="185" t="s">
        <v>546</v>
      </c>
      <c r="B62" s="968">
        <v>0</v>
      </c>
      <c r="C62" s="968">
        <v>0</v>
      </c>
      <c r="D62" s="968">
        <v>0</v>
      </c>
      <c r="E62" s="968">
        <v>0</v>
      </c>
      <c r="F62" s="968">
        <v>0</v>
      </c>
      <c r="G62" s="968">
        <v>0</v>
      </c>
      <c r="H62" s="968">
        <v>0</v>
      </c>
      <c r="I62" s="968">
        <v>0</v>
      </c>
      <c r="J62" s="968">
        <v>0</v>
      </c>
      <c r="K62" s="968">
        <v>0</v>
      </c>
      <c r="L62" s="968">
        <v>0</v>
      </c>
      <c r="M62" s="968">
        <v>0</v>
      </c>
      <c r="N62" s="968">
        <v>0</v>
      </c>
      <c r="R62" s="376"/>
    </row>
    <row r="63" spans="1:18" s="265" customFormat="1" ht="15" customHeight="1">
      <c r="A63" s="185" t="s">
        <v>533</v>
      </c>
      <c r="B63" s="968">
        <v>2977026.31</v>
      </c>
      <c r="C63" s="968">
        <v>2908802.9000000004</v>
      </c>
      <c r="D63" s="968">
        <v>3262305.67</v>
      </c>
      <c r="E63" s="968">
        <v>3021206.0199999996</v>
      </c>
      <c r="F63" s="968">
        <v>3005329.6100000003</v>
      </c>
      <c r="G63" s="968">
        <v>3082301.59</v>
      </c>
      <c r="H63" s="968">
        <v>3031942.99</v>
      </c>
      <c r="I63" s="968">
        <v>3095007.9299999997</v>
      </c>
      <c r="J63" s="968">
        <v>3128345.99</v>
      </c>
      <c r="K63" s="968">
        <v>3106688.2699999996</v>
      </c>
      <c r="L63" s="968">
        <v>3018624.04</v>
      </c>
      <c r="M63" s="968">
        <v>3094233.01</v>
      </c>
      <c r="N63" s="968">
        <v>36731814.330000006</v>
      </c>
      <c r="O63" s="377"/>
      <c r="P63" s="377"/>
      <c r="R63" s="376"/>
    </row>
    <row r="64" spans="1:18" s="265" customFormat="1" ht="15" customHeight="1">
      <c r="A64" s="185" t="s">
        <v>534</v>
      </c>
      <c r="B64" s="968">
        <v>0</v>
      </c>
      <c r="C64" s="968">
        <v>0</v>
      </c>
      <c r="D64" s="968">
        <v>0</v>
      </c>
      <c r="E64" s="968">
        <v>15</v>
      </c>
      <c r="F64" s="968">
        <v>63.89</v>
      </c>
      <c r="G64" s="968">
        <v>0</v>
      </c>
      <c r="H64" s="968">
        <v>0</v>
      </c>
      <c r="I64" s="968">
        <v>0</v>
      </c>
      <c r="J64" s="968">
        <v>0</v>
      </c>
      <c r="K64" s="968">
        <v>0</v>
      </c>
      <c r="L64" s="968">
        <v>40</v>
      </c>
      <c r="M64" s="968">
        <v>0</v>
      </c>
      <c r="N64" s="968">
        <v>118.89</v>
      </c>
      <c r="O64" s="377"/>
      <c r="P64" s="377"/>
      <c r="R64" s="376"/>
    </row>
    <row r="65" spans="1:16">
      <c r="A65" s="184" t="s">
        <v>280</v>
      </c>
      <c r="B65" s="966">
        <v>8301365.1600000001</v>
      </c>
      <c r="C65" s="968">
        <v>11421505.699999999</v>
      </c>
      <c r="D65" s="968">
        <v>8925093.0099999998</v>
      </c>
      <c r="E65" s="968">
        <v>10323867.920000002</v>
      </c>
      <c r="F65" s="968">
        <v>10004780.83</v>
      </c>
      <c r="G65" s="968">
        <v>12611240.459999999</v>
      </c>
      <c r="H65" s="968">
        <v>11092231.58</v>
      </c>
      <c r="I65" s="968">
        <v>17290447.949999999</v>
      </c>
      <c r="J65" s="968">
        <v>13548506.67</v>
      </c>
      <c r="K65" s="968">
        <v>11170085.950000001</v>
      </c>
      <c r="L65" s="968">
        <v>13126073.590000002</v>
      </c>
      <c r="M65" s="968">
        <v>13235282.48</v>
      </c>
      <c r="N65" s="968">
        <v>141050481.30000001</v>
      </c>
      <c r="O65" s="376"/>
      <c r="P65" s="376"/>
    </row>
    <row r="66" spans="1:16">
      <c r="A66" s="184" t="s">
        <v>281</v>
      </c>
      <c r="B66" s="966">
        <v>0</v>
      </c>
      <c r="C66" s="966">
        <v>0</v>
      </c>
      <c r="D66" s="966">
        <v>0</v>
      </c>
      <c r="E66" s="966">
        <v>0</v>
      </c>
      <c r="F66" s="966">
        <v>0</v>
      </c>
      <c r="G66" s="966">
        <v>0</v>
      </c>
      <c r="H66" s="966">
        <v>0</v>
      </c>
      <c r="I66" s="966">
        <v>0</v>
      </c>
      <c r="J66" s="966">
        <v>0</v>
      </c>
      <c r="K66" s="966">
        <v>0</v>
      </c>
      <c r="L66" s="966">
        <v>0</v>
      </c>
      <c r="M66" s="966">
        <v>0</v>
      </c>
      <c r="N66" s="966">
        <v>0</v>
      </c>
      <c r="O66" s="214"/>
      <c r="P66" s="214"/>
    </row>
    <row r="67" spans="1:16">
      <c r="A67" s="185" t="s">
        <v>535</v>
      </c>
      <c r="B67" s="968">
        <v>0</v>
      </c>
      <c r="C67" s="968">
        <v>0</v>
      </c>
      <c r="D67" s="968">
        <v>0</v>
      </c>
      <c r="E67" s="968">
        <v>0</v>
      </c>
      <c r="F67" s="968">
        <v>0</v>
      </c>
      <c r="G67" s="968">
        <v>0</v>
      </c>
      <c r="H67" s="968">
        <v>0</v>
      </c>
      <c r="I67" s="968">
        <v>0</v>
      </c>
      <c r="J67" s="968">
        <v>0</v>
      </c>
      <c r="K67" s="968">
        <v>0</v>
      </c>
      <c r="L67" s="968">
        <v>0</v>
      </c>
      <c r="M67" s="968">
        <v>0</v>
      </c>
      <c r="N67" s="968">
        <v>0</v>
      </c>
    </row>
    <row r="68" spans="1:16">
      <c r="A68" s="185" t="s">
        <v>513</v>
      </c>
      <c r="B68" s="968">
        <v>0</v>
      </c>
      <c r="C68" s="968">
        <v>0</v>
      </c>
      <c r="D68" s="968">
        <v>0</v>
      </c>
      <c r="E68" s="968">
        <v>0</v>
      </c>
      <c r="F68" s="968">
        <v>0</v>
      </c>
      <c r="G68" s="968">
        <v>0</v>
      </c>
      <c r="H68" s="968">
        <v>0</v>
      </c>
      <c r="I68" s="968">
        <v>0</v>
      </c>
      <c r="J68" s="968">
        <v>0</v>
      </c>
      <c r="K68" s="968">
        <v>0</v>
      </c>
      <c r="L68" s="968">
        <v>0</v>
      </c>
      <c r="M68" s="968">
        <v>0</v>
      </c>
      <c r="N68" s="968">
        <v>0</v>
      </c>
    </row>
    <row r="69" spans="1:16">
      <c r="A69" s="184" t="s">
        <v>282</v>
      </c>
      <c r="B69" s="966">
        <v>3864875.49</v>
      </c>
      <c r="C69" s="966">
        <v>3944968.34</v>
      </c>
      <c r="D69" s="966">
        <v>4175582.95</v>
      </c>
      <c r="E69" s="966">
        <v>3262741.5</v>
      </c>
      <c r="F69" s="966">
        <v>4260094.6399999997</v>
      </c>
      <c r="G69" s="966">
        <v>3503562.07</v>
      </c>
      <c r="H69" s="966">
        <v>4364616.57</v>
      </c>
      <c r="I69" s="966">
        <v>3547563.92</v>
      </c>
      <c r="J69" s="966">
        <v>3303231.06</v>
      </c>
      <c r="K69" s="966">
        <v>4010693.19</v>
      </c>
      <c r="L69" s="966">
        <v>3756188.39</v>
      </c>
      <c r="M69" s="966">
        <v>4068082.88</v>
      </c>
      <c r="N69" s="966">
        <v>46062201.000000007</v>
      </c>
    </row>
    <row r="70" spans="1:16">
      <c r="A70" s="185" t="s">
        <v>536</v>
      </c>
      <c r="B70" s="968">
        <v>3864875.49</v>
      </c>
      <c r="C70" s="968">
        <v>3944968.34</v>
      </c>
      <c r="D70" s="968">
        <v>4175582.95</v>
      </c>
      <c r="E70" s="968">
        <v>3262741.5</v>
      </c>
      <c r="F70" s="968">
        <v>4260094.6399999997</v>
      </c>
      <c r="G70" s="968">
        <v>3503562.07</v>
      </c>
      <c r="H70" s="968">
        <v>4364616.57</v>
      </c>
      <c r="I70" s="968">
        <v>3547563.92</v>
      </c>
      <c r="J70" s="968">
        <v>3303231.06</v>
      </c>
      <c r="K70" s="968">
        <v>4010693.19</v>
      </c>
      <c r="L70" s="968">
        <v>3756188.39</v>
      </c>
      <c r="M70" s="968">
        <v>4068082.88</v>
      </c>
      <c r="N70" s="968">
        <v>46062201.000000007</v>
      </c>
    </row>
    <row r="71" spans="1:16">
      <c r="A71" s="184" t="s">
        <v>283</v>
      </c>
      <c r="B71" s="966">
        <v>131689</v>
      </c>
      <c r="C71" s="966">
        <v>158539</v>
      </c>
      <c r="D71" s="966">
        <v>157774</v>
      </c>
      <c r="E71" s="966">
        <v>180547</v>
      </c>
      <c r="F71" s="966">
        <v>234760</v>
      </c>
      <c r="G71" s="966">
        <v>202382</v>
      </c>
      <c r="H71" s="966">
        <v>337698</v>
      </c>
      <c r="I71" s="966">
        <v>251591</v>
      </c>
      <c r="J71" s="966">
        <v>267651</v>
      </c>
      <c r="K71" s="966">
        <v>161663</v>
      </c>
      <c r="L71" s="966">
        <v>232547</v>
      </c>
      <c r="M71" s="966">
        <v>173850</v>
      </c>
      <c r="N71" s="966">
        <v>2490691</v>
      </c>
    </row>
    <row r="72" spans="1:16">
      <c r="A72" s="185" t="s">
        <v>537</v>
      </c>
      <c r="B72" s="968">
        <v>0</v>
      </c>
      <c r="C72" s="968">
        <v>0</v>
      </c>
      <c r="D72" s="968">
        <v>0</v>
      </c>
      <c r="E72" s="968">
        <v>0</v>
      </c>
      <c r="F72" s="968">
        <v>0</v>
      </c>
      <c r="G72" s="968">
        <v>0</v>
      </c>
      <c r="H72" s="968">
        <v>0</v>
      </c>
      <c r="I72" s="968">
        <v>0</v>
      </c>
      <c r="J72" s="968">
        <v>0</v>
      </c>
      <c r="K72" s="968">
        <v>0</v>
      </c>
      <c r="L72" s="968">
        <v>0</v>
      </c>
      <c r="M72" s="968">
        <v>0</v>
      </c>
      <c r="N72" s="968">
        <v>0</v>
      </c>
    </row>
    <row r="73" spans="1:16">
      <c r="A73" s="185" t="s">
        <v>538</v>
      </c>
      <c r="B73" s="968">
        <v>0</v>
      </c>
      <c r="C73" s="968">
        <v>0</v>
      </c>
      <c r="D73" s="968">
        <v>0</v>
      </c>
      <c r="E73" s="968">
        <v>0</v>
      </c>
      <c r="F73" s="968">
        <v>0</v>
      </c>
      <c r="G73" s="968">
        <v>0</v>
      </c>
      <c r="H73" s="968">
        <v>0</v>
      </c>
      <c r="I73" s="968">
        <v>0</v>
      </c>
      <c r="J73" s="968">
        <v>0</v>
      </c>
      <c r="K73" s="968">
        <v>0</v>
      </c>
      <c r="L73" s="968">
        <v>0</v>
      </c>
      <c r="M73" s="968">
        <v>0</v>
      </c>
      <c r="N73" s="968">
        <v>0</v>
      </c>
    </row>
    <row r="74" spans="1:16">
      <c r="A74" s="185" t="s">
        <v>290</v>
      </c>
      <c r="B74" s="968">
        <v>131689</v>
      </c>
      <c r="C74" s="968">
        <v>158539</v>
      </c>
      <c r="D74" s="968">
        <v>157774</v>
      </c>
      <c r="E74" s="968">
        <v>180547</v>
      </c>
      <c r="F74" s="968">
        <v>234760</v>
      </c>
      <c r="G74" s="968">
        <v>202382</v>
      </c>
      <c r="H74" s="968">
        <v>337698</v>
      </c>
      <c r="I74" s="968">
        <v>251591</v>
      </c>
      <c r="J74" s="968">
        <v>267651</v>
      </c>
      <c r="K74" s="968">
        <v>161663</v>
      </c>
      <c r="L74" s="968">
        <v>232547</v>
      </c>
      <c r="M74" s="968">
        <v>173850</v>
      </c>
      <c r="N74" s="968">
        <v>2490691</v>
      </c>
    </row>
    <row r="75" spans="1:16">
      <c r="A75" s="185" t="s">
        <v>539</v>
      </c>
      <c r="B75" s="968">
        <v>0</v>
      </c>
      <c r="C75" s="968">
        <v>0</v>
      </c>
      <c r="D75" s="968">
        <v>0</v>
      </c>
      <c r="E75" s="968">
        <v>0</v>
      </c>
      <c r="F75" s="968">
        <v>0</v>
      </c>
      <c r="G75" s="968">
        <v>0</v>
      </c>
      <c r="H75" s="968">
        <v>0</v>
      </c>
      <c r="I75" s="968">
        <v>0</v>
      </c>
      <c r="J75" s="968">
        <v>0</v>
      </c>
      <c r="K75" s="968">
        <v>0</v>
      </c>
      <c r="L75" s="968">
        <v>0</v>
      </c>
      <c r="M75" s="968">
        <v>0</v>
      </c>
      <c r="N75" s="968">
        <v>0</v>
      </c>
    </row>
    <row r="76" spans="1:16">
      <c r="A76" s="184" t="s">
        <v>291</v>
      </c>
      <c r="B76" s="966">
        <v>477929.32999999996</v>
      </c>
      <c r="C76" s="966">
        <v>797418.59</v>
      </c>
      <c r="D76" s="966">
        <v>670001.82999999996</v>
      </c>
      <c r="E76" s="966">
        <v>526129.47</v>
      </c>
      <c r="F76" s="966">
        <v>1338448.77</v>
      </c>
      <c r="G76" s="966">
        <v>1048512.4700000001</v>
      </c>
      <c r="H76" s="966">
        <v>2682892.7200000002</v>
      </c>
      <c r="I76" s="966">
        <v>370190.03</v>
      </c>
      <c r="J76" s="966">
        <v>849126.25</v>
      </c>
      <c r="K76" s="966">
        <v>2344288.9</v>
      </c>
      <c r="L76" s="966">
        <v>105422.68000000001</v>
      </c>
      <c r="M76" s="966">
        <v>398773.38999999996</v>
      </c>
      <c r="N76" s="966">
        <v>11609134.430000002</v>
      </c>
    </row>
    <row r="77" spans="1:16">
      <c r="A77" s="185" t="s">
        <v>540</v>
      </c>
      <c r="B77" s="968">
        <v>0</v>
      </c>
      <c r="C77" s="968">
        <v>0</v>
      </c>
      <c r="D77" s="968">
        <v>0</v>
      </c>
      <c r="E77" s="968">
        <v>0</v>
      </c>
      <c r="F77" s="968">
        <v>0</v>
      </c>
      <c r="G77" s="968">
        <v>0</v>
      </c>
      <c r="H77" s="968">
        <v>0</v>
      </c>
      <c r="I77" s="968">
        <v>0</v>
      </c>
      <c r="J77" s="968">
        <v>0</v>
      </c>
      <c r="K77" s="968">
        <v>0</v>
      </c>
      <c r="L77" s="968">
        <v>0</v>
      </c>
      <c r="M77" s="968">
        <v>0</v>
      </c>
      <c r="N77" s="968">
        <v>0</v>
      </c>
    </row>
    <row r="78" spans="1:16">
      <c r="A78" s="185" t="s">
        <v>420</v>
      </c>
      <c r="B78" s="968">
        <v>299337</v>
      </c>
      <c r="C78" s="968">
        <v>784880</v>
      </c>
      <c r="D78" s="968">
        <v>659933.74</v>
      </c>
      <c r="E78" s="968">
        <v>518852.51</v>
      </c>
      <c r="F78" s="968">
        <v>1332825.4099999999</v>
      </c>
      <c r="G78" s="968">
        <v>1040652</v>
      </c>
      <c r="H78" s="968">
        <v>2677713.91</v>
      </c>
      <c r="I78" s="968">
        <v>357735</v>
      </c>
      <c r="J78" s="968">
        <v>840480</v>
      </c>
      <c r="K78" s="968">
        <v>2340611.09</v>
      </c>
      <c r="L78" s="968">
        <v>98801.600000000006</v>
      </c>
      <c r="M78" s="968">
        <v>392957.6</v>
      </c>
      <c r="N78" s="968">
        <v>11344779.859999999</v>
      </c>
    </row>
    <row r="79" spans="1:16">
      <c r="A79" s="187" t="s">
        <v>541</v>
      </c>
      <c r="B79" s="968">
        <v>178512.33</v>
      </c>
      <c r="C79" s="968">
        <v>10707.07</v>
      </c>
      <c r="D79" s="968">
        <v>4905.59</v>
      </c>
      <c r="E79" s="968">
        <v>3946.55</v>
      </c>
      <c r="F79" s="968">
        <v>4896.51</v>
      </c>
      <c r="G79" s="968">
        <v>5587.31</v>
      </c>
      <c r="H79" s="968">
        <v>2627.66</v>
      </c>
      <c r="I79" s="968">
        <v>7759.03</v>
      </c>
      <c r="J79" s="968">
        <v>2690.6</v>
      </c>
      <c r="K79" s="968">
        <v>1710.41</v>
      </c>
      <c r="L79" s="968">
        <v>2470.06</v>
      </c>
      <c r="M79" s="968">
        <v>5115.79</v>
      </c>
      <c r="N79" s="968">
        <v>230928.91</v>
      </c>
    </row>
    <row r="80" spans="1:16">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80</v>
      </c>
      <c r="C81" s="968">
        <v>1831.52</v>
      </c>
      <c r="D81" s="968">
        <v>5162.5</v>
      </c>
      <c r="E81" s="968">
        <v>3330.41</v>
      </c>
      <c r="F81" s="968">
        <v>726.85</v>
      </c>
      <c r="G81" s="968">
        <v>2273.16</v>
      </c>
      <c r="H81" s="968">
        <v>2551.15</v>
      </c>
      <c r="I81" s="968">
        <v>4696</v>
      </c>
      <c r="J81" s="968">
        <v>5955.65</v>
      </c>
      <c r="K81" s="968">
        <v>1967.3999999999999</v>
      </c>
      <c r="L81" s="968">
        <v>4151.0200000000004</v>
      </c>
      <c r="M81" s="968">
        <v>700</v>
      </c>
      <c r="N81" s="968">
        <v>33425.660000000003</v>
      </c>
    </row>
    <row r="82" spans="1:14">
      <c r="A82" s="188" t="s">
        <v>118</v>
      </c>
      <c r="B82" s="1003">
        <v>1583959046.2900002</v>
      </c>
      <c r="C82" s="1003">
        <v>1431382414.7599998</v>
      </c>
      <c r="D82" s="1003">
        <v>1578874536.0600002</v>
      </c>
      <c r="E82" s="1003">
        <v>2561720809.8200002</v>
      </c>
      <c r="F82" s="1003">
        <v>1610378992.9600003</v>
      </c>
      <c r="G82" s="1003">
        <v>1589229504.1199999</v>
      </c>
      <c r="H82" s="1003">
        <v>1510007871.4899998</v>
      </c>
      <c r="I82" s="1003">
        <v>1621687123.1400001</v>
      </c>
      <c r="J82" s="1003">
        <v>1603756154.3799999</v>
      </c>
      <c r="K82" s="1003">
        <v>1568107968.3800001</v>
      </c>
      <c r="L82" s="1003">
        <v>1451474793.3600001</v>
      </c>
      <c r="M82" s="1003">
        <v>1596447108.3600001</v>
      </c>
      <c r="N82" s="1003">
        <v>19707026323.120003</v>
      </c>
    </row>
    <row r="83" spans="1:14">
      <c r="A83" s="85" t="s">
        <v>430</v>
      </c>
      <c r="B83" s="77"/>
      <c r="C83" s="77"/>
      <c r="D83" s="77"/>
      <c r="E83" s="77"/>
      <c r="F83" s="77"/>
      <c r="G83" s="77"/>
      <c r="H83" s="77"/>
      <c r="I83" s="77"/>
      <c r="J83" s="77"/>
      <c r="K83" s="77"/>
      <c r="L83" s="77"/>
      <c r="M83" s="77"/>
      <c r="N83" s="272"/>
    </row>
    <row r="84" spans="1:14">
      <c r="A84" s="111" t="s">
        <v>1671</v>
      </c>
      <c r="B84" s="77"/>
      <c r="C84" s="77"/>
      <c r="D84" s="77"/>
      <c r="E84" s="77"/>
      <c r="F84" s="77"/>
      <c r="G84" s="77"/>
      <c r="H84" s="77"/>
      <c r="I84" s="77"/>
      <c r="J84" s="77"/>
      <c r="K84" s="77"/>
      <c r="L84" s="77"/>
      <c r="M84" s="77"/>
      <c r="N84" s="77"/>
    </row>
    <row r="85" spans="1:14">
      <c r="A85" s="85" t="s">
        <v>544</v>
      </c>
      <c r="B85" s="77"/>
      <c r="C85" s="77"/>
      <c r="D85" s="77"/>
      <c r="E85" s="77"/>
      <c r="F85" s="77"/>
      <c r="G85" s="77"/>
      <c r="H85" s="77"/>
      <c r="I85" s="77"/>
      <c r="J85" s="77"/>
      <c r="K85" s="77"/>
      <c r="L85" s="77"/>
      <c r="M85" s="77"/>
      <c r="N85" s="272"/>
    </row>
  </sheetData>
  <customSheetViews>
    <customSheetView guid="{51F1D52B-5D55-4FCC-809B-9B4CC86C88B9}" showGridLines="0" hiddenRows="1" topLeftCell="D1">
      <selection activeCell="N2" sqref="N2"/>
      <pageMargins left="0.77" right="0.17" top="0.25" bottom="0.35" header="0" footer="0.23"/>
      <pageSetup scale="72" orientation="landscape" r:id="rId1"/>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2"/>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3"/>
      <headerFooter alignWithMargins="0"/>
    </customSheetView>
    <customSheetView guid="{45E423DD-7FD2-487F-8372-5798D7D06C15}" showPageBreaks="1" showGridLines="0" printArea="1"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L90"/>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 style="77" bestFit="1" customWidth="1"/>
    <col min="2" max="12" width="10.140625" style="77" customWidth="1"/>
    <col min="13" max="16384" width="9.140625" style="77"/>
  </cols>
  <sheetData>
    <row r="1" spans="1:12">
      <c r="A1" s="91" t="s">
        <v>112</v>
      </c>
      <c r="B1" s="93"/>
      <c r="C1" s="93"/>
      <c r="D1" s="93"/>
      <c r="E1" s="93"/>
      <c r="F1" s="95"/>
      <c r="G1" s="95"/>
      <c r="H1" s="667"/>
      <c r="I1" s="667"/>
      <c r="J1" s="667"/>
      <c r="K1" s="667"/>
      <c r="L1" s="667">
        <v>50</v>
      </c>
    </row>
    <row r="3" spans="1:12">
      <c r="A3" s="181"/>
      <c r="B3" s="181"/>
      <c r="C3" s="181"/>
      <c r="D3" s="181"/>
      <c r="E3" s="181"/>
      <c r="F3" s="181"/>
    </row>
    <row r="4" spans="1:12">
      <c r="A4" s="182" t="s">
        <v>18</v>
      </c>
    </row>
    <row r="5" spans="1:12">
      <c r="A5" s="182" t="s">
        <v>1692</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184" t="s">
        <v>178</v>
      </c>
      <c r="B8" s="966">
        <v>3302524424.3299999</v>
      </c>
      <c r="C8" s="966">
        <v>3708988532.9899998</v>
      </c>
      <c r="D8" s="966">
        <v>3864813993.250001</v>
      </c>
      <c r="E8" s="966">
        <v>3882661233.6800003</v>
      </c>
      <c r="F8" s="966">
        <v>4661781141.7299995</v>
      </c>
      <c r="G8" s="966">
        <v>3842183196.1499996</v>
      </c>
      <c r="H8" s="966">
        <v>7451899788.5600004</v>
      </c>
      <c r="I8" s="966">
        <v>7268819613.1499996</v>
      </c>
      <c r="J8" s="966">
        <v>8494173376.9700012</v>
      </c>
      <c r="K8" s="966">
        <v>9059311496.5600014</v>
      </c>
      <c r="L8" s="966">
        <v>10101310423.190002</v>
      </c>
    </row>
    <row r="9" spans="1:12">
      <c r="A9" s="184" t="s">
        <v>286</v>
      </c>
      <c r="B9" s="966">
        <v>923192969.17999983</v>
      </c>
      <c r="C9" s="966">
        <v>1023888441.77</v>
      </c>
      <c r="D9" s="966">
        <v>1090319920.5100002</v>
      </c>
      <c r="E9" s="966">
        <v>1186428003.8899999</v>
      </c>
      <c r="F9" s="966">
        <v>1471049212.9099996</v>
      </c>
      <c r="G9" s="966">
        <v>1409823126.5499995</v>
      </c>
      <c r="H9" s="966">
        <v>1981683488.5100002</v>
      </c>
      <c r="I9" s="966">
        <v>2084094347.1199999</v>
      </c>
      <c r="J9" s="966">
        <v>2409509114.6400003</v>
      </c>
      <c r="K9" s="966">
        <v>2640596234.1799994</v>
      </c>
      <c r="L9" s="966">
        <v>3129562962.5299997</v>
      </c>
    </row>
    <row r="10" spans="1:12">
      <c r="A10" s="185" t="s">
        <v>490</v>
      </c>
      <c r="B10" s="968">
        <v>115329095.46000001</v>
      </c>
      <c r="C10" s="968">
        <v>123731210.36999999</v>
      </c>
      <c r="D10" s="968">
        <v>117784852.08</v>
      </c>
      <c r="E10" s="968">
        <v>179568591.88000003</v>
      </c>
      <c r="F10" s="968">
        <v>277438878.47000003</v>
      </c>
      <c r="G10" s="968">
        <v>170393581.28</v>
      </c>
      <c r="H10" s="968">
        <v>347328230.23000002</v>
      </c>
      <c r="I10" s="968">
        <v>327408560.69</v>
      </c>
      <c r="J10" s="968">
        <v>317695008.92999995</v>
      </c>
      <c r="K10" s="968">
        <v>323605586.53000003</v>
      </c>
      <c r="L10" s="968">
        <v>466508053.98000002</v>
      </c>
    </row>
    <row r="11" spans="1:12">
      <c r="A11" s="185" t="s">
        <v>491</v>
      </c>
      <c r="B11" s="968">
        <v>637460133.53999984</v>
      </c>
      <c r="C11" s="968">
        <v>763885805.51999998</v>
      </c>
      <c r="D11" s="968">
        <v>824712156.37000012</v>
      </c>
      <c r="E11" s="968">
        <v>836628323.23999989</v>
      </c>
      <c r="F11" s="968">
        <v>1011489197.92</v>
      </c>
      <c r="G11" s="968">
        <v>1089221440.9299998</v>
      </c>
      <c r="H11" s="968">
        <v>1438121270.48</v>
      </c>
      <c r="I11" s="968">
        <v>1572442969.3300006</v>
      </c>
      <c r="J11" s="968">
        <v>1877396850.1300001</v>
      </c>
      <c r="K11" s="968">
        <v>2030677989.3299999</v>
      </c>
      <c r="L11" s="968">
        <v>2353227854.8199997</v>
      </c>
    </row>
    <row r="12" spans="1:12">
      <c r="A12" s="185" t="s">
        <v>492</v>
      </c>
      <c r="B12" s="968">
        <v>63622569.689999998</v>
      </c>
      <c r="C12" s="968">
        <v>67940499.510000005</v>
      </c>
      <c r="D12" s="968">
        <v>78694085.350000009</v>
      </c>
      <c r="E12" s="968">
        <v>88060197.099999994</v>
      </c>
      <c r="F12" s="968">
        <v>91366027.529999986</v>
      </c>
      <c r="G12" s="968">
        <v>78559592.320000008</v>
      </c>
      <c r="H12" s="968">
        <v>100668243.92999999</v>
      </c>
      <c r="I12" s="968">
        <v>105092682.52000001</v>
      </c>
      <c r="J12" s="968">
        <v>121320549.36000001</v>
      </c>
      <c r="K12" s="968">
        <v>143639645.16</v>
      </c>
      <c r="L12" s="968">
        <v>167703742.47000003</v>
      </c>
    </row>
    <row r="13" spans="1:12">
      <c r="A13" s="185" t="s">
        <v>493</v>
      </c>
      <c r="B13" s="968">
        <v>5052131.6500000004</v>
      </c>
      <c r="C13" s="968">
        <v>4323537.8400000008</v>
      </c>
      <c r="D13" s="968">
        <v>2434900.2200000002</v>
      </c>
      <c r="E13" s="968">
        <v>2419144.2300000004</v>
      </c>
      <c r="F13" s="968">
        <v>5078292.5599999996</v>
      </c>
      <c r="G13" s="968">
        <v>2313592.09</v>
      </c>
      <c r="H13" s="968">
        <v>6954559.9800000004</v>
      </c>
      <c r="I13" s="968">
        <v>5398764.9399999995</v>
      </c>
      <c r="J13" s="968">
        <v>3841543.4200000009</v>
      </c>
      <c r="K13" s="968">
        <v>2247617.2199999997</v>
      </c>
      <c r="L13" s="968">
        <v>1490940.29</v>
      </c>
    </row>
    <row r="14" spans="1:12">
      <c r="A14" s="185" t="s">
        <v>494</v>
      </c>
      <c r="B14" s="968">
        <v>23213914.359999999</v>
      </c>
      <c r="C14" s="968">
        <v>25002482.080000002</v>
      </c>
      <c r="D14" s="968">
        <v>25390469.260000002</v>
      </c>
      <c r="E14" s="968">
        <v>26915939.139999997</v>
      </c>
      <c r="F14" s="968">
        <v>29321837.359999992</v>
      </c>
      <c r="G14" s="968">
        <v>26754799.710000001</v>
      </c>
      <c r="H14" s="968">
        <v>32003907.18</v>
      </c>
      <c r="I14" s="968">
        <v>40142385.57</v>
      </c>
      <c r="J14" s="968">
        <v>44658708.090000004</v>
      </c>
      <c r="K14" s="968">
        <v>52992602.469999999</v>
      </c>
      <c r="L14" s="968">
        <v>51310450.479999997</v>
      </c>
    </row>
    <row r="15" spans="1:12">
      <c r="A15" s="185" t="s">
        <v>495</v>
      </c>
      <c r="B15" s="968">
        <v>24266734.380000003</v>
      </c>
      <c r="C15" s="968">
        <v>29316203.640000001</v>
      </c>
      <c r="D15" s="968">
        <v>31877215.07</v>
      </c>
      <c r="E15" s="968">
        <v>44547569.869999997</v>
      </c>
      <c r="F15" s="968">
        <v>44087062.620000005</v>
      </c>
      <c r="G15" s="968">
        <v>33520441.359999999</v>
      </c>
      <c r="H15" s="968">
        <v>33026536.199999996</v>
      </c>
      <c r="I15" s="968">
        <v>28128279.800000004</v>
      </c>
      <c r="J15" s="968">
        <v>34047025.460000008</v>
      </c>
      <c r="K15" s="968">
        <v>44417283.659999996</v>
      </c>
      <c r="L15" s="968">
        <v>47789018.439999998</v>
      </c>
    </row>
    <row r="16" spans="1:12">
      <c r="A16" s="185" t="s">
        <v>496</v>
      </c>
      <c r="B16" s="968">
        <v>54248390.100000001</v>
      </c>
      <c r="C16" s="968">
        <v>9688702.8100000005</v>
      </c>
      <c r="D16" s="968">
        <v>9426242.1600000001</v>
      </c>
      <c r="E16" s="968">
        <v>8288238.4300000006</v>
      </c>
      <c r="F16" s="968">
        <v>12267916.449999999</v>
      </c>
      <c r="G16" s="968">
        <v>9059678.8599999994</v>
      </c>
      <c r="H16" s="968">
        <v>23580740.510000002</v>
      </c>
      <c r="I16" s="968">
        <v>5480704.2699999996</v>
      </c>
      <c r="J16" s="968">
        <v>10549429.25</v>
      </c>
      <c r="K16" s="968">
        <v>43015509.810000002</v>
      </c>
      <c r="L16" s="968">
        <v>41532902.050000004</v>
      </c>
    </row>
    <row r="17" spans="1:12">
      <c r="A17" s="184" t="s">
        <v>277</v>
      </c>
      <c r="B17" s="966">
        <v>1875206969.5999997</v>
      </c>
      <c r="C17" s="966">
        <v>2245398797.4299998</v>
      </c>
      <c r="D17" s="966">
        <v>2311783792.4700007</v>
      </c>
      <c r="E17" s="966">
        <v>2243393053.9700003</v>
      </c>
      <c r="F17" s="966">
        <v>2712147599.73</v>
      </c>
      <c r="G17" s="966">
        <v>2061343482.9299998</v>
      </c>
      <c r="H17" s="966">
        <v>4717218319.5900002</v>
      </c>
      <c r="I17" s="966">
        <v>4467041557.0599995</v>
      </c>
      <c r="J17" s="966">
        <v>5252184887.5</v>
      </c>
      <c r="K17" s="966">
        <v>5418684414.7400007</v>
      </c>
      <c r="L17" s="966">
        <v>5874809897.8500004</v>
      </c>
    </row>
    <row r="18" spans="1:12">
      <c r="A18" s="185" t="s">
        <v>497</v>
      </c>
      <c r="B18" s="968">
        <v>1847343804.9999998</v>
      </c>
      <c r="C18" s="968">
        <v>2204732237.6999998</v>
      </c>
      <c r="D18" s="968">
        <v>2259440536.4300003</v>
      </c>
      <c r="E18" s="968">
        <v>2139010582.5700002</v>
      </c>
      <c r="F18" s="968">
        <v>2651707118.0500002</v>
      </c>
      <c r="G18" s="968">
        <v>1995679798.46</v>
      </c>
      <c r="H18" s="968">
        <v>4661108033.8500004</v>
      </c>
      <c r="I18" s="968">
        <v>4429404087.9200001</v>
      </c>
      <c r="J18" s="968">
        <v>5206742500.9599991</v>
      </c>
      <c r="K18" s="968">
        <v>5354397135.6100006</v>
      </c>
      <c r="L18" s="968">
        <v>5813162514.420001</v>
      </c>
    </row>
    <row r="19" spans="1:12">
      <c r="A19" s="185" t="s">
        <v>498</v>
      </c>
      <c r="B19" s="968">
        <v>0</v>
      </c>
      <c r="C19" s="968">
        <v>0</v>
      </c>
      <c r="D19" s="968">
        <v>0</v>
      </c>
      <c r="E19" s="968">
        <v>0</v>
      </c>
      <c r="F19" s="968">
        <v>0</v>
      </c>
      <c r="G19" s="968">
        <v>0</v>
      </c>
      <c r="H19" s="968">
        <v>0</v>
      </c>
      <c r="I19" s="968">
        <v>0</v>
      </c>
      <c r="J19" s="968">
        <v>0</v>
      </c>
      <c r="K19" s="968">
        <v>0</v>
      </c>
      <c r="L19" s="968">
        <v>0</v>
      </c>
    </row>
    <row r="20" spans="1:12">
      <c r="A20" s="185" t="s">
        <v>499</v>
      </c>
      <c r="B20" s="968">
        <v>0</v>
      </c>
      <c r="C20" s="968">
        <v>0</v>
      </c>
      <c r="D20" s="968">
        <v>0</v>
      </c>
      <c r="E20" s="968">
        <v>0</v>
      </c>
      <c r="F20" s="968">
        <v>0</v>
      </c>
      <c r="G20" s="968">
        <v>0</v>
      </c>
      <c r="H20" s="968">
        <v>0</v>
      </c>
      <c r="I20" s="968">
        <v>0</v>
      </c>
      <c r="J20" s="968">
        <v>0</v>
      </c>
      <c r="K20" s="968">
        <v>0</v>
      </c>
      <c r="L20" s="968">
        <v>0</v>
      </c>
    </row>
    <row r="21" spans="1:12">
      <c r="A21" s="185" t="s">
        <v>500</v>
      </c>
      <c r="B21" s="968">
        <v>23497681.949999999</v>
      </c>
      <c r="C21" s="968">
        <v>35075425.539999999</v>
      </c>
      <c r="D21" s="968">
        <v>48064187.039999992</v>
      </c>
      <c r="E21" s="968">
        <v>51034184.990000002</v>
      </c>
      <c r="F21" s="968">
        <v>58995427.689999998</v>
      </c>
      <c r="G21" s="968">
        <v>64934595.11999999</v>
      </c>
      <c r="H21" s="968">
        <v>54072947.490000002</v>
      </c>
      <c r="I21" s="968">
        <v>26958341.68</v>
      </c>
      <c r="J21" s="968">
        <v>42095271.219999999</v>
      </c>
      <c r="K21" s="968">
        <v>53273930.019999996</v>
      </c>
      <c r="L21" s="968">
        <v>55017410.780000009</v>
      </c>
    </row>
    <row r="22" spans="1:12">
      <c r="A22" s="185" t="s">
        <v>501</v>
      </c>
      <c r="B22" s="968">
        <v>0</v>
      </c>
      <c r="C22" s="968">
        <v>0</v>
      </c>
      <c r="D22" s="968">
        <v>0</v>
      </c>
      <c r="E22" s="968">
        <v>0</v>
      </c>
      <c r="F22" s="968">
        <v>54275.070000000007</v>
      </c>
      <c r="G22" s="968">
        <v>184897.59</v>
      </c>
      <c r="H22" s="968">
        <v>314825.60000000003</v>
      </c>
      <c r="I22" s="968">
        <v>347767.55000000005</v>
      </c>
      <c r="J22" s="968">
        <v>484084.44</v>
      </c>
      <c r="K22" s="968">
        <v>3978458.37</v>
      </c>
      <c r="L22" s="968">
        <v>4608958.4100000011</v>
      </c>
    </row>
    <row r="23" spans="1:12">
      <c r="A23" s="185" t="s">
        <v>502</v>
      </c>
      <c r="B23" s="968">
        <v>0</v>
      </c>
      <c r="C23" s="968">
        <v>0</v>
      </c>
      <c r="D23" s="968">
        <v>0</v>
      </c>
      <c r="E23" s="968">
        <v>0</v>
      </c>
      <c r="F23" s="968">
        <v>0</v>
      </c>
      <c r="G23" s="968">
        <v>0</v>
      </c>
      <c r="H23" s="968">
        <v>0</v>
      </c>
      <c r="I23" s="968">
        <v>0</v>
      </c>
      <c r="J23" s="968">
        <v>0</v>
      </c>
      <c r="K23" s="968">
        <v>0</v>
      </c>
      <c r="L23" s="968">
        <v>0</v>
      </c>
    </row>
    <row r="24" spans="1:12">
      <c r="A24" s="185" t="s">
        <v>503</v>
      </c>
      <c r="B24" s="968">
        <v>1557943.55</v>
      </c>
      <c r="C24" s="968">
        <v>1750674.8900000001</v>
      </c>
      <c r="D24" s="968">
        <v>2043568.05</v>
      </c>
      <c r="E24" s="968">
        <v>1302791.06</v>
      </c>
      <c r="F24" s="968">
        <v>62079.49</v>
      </c>
      <c r="G24" s="968">
        <v>260301.24000000002</v>
      </c>
      <c r="H24" s="968">
        <v>321325.19</v>
      </c>
      <c r="I24" s="968">
        <v>686459.58</v>
      </c>
      <c r="J24" s="968">
        <v>219766.26</v>
      </c>
      <c r="K24" s="968">
        <v>1787202.0200000003</v>
      </c>
      <c r="L24" s="968">
        <v>1008990.1399999999</v>
      </c>
    </row>
    <row r="25" spans="1:12">
      <c r="A25" s="185" t="s">
        <v>504</v>
      </c>
      <c r="B25" s="968">
        <v>1422023.5999999999</v>
      </c>
      <c r="C25" s="968">
        <v>2179703.19</v>
      </c>
      <c r="D25" s="968">
        <v>1453687.9</v>
      </c>
      <c r="E25" s="968">
        <v>52003768.009999998</v>
      </c>
      <c r="F25" s="968">
        <v>1298694.08</v>
      </c>
      <c r="G25" s="968">
        <v>176510.52</v>
      </c>
      <c r="H25" s="968">
        <v>1350371.61</v>
      </c>
      <c r="I25" s="968">
        <v>9177862.6099999994</v>
      </c>
      <c r="J25" s="968">
        <v>2474048.85</v>
      </c>
      <c r="K25" s="968">
        <v>4738397.28</v>
      </c>
      <c r="L25" s="968">
        <v>618992.37</v>
      </c>
    </row>
    <row r="26" spans="1:12">
      <c r="A26" s="185" t="s">
        <v>505</v>
      </c>
      <c r="B26" s="968">
        <v>1385515.5</v>
      </c>
      <c r="C26" s="968">
        <v>1660756.1099999999</v>
      </c>
      <c r="D26" s="968">
        <v>781813.05</v>
      </c>
      <c r="E26" s="968">
        <v>41727.339999999997</v>
      </c>
      <c r="F26" s="968">
        <v>30005.35</v>
      </c>
      <c r="G26" s="968">
        <v>107380</v>
      </c>
      <c r="H26" s="968">
        <v>50815.85</v>
      </c>
      <c r="I26" s="968">
        <v>467037.72</v>
      </c>
      <c r="J26" s="968">
        <v>169215.77</v>
      </c>
      <c r="K26" s="968">
        <v>509291.44</v>
      </c>
      <c r="L26" s="968">
        <v>393031.73000000004</v>
      </c>
    </row>
    <row r="27" spans="1:12">
      <c r="A27" s="184" t="s">
        <v>276</v>
      </c>
      <c r="B27" s="966">
        <v>463550059.75999999</v>
      </c>
      <c r="C27" s="966">
        <v>376469022.38999999</v>
      </c>
      <c r="D27" s="966">
        <v>384259640.84999996</v>
      </c>
      <c r="E27" s="966">
        <v>359309017.89999998</v>
      </c>
      <c r="F27" s="966">
        <v>363791537.04999995</v>
      </c>
      <c r="G27" s="966">
        <v>316064274.63</v>
      </c>
      <c r="H27" s="966">
        <v>656892259.25999999</v>
      </c>
      <c r="I27" s="966">
        <v>635076945.17999995</v>
      </c>
      <c r="J27" s="966">
        <v>733715653.6500001</v>
      </c>
      <c r="K27" s="966">
        <v>870083700.21000016</v>
      </c>
      <c r="L27" s="966">
        <v>912585269.01999998</v>
      </c>
    </row>
    <row r="28" spans="1:12">
      <c r="A28" s="185" t="s">
        <v>506</v>
      </c>
      <c r="B28" s="968">
        <v>40972530.370000005</v>
      </c>
      <c r="C28" s="968">
        <v>76823664.980000004</v>
      </c>
      <c r="D28" s="968">
        <v>109619832.37</v>
      </c>
      <c r="E28" s="968">
        <v>98785612.61999999</v>
      </c>
      <c r="F28" s="968">
        <v>68719817.690000013</v>
      </c>
      <c r="G28" s="968">
        <v>87558749.849999994</v>
      </c>
      <c r="H28" s="968">
        <v>137489882.93000001</v>
      </c>
      <c r="I28" s="968">
        <v>265091239.59</v>
      </c>
      <c r="J28" s="968">
        <v>293783280.93000001</v>
      </c>
      <c r="K28" s="968">
        <v>364841699.46999997</v>
      </c>
      <c r="L28" s="968">
        <v>376069028.95999998</v>
      </c>
    </row>
    <row r="29" spans="1:12">
      <c r="A29" s="185" t="s">
        <v>507</v>
      </c>
      <c r="B29" s="968">
        <v>18609103.250000004</v>
      </c>
      <c r="C29" s="968">
        <v>14996496.09</v>
      </c>
      <c r="D29" s="968">
        <v>12479810.129999999</v>
      </c>
      <c r="E29" s="968">
        <v>9639082.3600000013</v>
      </c>
      <c r="F29" s="968">
        <v>15249988.310000001</v>
      </c>
      <c r="G29" s="968">
        <v>16176794.859999998</v>
      </c>
      <c r="H29" s="968">
        <v>13895221.290000003</v>
      </c>
      <c r="I29" s="968">
        <v>16163388.940000001</v>
      </c>
      <c r="J29" s="968">
        <v>41000271.990000002</v>
      </c>
      <c r="K29" s="968">
        <v>28650369.179999992</v>
      </c>
      <c r="L29" s="968">
        <v>28721913.770000003</v>
      </c>
    </row>
    <row r="30" spans="1:12">
      <c r="A30" s="185" t="s">
        <v>508</v>
      </c>
      <c r="B30" s="968">
        <v>123320053.64</v>
      </c>
      <c r="C30" s="968">
        <v>150655456.19999999</v>
      </c>
      <c r="D30" s="968">
        <v>128800772.87</v>
      </c>
      <c r="E30" s="968">
        <v>94796895.530000001</v>
      </c>
      <c r="F30" s="968">
        <v>117189619.98999999</v>
      </c>
      <c r="G30" s="968">
        <v>79498847.060000002</v>
      </c>
      <c r="H30" s="968">
        <v>127361276.05000001</v>
      </c>
      <c r="I30" s="968">
        <v>153595078.53</v>
      </c>
      <c r="J30" s="968">
        <v>144311303.69999999</v>
      </c>
      <c r="K30" s="968">
        <v>148540650.50000003</v>
      </c>
      <c r="L30" s="968">
        <v>201042565.99000001</v>
      </c>
    </row>
    <row r="31" spans="1:12">
      <c r="A31" s="185" t="s">
        <v>509</v>
      </c>
      <c r="B31" s="968">
        <v>6246387.879999999</v>
      </c>
      <c r="C31" s="968">
        <v>5897186.8200000003</v>
      </c>
      <c r="D31" s="968">
        <v>5748459.9199999999</v>
      </c>
      <c r="E31" s="968">
        <v>5776496.0599999987</v>
      </c>
      <c r="F31" s="968">
        <v>6008834.3499999996</v>
      </c>
      <c r="G31" s="968">
        <v>4107795.89</v>
      </c>
      <c r="H31" s="968">
        <v>5415289.4700000007</v>
      </c>
      <c r="I31" s="968">
        <v>5738334.8999999994</v>
      </c>
      <c r="J31" s="968">
        <v>5693772.4000000004</v>
      </c>
      <c r="K31" s="968">
        <v>7336258.9799999995</v>
      </c>
      <c r="L31" s="968">
        <v>5490898.2599999998</v>
      </c>
    </row>
    <row r="32" spans="1:12">
      <c r="A32" s="185" t="s">
        <v>510</v>
      </c>
      <c r="B32" s="968">
        <v>2245611</v>
      </c>
      <c r="C32" s="968">
        <v>2542491</v>
      </c>
      <c r="D32" s="968">
        <v>1858695</v>
      </c>
      <c r="E32" s="968">
        <v>1247295</v>
      </c>
      <c r="F32" s="968">
        <v>1264836</v>
      </c>
      <c r="G32" s="968">
        <v>452871</v>
      </c>
      <c r="H32" s="968">
        <v>540673.40000000014</v>
      </c>
      <c r="I32" s="968">
        <v>511865.4</v>
      </c>
      <c r="J32" s="968">
        <v>536949</v>
      </c>
      <c r="K32" s="968">
        <v>557882</v>
      </c>
      <c r="L32" s="968">
        <v>928211</v>
      </c>
    </row>
    <row r="33" spans="1:12">
      <c r="A33" s="185" t="s">
        <v>511</v>
      </c>
      <c r="B33" s="968">
        <v>201436588.35999998</v>
      </c>
      <c r="C33" s="968">
        <v>45472238.590000011</v>
      </c>
      <c r="D33" s="968">
        <v>46016630.879999995</v>
      </c>
      <c r="E33" s="968">
        <v>54092196.670000002</v>
      </c>
      <c r="F33" s="968">
        <v>42265688.290000007</v>
      </c>
      <c r="G33" s="968">
        <v>34583207.030000001</v>
      </c>
      <c r="H33" s="968">
        <v>55449671.029999994</v>
      </c>
      <c r="I33" s="968">
        <v>43742956.879999995</v>
      </c>
      <c r="J33" s="968">
        <v>51296305.730000004</v>
      </c>
      <c r="K33" s="968">
        <v>86097613.48999998</v>
      </c>
      <c r="L33" s="968">
        <v>56726552.959999993</v>
      </c>
    </row>
    <row r="34" spans="1:12">
      <c r="A34" s="185" t="s">
        <v>512</v>
      </c>
      <c r="B34" s="968">
        <v>37431309.229999997</v>
      </c>
      <c r="C34" s="968">
        <v>44665024.450000003</v>
      </c>
      <c r="D34" s="968">
        <v>46455389.379999995</v>
      </c>
      <c r="E34" s="968">
        <v>43971102.07</v>
      </c>
      <c r="F34" s="968">
        <v>54580661.339999996</v>
      </c>
      <c r="G34" s="968">
        <v>45222249.00999999</v>
      </c>
      <c r="H34" s="968">
        <v>51921728.350000001</v>
      </c>
      <c r="I34" s="968">
        <v>77445725.439999998</v>
      </c>
      <c r="J34" s="968">
        <v>0</v>
      </c>
      <c r="K34" s="968">
        <v>0</v>
      </c>
      <c r="L34" s="968">
        <v>0</v>
      </c>
    </row>
    <row r="35" spans="1:12">
      <c r="A35" s="185" t="s">
        <v>513</v>
      </c>
      <c r="B35" s="968">
        <v>33288476.030000001</v>
      </c>
      <c r="C35" s="968">
        <v>35416464.259999998</v>
      </c>
      <c r="D35" s="968">
        <v>33280050.299999997</v>
      </c>
      <c r="E35" s="968">
        <v>51000337.589999989</v>
      </c>
      <c r="F35" s="968">
        <v>58512091.079999998</v>
      </c>
      <c r="G35" s="968">
        <v>48463759.930000015</v>
      </c>
      <c r="H35" s="968">
        <v>264818516.73999998</v>
      </c>
      <c r="I35" s="968">
        <v>72788355.5</v>
      </c>
      <c r="J35" s="968">
        <v>197093769.90000001</v>
      </c>
      <c r="K35" s="968">
        <v>234059226.58999997</v>
      </c>
      <c r="L35" s="968">
        <v>243606098.08000001</v>
      </c>
    </row>
    <row r="36" spans="1:12">
      <c r="A36" s="184" t="s">
        <v>274</v>
      </c>
      <c r="B36" s="966">
        <v>40574425.789999992</v>
      </c>
      <c r="C36" s="966">
        <v>63232271.399999991</v>
      </c>
      <c r="D36" s="966">
        <v>78450639.420000002</v>
      </c>
      <c r="E36" s="966">
        <v>93531157.920000017</v>
      </c>
      <c r="F36" s="966">
        <v>114792792.04000002</v>
      </c>
      <c r="G36" s="966">
        <v>54952312.039999992</v>
      </c>
      <c r="H36" s="966">
        <v>96105721.200000003</v>
      </c>
      <c r="I36" s="966">
        <v>82606763.789999992</v>
      </c>
      <c r="J36" s="966">
        <v>98763721.179999977</v>
      </c>
      <c r="K36" s="966">
        <v>129947147.42999999</v>
      </c>
      <c r="L36" s="966">
        <v>184352293.79000002</v>
      </c>
    </row>
    <row r="37" spans="1:12">
      <c r="A37" s="184" t="s">
        <v>180</v>
      </c>
      <c r="B37" s="966">
        <v>728080534.11000013</v>
      </c>
      <c r="C37" s="966">
        <v>773886834.3900001</v>
      </c>
      <c r="D37" s="966">
        <v>834426317.66999996</v>
      </c>
      <c r="E37" s="966">
        <v>877999990.18000019</v>
      </c>
      <c r="F37" s="966">
        <v>1090221216.9200001</v>
      </c>
      <c r="G37" s="966">
        <v>789284288.01999998</v>
      </c>
      <c r="H37" s="966">
        <v>1842910333.0700002</v>
      </c>
      <c r="I37" s="966">
        <v>1595132724.0900002</v>
      </c>
      <c r="J37" s="966">
        <v>1717600971.5799997</v>
      </c>
      <c r="K37" s="966">
        <v>1498384064.1700001</v>
      </c>
      <c r="L37" s="966">
        <v>1742389749.47</v>
      </c>
    </row>
    <row r="38" spans="1:12">
      <c r="A38" s="185" t="s">
        <v>514</v>
      </c>
      <c r="B38" s="968">
        <v>296852245.90000004</v>
      </c>
      <c r="C38" s="968">
        <v>335342991.86000001</v>
      </c>
      <c r="D38" s="968">
        <v>337324384.55000001</v>
      </c>
      <c r="E38" s="968">
        <v>336168228.96000004</v>
      </c>
      <c r="F38" s="968">
        <v>413642184.02999997</v>
      </c>
      <c r="G38" s="968">
        <v>265761313.34</v>
      </c>
      <c r="H38" s="968">
        <v>844389910.05000019</v>
      </c>
      <c r="I38" s="968">
        <v>602153280.08000004</v>
      </c>
      <c r="J38" s="968">
        <v>634714576.33000004</v>
      </c>
      <c r="K38" s="968">
        <v>577315336.83000004</v>
      </c>
      <c r="L38" s="968">
        <v>672235978.41999996</v>
      </c>
    </row>
    <row r="39" spans="1:12">
      <c r="A39" s="185" t="s">
        <v>515</v>
      </c>
      <c r="B39" s="968">
        <v>162799185.51999998</v>
      </c>
      <c r="C39" s="968">
        <v>158211264.17000002</v>
      </c>
      <c r="D39" s="968">
        <v>173003716.38</v>
      </c>
      <c r="E39" s="968">
        <v>203141783.63</v>
      </c>
      <c r="F39" s="968">
        <v>234546904.94</v>
      </c>
      <c r="G39" s="968">
        <v>220213373.44999996</v>
      </c>
      <c r="H39" s="968">
        <v>418907953.01999998</v>
      </c>
      <c r="I39" s="968">
        <v>447811909.31</v>
      </c>
      <c r="J39" s="968">
        <v>517219117.70000005</v>
      </c>
      <c r="K39" s="968">
        <v>446535777.7700001</v>
      </c>
      <c r="L39" s="968">
        <v>515538947.63</v>
      </c>
    </row>
    <row r="40" spans="1:12">
      <c r="A40" s="185" t="s">
        <v>516</v>
      </c>
      <c r="B40" s="968">
        <v>149559449.00999999</v>
      </c>
      <c r="C40" s="968">
        <v>149441303.48999998</v>
      </c>
      <c r="D40" s="968">
        <v>164565318.59</v>
      </c>
      <c r="E40" s="968">
        <v>168459518.31</v>
      </c>
      <c r="F40" s="968">
        <v>190656510.22</v>
      </c>
      <c r="G40" s="968">
        <v>181250158.38</v>
      </c>
      <c r="H40" s="968">
        <v>241833727.25999999</v>
      </c>
      <c r="I40" s="968">
        <v>234618861.03000003</v>
      </c>
      <c r="J40" s="968">
        <v>274644658.42000002</v>
      </c>
      <c r="K40" s="968">
        <v>279812513.47000009</v>
      </c>
      <c r="L40" s="968">
        <v>295484121.37</v>
      </c>
    </row>
    <row r="41" spans="1:12">
      <c r="A41" s="185" t="s">
        <v>517</v>
      </c>
      <c r="B41" s="968">
        <v>25007603.470000003</v>
      </c>
      <c r="C41" s="968">
        <v>12318896.829999998</v>
      </c>
      <c r="D41" s="968">
        <v>17372918.77</v>
      </c>
      <c r="E41" s="968">
        <v>21171909.829999998</v>
      </c>
      <c r="F41" s="968">
        <v>23457140.250000004</v>
      </c>
      <c r="G41" s="968">
        <v>14480323.510000002</v>
      </c>
      <c r="H41" s="968">
        <v>27649031.090000004</v>
      </c>
      <c r="I41" s="968">
        <v>21600617.470000003</v>
      </c>
      <c r="J41" s="968">
        <v>29775134.270000003</v>
      </c>
      <c r="K41" s="968">
        <v>27665220.420000002</v>
      </c>
      <c r="L41" s="968">
        <v>34225143.410000004</v>
      </c>
    </row>
    <row r="42" spans="1:12">
      <c r="A42" s="185" t="s">
        <v>518</v>
      </c>
      <c r="B42" s="968">
        <v>0</v>
      </c>
      <c r="C42" s="968">
        <v>0</v>
      </c>
      <c r="D42" s="968">
        <v>0</v>
      </c>
      <c r="E42" s="968">
        <v>0</v>
      </c>
      <c r="F42" s="968">
        <v>0</v>
      </c>
      <c r="G42" s="968">
        <v>0</v>
      </c>
      <c r="H42" s="968">
        <v>0</v>
      </c>
      <c r="I42" s="968">
        <v>0</v>
      </c>
      <c r="J42" s="968">
        <v>0</v>
      </c>
      <c r="K42" s="968">
        <v>0</v>
      </c>
      <c r="L42" s="968">
        <v>0</v>
      </c>
    </row>
    <row r="43" spans="1:12">
      <c r="A43" s="185" t="s">
        <v>519</v>
      </c>
      <c r="B43" s="968">
        <v>32842709.599999998</v>
      </c>
      <c r="C43" s="968">
        <v>42331547.469999999</v>
      </c>
      <c r="D43" s="968">
        <v>42449667.899999999</v>
      </c>
      <c r="E43" s="968">
        <v>47279923.880000003</v>
      </c>
      <c r="F43" s="968">
        <v>81610791.020000011</v>
      </c>
      <c r="G43" s="968">
        <v>44922303.150000006</v>
      </c>
      <c r="H43" s="968">
        <v>83496437.469999999</v>
      </c>
      <c r="I43" s="968">
        <v>96898784.590000004</v>
      </c>
      <c r="J43" s="968">
        <v>90776836.649999976</v>
      </c>
      <c r="K43" s="968">
        <v>2733111.5900000008</v>
      </c>
      <c r="L43" s="968">
        <v>2733563.8400000003</v>
      </c>
    </row>
    <row r="44" spans="1:12">
      <c r="A44" s="185" t="s">
        <v>520</v>
      </c>
      <c r="B44" s="968">
        <v>19095777</v>
      </c>
      <c r="C44" s="968">
        <v>18829730.5</v>
      </c>
      <c r="D44" s="968">
        <v>12532767.969999999</v>
      </c>
      <c r="E44" s="968">
        <v>18004442.329999998</v>
      </c>
      <c r="F44" s="968">
        <v>17225126.490000002</v>
      </c>
      <c r="G44" s="968">
        <v>12053266.859999999</v>
      </c>
      <c r="H44" s="968">
        <v>107586812.67</v>
      </c>
      <c r="I44" s="968">
        <v>92558926.86999999</v>
      </c>
      <c r="J44" s="968">
        <v>57737361.689999998</v>
      </c>
      <c r="K44" s="968">
        <v>44804483.010000005</v>
      </c>
      <c r="L44" s="968">
        <v>43706135.929999992</v>
      </c>
    </row>
    <row r="45" spans="1:12">
      <c r="A45" s="185" t="s">
        <v>521</v>
      </c>
      <c r="B45" s="968">
        <v>0</v>
      </c>
      <c r="C45" s="968">
        <v>0</v>
      </c>
      <c r="D45" s="968">
        <v>0</v>
      </c>
      <c r="E45" s="968">
        <v>0</v>
      </c>
      <c r="F45" s="968">
        <v>0</v>
      </c>
      <c r="G45" s="968">
        <v>0</v>
      </c>
      <c r="H45" s="968">
        <v>0</v>
      </c>
      <c r="I45" s="968">
        <v>0</v>
      </c>
      <c r="J45" s="968">
        <v>0</v>
      </c>
      <c r="K45" s="968">
        <v>0</v>
      </c>
      <c r="L45" s="968">
        <v>0</v>
      </c>
    </row>
    <row r="46" spans="1:12">
      <c r="A46" s="185" t="s">
        <v>522</v>
      </c>
      <c r="B46" s="968">
        <v>41923563.609999999</v>
      </c>
      <c r="C46" s="968">
        <v>57411100.07</v>
      </c>
      <c r="D46" s="968">
        <v>87177543.510000005</v>
      </c>
      <c r="E46" s="968">
        <v>83774183.24000001</v>
      </c>
      <c r="F46" s="968">
        <v>129082559.96999997</v>
      </c>
      <c r="G46" s="968">
        <v>50603549.329999991</v>
      </c>
      <c r="H46" s="968">
        <v>119046461.50999995</v>
      </c>
      <c r="I46" s="968">
        <v>99490344.740000024</v>
      </c>
      <c r="J46" s="968">
        <v>112733286.52</v>
      </c>
      <c r="K46" s="968">
        <v>119517621.08000001</v>
      </c>
      <c r="L46" s="968">
        <v>178465858.87</v>
      </c>
    </row>
    <row r="47" spans="1:12">
      <c r="A47" s="184" t="s">
        <v>288</v>
      </c>
      <c r="B47" s="966">
        <v>2987262967.4400001</v>
      </c>
      <c r="C47" s="966">
        <v>3280940752.3399997</v>
      </c>
      <c r="D47" s="966">
        <v>2869989578.3899999</v>
      </c>
      <c r="E47" s="966">
        <v>2887579947.2600002</v>
      </c>
      <c r="F47" s="966">
        <v>3499559820.9400001</v>
      </c>
      <c r="G47" s="966">
        <v>3911189981.4399996</v>
      </c>
      <c r="H47" s="966">
        <v>4614882367.9200001</v>
      </c>
      <c r="I47" s="966">
        <v>5051312369.1700001</v>
      </c>
      <c r="J47" s="966">
        <v>6827389892.1899996</v>
      </c>
      <c r="K47" s="966">
        <v>7363685629.7699995</v>
      </c>
      <c r="L47" s="966">
        <v>7803164124.0299988</v>
      </c>
    </row>
    <row r="48" spans="1:12">
      <c r="A48" s="184" t="s">
        <v>289</v>
      </c>
      <c r="B48" s="966">
        <v>2902743722.9099998</v>
      </c>
      <c r="C48" s="966">
        <v>3192571339.71</v>
      </c>
      <c r="D48" s="966">
        <v>2722795332.2599998</v>
      </c>
      <c r="E48" s="966">
        <v>2706956343.4200001</v>
      </c>
      <c r="F48" s="966">
        <v>3264563190.0200005</v>
      </c>
      <c r="G48" s="966">
        <v>3680113349.1199999</v>
      </c>
      <c r="H48" s="966">
        <v>4329044294.2600002</v>
      </c>
      <c r="I48" s="966">
        <v>4613762577.6199999</v>
      </c>
      <c r="J48" s="966">
        <v>6054900971.04</v>
      </c>
      <c r="K48" s="966">
        <v>6580499908.1000004</v>
      </c>
      <c r="L48" s="966">
        <v>6843712328.0300007</v>
      </c>
    </row>
    <row r="49" spans="1:12">
      <c r="A49" s="185" t="s">
        <v>523</v>
      </c>
      <c r="B49" s="968">
        <v>2902743722.9099998</v>
      </c>
      <c r="C49" s="968">
        <v>3192571339.71</v>
      </c>
      <c r="D49" s="968">
        <v>2722795332.2599998</v>
      </c>
      <c r="E49" s="968">
        <v>2706956343.4200001</v>
      </c>
      <c r="F49" s="968">
        <v>3264563190.0200005</v>
      </c>
      <c r="G49" s="968">
        <v>3680113349.1199999</v>
      </c>
      <c r="H49" s="968">
        <v>4329044294.2600002</v>
      </c>
      <c r="I49" s="968">
        <v>4613762577.6199999</v>
      </c>
      <c r="J49" s="968">
        <v>6054900971.04</v>
      </c>
      <c r="K49" s="968">
        <v>6580499908.1000004</v>
      </c>
      <c r="L49" s="968">
        <v>6843712328.0300007</v>
      </c>
    </row>
    <row r="50" spans="1:12">
      <c r="A50" s="184" t="s">
        <v>279</v>
      </c>
      <c r="B50" s="966">
        <v>5671652.1899999995</v>
      </c>
      <c r="C50" s="966">
        <v>6797040.9699999997</v>
      </c>
      <c r="D50" s="966">
        <v>6777301.0399999991</v>
      </c>
      <c r="E50" s="966">
        <v>8731494.290000001</v>
      </c>
      <c r="F50" s="966">
        <v>8257898.1999999993</v>
      </c>
      <c r="G50" s="966">
        <v>9131640.1000000015</v>
      </c>
      <c r="H50" s="966">
        <v>11177568.699999999</v>
      </c>
      <c r="I50" s="966">
        <v>15728550.17</v>
      </c>
      <c r="J50" s="966">
        <v>16865448.959999997</v>
      </c>
      <c r="K50" s="966">
        <v>20900558.740000002</v>
      </c>
      <c r="L50" s="966">
        <v>25128839.440000001</v>
      </c>
    </row>
    <row r="51" spans="1:12">
      <c r="A51" s="185" t="s">
        <v>524</v>
      </c>
      <c r="B51" s="968">
        <v>0</v>
      </c>
      <c r="C51" s="968">
        <v>0</v>
      </c>
      <c r="D51" s="968">
        <v>7975.06</v>
      </c>
      <c r="E51" s="968">
        <v>0</v>
      </c>
      <c r="F51" s="968">
        <v>0</v>
      </c>
      <c r="G51" s="968">
        <v>0</v>
      </c>
      <c r="H51" s="968">
        <v>0</v>
      </c>
      <c r="I51" s="968">
        <v>0</v>
      </c>
      <c r="J51" s="968">
        <v>0</v>
      </c>
      <c r="K51" s="968">
        <v>0</v>
      </c>
      <c r="L51" s="968">
        <v>0</v>
      </c>
    </row>
    <row r="52" spans="1:12">
      <c r="A52" s="185" t="s">
        <v>525</v>
      </c>
      <c r="B52" s="968">
        <v>0</v>
      </c>
      <c r="C52" s="968">
        <v>0</v>
      </c>
      <c r="D52" s="968">
        <v>0</v>
      </c>
      <c r="E52" s="968">
        <v>0</v>
      </c>
      <c r="F52" s="968">
        <v>0</v>
      </c>
      <c r="G52" s="968">
        <v>0</v>
      </c>
      <c r="H52" s="968">
        <v>0</v>
      </c>
      <c r="I52" s="968">
        <v>0</v>
      </c>
      <c r="J52" s="968">
        <v>0</v>
      </c>
      <c r="K52" s="968">
        <v>0</v>
      </c>
      <c r="L52" s="968">
        <v>0</v>
      </c>
    </row>
    <row r="53" spans="1:12">
      <c r="A53" s="185" t="s">
        <v>526</v>
      </c>
      <c r="B53" s="968">
        <v>0</v>
      </c>
      <c r="C53" s="968">
        <v>0</v>
      </c>
      <c r="D53" s="968">
        <v>0</v>
      </c>
      <c r="E53" s="968">
        <v>0</v>
      </c>
      <c r="F53" s="968">
        <v>0</v>
      </c>
      <c r="G53" s="968">
        <v>0</v>
      </c>
      <c r="H53" s="968">
        <v>0</v>
      </c>
      <c r="I53" s="968">
        <v>0</v>
      </c>
      <c r="J53" s="968">
        <v>0</v>
      </c>
      <c r="K53" s="968">
        <v>0</v>
      </c>
      <c r="L53" s="968">
        <v>0</v>
      </c>
    </row>
    <row r="54" spans="1:12">
      <c r="A54" s="185" t="s">
        <v>527</v>
      </c>
      <c r="B54" s="968">
        <v>0</v>
      </c>
      <c r="C54" s="968">
        <v>0</v>
      </c>
      <c r="D54" s="968">
        <v>0</v>
      </c>
      <c r="E54" s="968">
        <v>0</v>
      </c>
      <c r="F54" s="968">
        <v>0</v>
      </c>
      <c r="G54" s="968">
        <v>0</v>
      </c>
      <c r="H54" s="968">
        <v>0</v>
      </c>
      <c r="I54" s="968">
        <v>0</v>
      </c>
      <c r="J54" s="968">
        <v>0</v>
      </c>
      <c r="K54" s="968">
        <v>0</v>
      </c>
      <c r="L54" s="968">
        <v>0</v>
      </c>
    </row>
    <row r="55" spans="1:12">
      <c r="A55" s="185" t="s">
        <v>528</v>
      </c>
      <c r="B55" s="968">
        <v>36046</v>
      </c>
      <c r="C55" s="968">
        <v>0</v>
      </c>
      <c r="D55" s="968">
        <v>11038</v>
      </c>
      <c r="E55" s="968">
        <v>0</v>
      </c>
      <c r="F55" s="968">
        <v>0</v>
      </c>
      <c r="G55" s="968">
        <v>0</v>
      </c>
      <c r="H55" s="968">
        <v>0</v>
      </c>
      <c r="I55" s="968">
        <v>0</v>
      </c>
      <c r="J55" s="968">
        <v>0</v>
      </c>
      <c r="K55" s="968">
        <v>0</v>
      </c>
      <c r="L55" s="968">
        <v>0</v>
      </c>
    </row>
    <row r="56" spans="1:12">
      <c r="A56" s="185" t="s">
        <v>529</v>
      </c>
      <c r="B56" s="968">
        <v>5635606.1899999995</v>
      </c>
      <c r="C56" s="968">
        <v>6693040.9699999997</v>
      </c>
      <c r="D56" s="968">
        <v>6637311.96</v>
      </c>
      <c r="E56" s="968">
        <v>8660560.8900000006</v>
      </c>
      <c r="F56" s="968">
        <v>8195219.9399999995</v>
      </c>
      <c r="G56" s="968">
        <v>8485769.7800000012</v>
      </c>
      <c r="H56" s="968">
        <v>10727448.139999999</v>
      </c>
      <c r="I56" s="968">
        <v>14826144.82</v>
      </c>
      <c r="J56" s="968">
        <v>16865448.959999997</v>
      </c>
      <c r="K56" s="968">
        <v>20900558.740000002</v>
      </c>
      <c r="L56" s="968">
        <v>25128839.440000001</v>
      </c>
    </row>
    <row r="57" spans="1:12">
      <c r="A57" s="185" t="s">
        <v>530</v>
      </c>
      <c r="B57" s="968">
        <v>0</v>
      </c>
      <c r="C57" s="968">
        <v>0</v>
      </c>
      <c r="D57" s="968">
        <v>0</v>
      </c>
      <c r="E57" s="968">
        <v>0</v>
      </c>
      <c r="F57" s="968">
        <v>0</v>
      </c>
      <c r="G57" s="968">
        <v>0</v>
      </c>
      <c r="H57" s="968">
        <v>0</v>
      </c>
      <c r="I57" s="968">
        <v>0</v>
      </c>
      <c r="J57" s="968">
        <v>0</v>
      </c>
      <c r="K57" s="968">
        <v>0</v>
      </c>
      <c r="L57" s="968">
        <v>0</v>
      </c>
    </row>
    <row r="58" spans="1:12">
      <c r="A58" s="185" t="s">
        <v>513</v>
      </c>
      <c r="B58" s="968">
        <v>0</v>
      </c>
      <c r="C58" s="968">
        <v>104000</v>
      </c>
      <c r="D58" s="968">
        <v>120976.01999999999</v>
      </c>
      <c r="E58" s="968">
        <v>70933.399999999994</v>
      </c>
      <c r="F58" s="968">
        <v>62678.259999999995</v>
      </c>
      <c r="G58" s="968">
        <v>645870.31999999995</v>
      </c>
      <c r="H58" s="968">
        <v>450120.56</v>
      </c>
      <c r="I58" s="968">
        <v>902405.35000000009</v>
      </c>
      <c r="J58" s="968">
        <v>0</v>
      </c>
      <c r="K58" s="968">
        <v>0</v>
      </c>
      <c r="L58" s="968">
        <v>0</v>
      </c>
    </row>
    <row r="59" spans="1:12">
      <c r="A59" s="184" t="s">
        <v>4</v>
      </c>
      <c r="B59" s="966">
        <v>51050328.589999996</v>
      </c>
      <c r="C59" s="966">
        <v>55038793.93</v>
      </c>
      <c r="D59" s="966">
        <v>93627090.49000001</v>
      </c>
      <c r="E59" s="966">
        <v>106975700.77000001</v>
      </c>
      <c r="F59" s="966">
        <v>149659092.47</v>
      </c>
      <c r="G59" s="966">
        <v>177263836.16</v>
      </c>
      <c r="H59" s="966">
        <v>235707623.34999999</v>
      </c>
      <c r="I59" s="966">
        <v>397832120.95000005</v>
      </c>
      <c r="J59" s="966">
        <v>692536853.92000008</v>
      </c>
      <c r="K59" s="966">
        <v>650657598.87999988</v>
      </c>
      <c r="L59" s="966">
        <v>793272475.25999999</v>
      </c>
    </row>
    <row r="60" spans="1:12" ht="13.5" customHeight="1">
      <c r="A60" s="185" t="s">
        <v>531</v>
      </c>
      <c r="B60" s="968">
        <v>19049497.68</v>
      </c>
      <c r="C60" s="968">
        <v>21313319.979999997</v>
      </c>
      <c r="D60" s="968">
        <v>58133739.260000005</v>
      </c>
      <c r="E60" s="968">
        <v>69403001.520000011</v>
      </c>
      <c r="F60" s="968">
        <v>102572839.23</v>
      </c>
      <c r="G60" s="968">
        <v>131122315.61999999</v>
      </c>
      <c r="H60" s="968">
        <v>178756924.09999999</v>
      </c>
      <c r="I60" s="968">
        <v>345341697.40000004</v>
      </c>
      <c r="J60" s="968">
        <v>636641645.34000003</v>
      </c>
      <c r="K60" s="968">
        <v>587232323.66999996</v>
      </c>
      <c r="L60" s="968">
        <v>740600642.03999996</v>
      </c>
    </row>
    <row r="61" spans="1:12">
      <c r="A61" s="185" t="s">
        <v>532</v>
      </c>
      <c r="B61" s="968">
        <v>5411027</v>
      </c>
      <c r="C61" s="968">
        <v>6914983</v>
      </c>
      <c r="D61" s="968">
        <v>7756501</v>
      </c>
      <c r="E61" s="968">
        <v>9447075</v>
      </c>
      <c r="F61" s="968">
        <v>17242252</v>
      </c>
      <c r="G61" s="968">
        <v>24968150</v>
      </c>
      <c r="H61" s="968">
        <v>23540775</v>
      </c>
      <c r="I61" s="968">
        <v>17488900</v>
      </c>
      <c r="J61" s="968">
        <v>19497900</v>
      </c>
      <c r="K61" s="968">
        <v>18792225</v>
      </c>
      <c r="L61" s="968">
        <v>15939900</v>
      </c>
    </row>
    <row r="62" spans="1:12">
      <c r="A62" s="185" t="s">
        <v>546</v>
      </c>
      <c r="B62" s="968">
        <v>0</v>
      </c>
      <c r="C62" s="968">
        <v>600</v>
      </c>
      <c r="D62" s="968">
        <v>0</v>
      </c>
      <c r="E62" s="968">
        <v>0</v>
      </c>
      <c r="F62" s="968">
        <v>0</v>
      </c>
      <c r="G62" s="968">
        <v>0</v>
      </c>
      <c r="H62" s="968">
        <v>0</v>
      </c>
      <c r="I62" s="968">
        <v>0</v>
      </c>
      <c r="J62" s="968">
        <v>0</v>
      </c>
      <c r="K62" s="968">
        <v>0</v>
      </c>
      <c r="L62" s="968">
        <v>0</v>
      </c>
    </row>
    <row r="63" spans="1:12">
      <c r="A63" s="185" t="s">
        <v>533</v>
      </c>
      <c r="B63" s="968">
        <v>26585533.979999997</v>
      </c>
      <c r="C63" s="968">
        <v>26806721.569999997</v>
      </c>
      <c r="D63" s="968">
        <v>27736729.23</v>
      </c>
      <c r="E63" s="968">
        <v>28116501.100000001</v>
      </c>
      <c r="F63" s="968">
        <v>29844001.240000002</v>
      </c>
      <c r="G63" s="968">
        <v>21173245.539999999</v>
      </c>
      <c r="H63" s="968">
        <v>33406766.720000003</v>
      </c>
      <c r="I63" s="968">
        <v>34980646.57</v>
      </c>
      <c r="J63" s="968">
        <v>36393588.300000004</v>
      </c>
      <c r="K63" s="968">
        <v>44632930.210000001</v>
      </c>
      <c r="L63" s="968">
        <v>36731814.330000006</v>
      </c>
    </row>
    <row r="64" spans="1:12">
      <c r="A64" s="185" t="s">
        <v>534</v>
      </c>
      <c r="B64" s="968">
        <v>4269.93</v>
      </c>
      <c r="C64" s="968">
        <v>3169.38</v>
      </c>
      <c r="D64" s="968">
        <v>121</v>
      </c>
      <c r="E64" s="968">
        <v>9123.15</v>
      </c>
      <c r="F64" s="968">
        <v>0</v>
      </c>
      <c r="G64" s="968">
        <v>125</v>
      </c>
      <c r="H64" s="968">
        <v>3157.5299999999997</v>
      </c>
      <c r="I64" s="968">
        <v>20876.98</v>
      </c>
      <c r="J64" s="968">
        <v>3720.28</v>
      </c>
      <c r="K64" s="968">
        <v>120</v>
      </c>
      <c r="L64" s="968">
        <v>118.89</v>
      </c>
    </row>
    <row r="65" spans="1:12">
      <c r="A65" s="184" t="s">
        <v>280</v>
      </c>
      <c r="B65" s="966">
        <v>27797263.750000004</v>
      </c>
      <c r="C65" s="966">
        <v>26533577.730000004</v>
      </c>
      <c r="D65" s="966">
        <v>46789854.600000001</v>
      </c>
      <c r="E65" s="966">
        <v>64916408.780000001</v>
      </c>
      <c r="F65" s="966">
        <v>77079640.25</v>
      </c>
      <c r="G65" s="966">
        <v>44681156.059999995</v>
      </c>
      <c r="H65" s="966">
        <v>38952881.610000007</v>
      </c>
      <c r="I65" s="966">
        <v>23989120.43</v>
      </c>
      <c r="J65" s="966">
        <v>63086618.269999996</v>
      </c>
      <c r="K65" s="966">
        <v>111627564.05000001</v>
      </c>
      <c r="L65" s="966">
        <v>141050481.30000001</v>
      </c>
    </row>
    <row r="66" spans="1:12">
      <c r="A66" s="184" t="s">
        <v>281</v>
      </c>
      <c r="B66" s="966">
        <v>0</v>
      </c>
      <c r="C66" s="966">
        <v>1428.6</v>
      </c>
      <c r="D66" s="966">
        <v>0</v>
      </c>
      <c r="E66" s="966">
        <v>16224</v>
      </c>
      <c r="F66" s="966">
        <v>8000</v>
      </c>
      <c r="G66" s="966">
        <v>68000</v>
      </c>
      <c r="H66" s="966">
        <v>0</v>
      </c>
      <c r="I66" s="966">
        <v>0</v>
      </c>
      <c r="J66" s="966">
        <v>0</v>
      </c>
      <c r="K66" s="966">
        <v>0</v>
      </c>
      <c r="L66" s="966">
        <v>0</v>
      </c>
    </row>
    <row r="67" spans="1:12">
      <c r="A67" s="185" t="s">
        <v>535</v>
      </c>
      <c r="B67" s="968">
        <v>0</v>
      </c>
      <c r="C67" s="968">
        <v>0</v>
      </c>
      <c r="D67" s="968">
        <v>0</v>
      </c>
      <c r="E67" s="968">
        <v>0</v>
      </c>
      <c r="F67" s="968">
        <v>0</v>
      </c>
      <c r="G67" s="968">
        <v>0</v>
      </c>
      <c r="H67" s="968">
        <v>0</v>
      </c>
      <c r="I67" s="968">
        <v>0</v>
      </c>
      <c r="J67" s="968">
        <v>0</v>
      </c>
      <c r="K67" s="968">
        <v>0</v>
      </c>
      <c r="L67" s="968">
        <v>0</v>
      </c>
    </row>
    <row r="68" spans="1:12">
      <c r="A68" s="185" t="s">
        <v>513</v>
      </c>
      <c r="B68" s="968">
        <v>0</v>
      </c>
      <c r="C68" s="968">
        <v>1428.6</v>
      </c>
      <c r="D68" s="968">
        <v>0</v>
      </c>
      <c r="E68" s="968">
        <v>16224</v>
      </c>
      <c r="F68" s="968">
        <v>8000</v>
      </c>
      <c r="G68" s="968">
        <v>68000</v>
      </c>
      <c r="H68" s="968">
        <v>0</v>
      </c>
      <c r="I68" s="968">
        <v>0</v>
      </c>
      <c r="J68" s="968">
        <v>0</v>
      </c>
      <c r="K68" s="968">
        <v>0</v>
      </c>
      <c r="L68" s="968">
        <v>0</v>
      </c>
    </row>
    <row r="69" spans="1:12">
      <c r="A69" s="184" t="s">
        <v>282</v>
      </c>
      <c r="B69" s="966">
        <v>251246.46000000002</v>
      </c>
      <c r="C69" s="966">
        <v>686997.48</v>
      </c>
      <c r="D69" s="966">
        <v>774353.85000000009</v>
      </c>
      <c r="E69" s="966">
        <v>1451846.5300000003</v>
      </c>
      <c r="F69" s="966">
        <v>3853309.4899999998</v>
      </c>
      <c r="G69" s="966">
        <v>7907393.9100000011</v>
      </c>
      <c r="H69" s="966">
        <v>10868096.720000001</v>
      </c>
      <c r="I69" s="966">
        <v>26727501.789999999</v>
      </c>
      <c r="J69" s="966">
        <v>55191374.789999999</v>
      </c>
      <c r="K69" s="966">
        <v>53559260.090000004</v>
      </c>
      <c r="L69" s="966">
        <v>46062201.000000007</v>
      </c>
    </row>
    <row r="70" spans="1:12">
      <c r="A70" s="185" t="s">
        <v>536</v>
      </c>
      <c r="B70" s="968">
        <v>251246.46000000002</v>
      </c>
      <c r="C70" s="968">
        <v>686997.48</v>
      </c>
      <c r="D70" s="968">
        <v>774353.85000000009</v>
      </c>
      <c r="E70" s="968">
        <v>1451846.5300000003</v>
      </c>
      <c r="F70" s="968">
        <v>3853309.4899999998</v>
      </c>
      <c r="G70" s="968">
        <v>7907393.9100000011</v>
      </c>
      <c r="H70" s="968">
        <v>10868096.720000001</v>
      </c>
      <c r="I70" s="968">
        <v>26727501.789999999</v>
      </c>
      <c r="J70" s="968">
        <v>55191374.789999999</v>
      </c>
      <c r="K70" s="968">
        <v>53559260.090000004</v>
      </c>
      <c r="L70" s="968">
        <v>46062201.000000007</v>
      </c>
    </row>
    <row r="71" spans="1:12">
      <c r="A71" s="184" t="s">
        <v>283</v>
      </c>
      <c r="B71" s="966">
        <v>1239115</v>
      </c>
      <c r="C71" s="966">
        <v>1889399</v>
      </c>
      <c r="D71" s="966">
        <v>3931086</v>
      </c>
      <c r="E71" s="966">
        <v>3788066.04</v>
      </c>
      <c r="F71" s="966">
        <v>3012974</v>
      </c>
      <c r="G71" s="966">
        <v>873319</v>
      </c>
      <c r="H71" s="966">
        <v>2682893.6</v>
      </c>
      <c r="I71" s="966">
        <v>3541188.29</v>
      </c>
      <c r="J71" s="966">
        <v>2127847</v>
      </c>
      <c r="K71" s="966">
        <v>2066072.68</v>
      </c>
      <c r="L71" s="966">
        <v>2490691</v>
      </c>
    </row>
    <row r="72" spans="1:12">
      <c r="A72" s="185" t="s">
        <v>537</v>
      </c>
      <c r="B72" s="968">
        <v>0</v>
      </c>
      <c r="C72" s="968">
        <v>0</v>
      </c>
      <c r="D72" s="968">
        <v>0</v>
      </c>
      <c r="E72" s="968">
        <v>0</v>
      </c>
      <c r="F72" s="968">
        <v>0</v>
      </c>
      <c r="G72" s="968">
        <v>0</v>
      </c>
      <c r="H72" s="968">
        <v>0</v>
      </c>
      <c r="I72" s="968">
        <v>0</v>
      </c>
      <c r="J72" s="968">
        <v>0</v>
      </c>
      <c r="K72" s="968">
        <v>0</v>
      </c>
      <c r="L72" s="968">
        <v>0</v>
      </c>
    </row>
    <row r="73" spans="1:12">
      <c r="A73" s="185" t="s">
        <v>538</v>
      </c>
      <c r="B73" s="968">
        <v>0</v>
      </c>
      <c r="C73" s="968">
        <v>0</v>
      </c>
      <c r="D73" s="968">
        <v>0</v>
      </c>
      <c r="E73" s="968">
        <v>0</v>
      </c>
      <c r="F73" s="968">
        <v>0</v>
      </c>
      <c r="G73" s="968">
        <v>0</v>
      </c>
      <c r="H73" s="968">
        <v>0</v>
      </c>
      <c r="I73" s="968">
        <v>0</v>
      </c>
      <c r="J73" s="968">
        <v>0</v>
      </c>
      <c r="K73" s="968">
        <v>0</v>
      </c>
      <c r="L73" s="968">
        <v>0</v>
      </c>
    </row>
    <row r="74" spans="1:12">
      <c r="A74" s="185" t="s">
        <v>290</v>
      </c>
      <c r="B74" s="968">
        <v>1239115</v>
      </c>
      <c r="C74" s="968">
        <v>1889399</v>
      </c>
      <c r="D74" s="968">
        <v>3931086</v>
      </c>
      <c r="E74" s="968">
        <v>3788066.04</v>
      </c>
      <c r="F74" s="968">
        <v>3012974</v>
      </c>
      <c r="G74" s="968">
        <v>873319</v>
      </c>
      <c r="H74" s="968">
        <v>2682893.6</v>
      </c>
      <c r="I74" s="968">
        <v>3541188.29</v>
      </c>
      <c r="J74" s="968">
        <v>2127847</v>
      </c>
      <c r="K74" s="968">
        <v>2066072.68</v>
      </c>
      <c r="L74" s="968">
        <v>2490691</v>
      </c>
    </row>
    <row r="75" spans="1:12">
      <c r="A75" s="185" t="s">
        <v>539</v>
      </c>
      <c r="B75" s="968">
        <v>0</v>
      </c>
      <c r="C75" s="968">
        <v>0</v>
      </c>
      <c r="D75" s="968">
        <v>0</v>
      </c>
      <c r="E75" s="968">
        <v>0</v>
      </c>
      <c r="F75" s="968">
        <v>0</v>
      </c>
      <c r="G75" s="968">
        <v>0</v>
      </c>
      <c r="H75" s="968">
        <v>0</v>
      </c>
      <c r="I75" s="968">
        <v>0</v>
      </c>
      <c r="J75" s="968">
        <v>0</v>
      </c>
      <c r="K75" s="968">
        <v>0</v>
      </c>
      <c r="L75" s="968">
        <v>0</v>
      </c>
    </row>
    <row r="76" spans="1:12">
      <c r="A76" s="184" t="s">
        <v>291</v>
      </c>
      <c r="B76" s="966">
        <v>16265602.960000001</v>
      </c>
      <c r="C76" s="966">
        <v>8868459.0999999996</v>
      </c>
      <c r="D76" s="966">
        <v>17111032.100000001</v>
      </c>
      <c r="E76" s="966">
        <v>11784752.709999999</v>
      </c>
      <c r="F76" s="966">
        <v>23666479.020000003</v>
      </c>
      <c r="G76" s="966">
        <v>12852663.620000001</v>
      </c>
      <c r="H76" s="966">
        <v>29572237.309999999</v>
      </c>
      <c r="I76" s="966">
        <v>20670670.400000002</v>
      </c>
      <c r="J76" s="966">
        <v>30398132.589999996</v>
      </c>
      <c r="K76" s="966">
        <v>18324115.129999999</v>
      </c>
      <c r="L76" s="966">
        <v>11609134.430000002</v>
      </c>
    </row>
    <row r="77" spans="1:12">
      <c r="A77" s="185" t="s">
        <v>540</v>
      </c>
      <c r="B77" s="968">
        <v>0</v>
      </c>
      <c r="C77" s="968">
        <v>0</v>
      </c>
      <c r="D77" s="968">
        <v>0</v>
      </c>
      <c r="E77" s="968">
        <v>0</v>
      </c>
      <c r="F77" s="968">
        <v>0</v>
      </c>
      <c r="G77" s="968">
        <v>0</v>
      </c>
      <c r="H77" s="968">
        <v>0</v>
      </c>
      <c r="I77" s="968">
        <v>0</v>
      </c>
      <c r="J77" s="968">
        <v>0</v>
      </c>
      <c r="K77" s="968">
        <v>0</v>
      </c>
      <c r="L77" s="968">
        <v>0</v>
      </c>
    </row>
    <row r="78" spans="1:12">
      <c r="A78" s="185" t="s">
        <v>420</v>
      </c>
      <c r="B78" s="968">
        <v>15973644.740000002</v>
      </c>
      <c r="C78" s="968">
        <v>8656564.9299999997</v>
      </c>
      <c r="D78" s="968">
        <v>16925492.620000001</v>
      </c>
      <c r="E78" s="968">
        <v>11529180.959999999</v>
      </c>
      <c r="F78" s="968">
        <v>23398674.590000004</v>
      </c>
      <c r="G78" s="968">
        <v>12707712.74</v>
      </c>
      <c r="H78" s="968">
        <v>29334707.25</v>
      </c>
      <c r="I78" s="968">
        <v>19775913.629999999</v>
      </c>
      <c r="J78" s="968">
        <v>30275471.870000005</v>
      </c>
      <c r="K78" s="968">
        <v>18019717.010000002</v>
      </c>
      <c r="L78" s="968">
        <v>11344779.859999999</v>
      </c>
    </row>
    <row r="79" spans="1:12">
      <c r="A79" s="187" t="s">
        <v>541</v>
      </c>
      <c r="B79" s="968">
        <v>38444.770000000004</v>
      </c>
      <c r="C79" s="968">
        <v>59748.72</v>
      </c>
      <c r="D79" s="968">
        <v>72235.05</v>
      </c>
      <c r="E79" s="968">
        <v>170097.72</v>
      </c>
      <c r="F79" s="968">
        <v>154217.02000000002</v>
      </c>
      <c r="G79" s="968">
        <v>92641.73</v>
      </c>
      <c r="H79" s="968">
        <v>164309.9</v>
      </c>
      <c r="I79" s="968">
        <v>397646.42</v>
      </c>
      <c r="J79" s="968">
        <v>86193.279999999999</v>
      </c>
      <c r="K79" s="968">
        <v>94692.819999999978</v>
      </c>
      <c r="L79" s="968">
        <v>230928.91</v>
      </c>
    </row>
    <row r="80" spans="1:12">
      <c r="A80" s="185" t="s">
        <v>542</v>
      </c>
      <c r="B80" s="968">
        <v>0</v>
      </c>
      <c r="C80" s="968">
        <v>0</v>
      </c>
      <c r="D80" s="968">
        <v>0</v>
      </c>
      <c r="E80" s="968">
        <v>0</v>
      </c>
      <c r="F80" s="968">
        <v>0</v>
      </c>
      <c r="G80" s="968">
        <v>0</v>
      </c>
      <c r="H80" s="968">
        <v>0</v>
      </c>
      <c r="I80" s="968">
        <v>0</v>
      </c>
      <c r="J80" s="968">
        <v>0</v>
      </c>
      <c r="K80" s="968">
        <v>0</v>
      </c>
      <c r="L80" s="968">
        <v>0</v>
      </c>
    </row>
    <row r="81" spans="1:12">
      <c r="A81" s="185" t="s">
        <v>543</v>
      </c>
      <c r="B81" s="968">
        <v>253513.44999999998</v>
      </c>
      <c r="C81" s="968">
        <v>152145.45000000001</v>
      </c>
      <c r="D81" s="968">
        <v>113304.43</v>
      </c>
      <c r="E81" s="968">
        <v>85474.030000000013</v>
      </c>
      <c r="F81" s="968">
        <v>113587.41</v>
      </c>
      <c r="G81" s="968">
        <v>52309.15</v>
      </c>
      <c r="H81" s="968">
        <v>73220.160000000003</v>
      </c>
      <c r="I81" s="968">
        <v>497110.34999999992</v>
      </c>
      <c r="J81" s="968">
        <v>36467.440000000002</v>
      </c>
      <c r="K81" s="968">
        <v>209705.30000000002</v>
      </c>
      <c r="L81" s="968">
        <v>33425.660000000003</v>
      </c>
    </row>
    <row r="82" spans="1:12">
      <c r="A82" s="188" t="s">
        <v>118</v>
      </c>
      <c r="B82" s="1003">
        <v>7035623890.3000002</v>
      </c>
      <c r="C82" s="1003">
        <v>7775262403.8999996</v>
      </c>
      <c r="D82" s="1003">
        <v>7591046361.2600021</v>
      </c>
      <c r="E82" s="1003">
        <v>7665282060.4000006</v>
      </c>
      <c r="F82" s="1003">
        <v>9282102942.1000004</v>
      </c>
      <c r="G82" s="1003">
        <v>8564358842.1399994</v>
      </c>
      <c r="H82" s="1003">
        <v>13952815717.18</v>
      </c>
      <c r="I82" s="1003">
        <v>13966204066.890001</v>
      </c>
      <c r="J82" s="1003">
        <v>17126881595.120001</v>
      </c>
      <c r="K82" s="1003">
        <v>17995330638.399998</v>
      </c>
      <c r="L82" s="1003">
        <v>19707026323.120003</v>
      </c>
    </row>
    <row r="83" spans="1:12">
      <c r="A83" s="189" t="s">
        <v>430</v>
      </c>
    </row>
    <row r="84" spans="1:12">
      <c r="A84" s="196" t="s">
        <v>439</v>
      </c>
    </row>
    <row r="85" spans="1:12">
      <c r="A85" s="111" t="s">
        <v>1671</v>
      </c>
    </row>
    <row r="86" spans="1:12">
      <c r="A86" s="345" t="s">
        <v>544</v>
      </c>
      <c r="H86"/>
      <c r="I86"/>
      <c r="J86"/>
      <c r="K86"/>
      <c r="L86"/>
    </row>
    <row r="87" spans="1:12">
      <c r="H87"/>
      <c r="I87"/>
      <c r="J87"/>
      <c r="K87"/>
      <c r="L87"/>
    </row>
    <row r="88" spans="1:12">
      <c r="H88"/>
      <c r="I88"/>
      <c r="J88"/>
      <c r="K88"/>
      <c r="L88"/>
    </row>
    <row r="89" spans="1:12">
      <c r="H89"/>
      <c r="I89"/>
      <c r="J89"/>
      <c r="K89"/>
      <c r="L89"/>
    </row>
    <row r="90" spans="1:12">
      <c r="H90"/>
      <c r="I90"/>
      <c r="J90"/>
      <c r="K90"/>
      <c r="L90"/>
    </row>
  </sheetData>
  <pageMargins left="0.97" right="0.70866141732283472" top="0.74803149606299213" bottom="0.74803149606299213" header="0.31496062992125984" footer="0.31496062992125984"/>
  <pageSetup scale="5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5"/>
  <sheetViews>
    <sheetView showGridLines="0" zoomScaleNormal="100" workbookViewId="0">
      <pane xSplit="1" ySplit="7" topLeftCell="B8" activePane="bottomRight" state="frozen"/>
      <selection pane="topRight" activeCell="B1" sqref="B1"/>
      <selection pane="bottomLeft" activeCell="A12" sqref="A12"/>
      <selection pane="bottomRight" activeCell="N2" sqref="N2"/>
    </sheetView>
  </sheetViews>
  <sheetFormatPr defaultColWidth="9.140625" defaultRowHeight="12.75"/>
  <cols>
    <col min="1" max="1" width="71.140625" style="181" customWidth="1"/>
    <col min="2" max="14" width="10.7109375" style="181" customWidth="1"/>
    <col min="15" max="15" width="10.28515625" style="181" customWidth="1"/>
    <col min="16" max="16" width="53.42578125" style="181" customWidth="1"/>
    <col min="17" max="17" width="14.85546875" style="332" customWidth="1"/>
    <col min="18" max="16384" width="9.140625" style="181"/>
  </cols>
  <sheetData>
    <row r="1" spans="1:17">
      <c r="A1" s="318" t="s">
        <v>112</v>
      </c>
      <c r="B1" s="318"/>
      <c r="C1" s="318"/>
      <c r="D1" s="318"/>
      <c r="E1" s="318"/>
      <c r="F1" s="318"/>
      <c r="G1" s="318"/>
      <c r="H1" s="318"/>
      <c r="I1" s="318"/>
      <c r="J1" s="318"/>
      <c r="K1" s="318"/>
      <c r="L1" s="318"/>
      <c r="M1" s="318"/>
      <c r="N1" s="667">
        <v>51</v>
      </c>
    </row>
    <row r="2" spans="1:17" s="141" customFormat="1">
      <c r="A2" s="663"/>
      <c r="B2" s="663"/>
      <c r="C2" s="663"/>
      <c r="D2" s="663"/>
      <c r="E2" s="663"/>
      <c r="F2" s="663"/>
      <c r="G2" s="663"/>
      <c r="H2" s="663"/>
      <c r="I2" s="663"/>
      <c r="J2" s="663"/>
      <c r="K2" s="663"/>
      <c r="L2" s="663"/>
      <c r="M2" s="663"/>
      <c r="N2" s="663"/>
      <c r="Q2" s="665"/>
    </row>
    <row r="4" spans="1:17">
      <c r="A4" s="379" t="s">
        <v>314</v>
      </c>
    </row>
    <row r="5" spans="1:17">
      <c r="A5" s="182" t="s">
        <v>1693</v>
      </c>
    </row>
    <row r="6" spans="1:17">
      <c r="A6" s="276" t="s">
        <v>177</v>
      </c>
    </row>
    <row r="7" spans="1:17" ht="15.7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7">
      <c r="A8" s="320" t="s">
        <v>178</v>
      </c>
      <c r="B8" s="1004">
        <v>166361305.61999997</v>
      </c>
      <c r="C8" s="1004">
        <v>139425850.05999994</v>
      </c>
      <c r="D8" s="1004">
        <v>209060492.43000001</v>
      </c>
      <c r="E8" s="1004">
        <v>408783327.29999995</v>
      </c>
      <c r="F8" s="1004">
        <v>181277599.46000001</v>
      </c>
      <c r="G8" s="1004">
        <v>219216334.62</v>
      </c>
      <c r="H8" s="1004">
        <v>184255214.00000003</v>
      </c>
      <c r="I8" s="1004">
        <v>177313098.78999999</v>
      </c>
      <c r="J8" s="1004">
        <v>205005512.50999999</v>
      </c>
      <c r="K8" s="1004">
        <v>200932383.62</v>
      </c>
      <c r="L8" s="1004">
        <v>171283707.88999999</v>
      </c>
      <c r="M8" s="1004">
        <v>312915786.63999999</v>
      </c>
      <c r="N8" s="1004">
        <v>2575830612.9400001</v>
      </c>
      <c r="O8" s="363"/>
      <c r="P8" s="363"/>
    </row>
    <row r="9" spans="1:17">
      <c r="A9" s="321" t="s">
        <v>286</v>
      </c>
      <c r="B9" s="1005">
        <v>40392667.339999996</v>
      </c>
      <c r="C9" s="1005">
        <v>45095390.849999994</v>
      </c>
      <c r="D9" s="1005">
        <v>91185165.659999996</v>
      </c>
      <c r="E9" s="1005">
        <v>56477086.609999999</v>
      </c>
      <c r="F9" s="1005">
        <v>52551839.240000002</v>
      </c>
      <c r="G9" s="1005">
        <v>72330509.419999987</v>
      </c>
      <c r="H9" s="1005">
        <v>41119136.530000001</v>
      </c>
      <c r="I9" s="1005">
        <v>44896381.120000005</v>
      </c>
      <c r="J9" s="1005">
        <v>62771126.410000004</v>
      </c>
      <c r="K9" s="1005">
        <v>41358549.259999998</v>
      </c>
      <c r="L9" s="1005">
        <v>37739809.350000001</v>
      </c>
      <c r="M9" s="1005">
        <v>49835227.479999997</v>
      </c>
      <c r="N9" s="1005">
        <v>635752889.26999998</v>
      </c>
      <c r="O9" s="374"/>
    </row>
    <row r="10" spans="1:17">
      <c r="A10" s="322" t="s">
        <v>490</v>
      </c>
      <c r="B10" s="1006">
        <v>7638283.8200000003</v>
      </c>
      <c r="C10" s="1006">
        <v>12315701.140000001</v>
      </c>
      <c r="D10" s="1006">
        <v>57057282.939999998</v>
      </c>
      <c r="E10" s="1006">
        <v>9777112.4100000001</v>
      </c>
      <c r="F10" s="1006">
        <v>7861012.25</v>
      </c>
      <c r="G10" s="1006">
        <v>33102375.57</v>
      </c>
      <c r="H10" s="1006">
        <v>6370383.0499999998</v>
      </c>
      <c r="I10" s="1006">
        <v>10015275.689999999</v>
      </c>
      <c r="J10" s="1006">
        <v>22201397.559999999</v>
      </c>
      <c r="K10" s="1006">
        <v>4894594.49</v>
      </c>
      <c r="L10" s="1006">
        <v>3516729.94</v>
      </c>
      <c r="M10" s="1006">
        <v>13386984.76</v>
      </c>
      <c r="N10" s="1006">
        <v>188137133.62</v>
      </c>
      <c r="O10" s="374"/>
    </row>
    <row r="11" spans="1:17">
      <c r="A11" s="322" t="s">
        <v>491</v>
      </c>
      <c r="B11" s="1006">
        <v>29268349.960000001</v>
      </c>
      <c r="C11" s="1006">
        <v>29875196.16</v>
      </c>
      <c r="D11" s="1006">
        <v>30688893.079999998</v>
      </c>
      <c r="E11" s="1006">
        <v>42906514.25</v>
      </c>
      <c r="F11" s="1006">
        <v>41413355.630000003</v>
      </c>
      <c r="G11" s="1006">
        <v>35446930.869999997</v>
      </c>
      <c r="H11" s="1006">
        <v>31275187.199999999</v>
      </c>
      <c r="I11" s="1006">
        <v>31345284.379999999</v>
      </c>
      <c r="J11" s="1006">
        <v>36860044.520000003</v>
      </c>
      <c r="K11" s="1006">
        <v>32870341.039999999</v>
      </c>
      <c r="L11" s="1006">
        <v>30461430.640000001</v>
      </c>
      <c r="M11" s="1006">
        <v>32162922.359999999</v>
      </c>
      <c r="N11" s="1006">
        <v>404574450.09000003</v>
      </c>
    </row>
    <row r="12" spans="1:17">
      <c r="A12" s="322" t="s">
        <v>492</v>
      </c>
      <c r="B12" s="1006">
        <v>2567266.92</v>
      </c>
      <c r="C12" s="1006">
        <v>1833314.8</v>
      </c>
      <c r="D12" s="1006">
        <v>2462897.06</v>
      </c>
      <c r="E12" s="1006">
        <v>2747283.08</v>
      </c>
      <c r="F12" s="1006">
        <v>2154657.4900000002</v>
      </c>
      <c r="G12" s="1006">
        <v>2676171.8199999998</v>
      </c>
      <c r="H12" s="1006">
        <v>1956903</v>
      </c>
      <c r="I12" s="1006">
        <v>2535210.41</v>
      </c>
      <c r="J12" s="1006">
        <v>2432095.84</v>
      </c>
      <c r="K12" s="1006">
        <v>2481746.33</v>
      </c>
      <c r="L12" s="1006">
        <v>2604544.0299999998</v>
      </c>
      <c r="M12" s="1006">
        <v>3061755.97</v>
      </c>
      <c r="N12" s="1006">
        <v>29513846.75</v>
      </c>
      <c r="O12" s="374"/>
    </row>
    <row r="13" spans="1:17">
      <c r="A13" s="322" t="s">
        <v>493</v>
      </c>
      <c r="B13" s="1006">
        <v>124800</v>
      </c>
      <c r="C13" s="1006">
        <v>127695.83</v>
      </c>
      <c r="D13" s="1006">
        <v>124869.09</v>
      </c>
      <c r="E13" s="1006">
        <v>124813.64</v>
      </c>
      <c r="F13" s="1006">
        <v>124800</v>
      </c>
      <c r="G13" s="1006">
        <v>124800</v>
      </c>
      <c r="H13" s="1006">
        <v>124800</v>
      </c>
      <c r="I13" s="1006">
        <v>124800</v>
      </c>
      <c r="J13" s="1006">
        <v>124800</v>
      </c>
      <c r="K13" s="1006">
        <v>124800</v>
      </c>
      <c r="L13" s="1006">
        <v>125087.88</v>
      </c>
      <c r="M13" s="1006">
        <v>171597.08</v>
      </c>
      <c r="N13" s="1006">
        <v>1547663.52</v>
      </c>
      <c r="O13" s="374"/>
    </row>
    <row r="14" spans="1:17">
      <c r="A14" s="322" t="s">
        <v>494</v>
      </c>
      <c r="B14" s="1006">
        <v>534290.9</v>
      </c>
      <c r="C14" s="1006">
        <v>669818.99</v>
      </c>
      <c r="D14" s="1006">
        <v>612909.30000000005</v>
      </c>
      <c r="E14" s="1006">
        <v>620744.9</v>
      </c>
      <c r="F14" s="1006">
        <v>746046.71</v>
      </c>
      <c r="G14" s="1006">
        <v>727541.17</v>
      </c>
      <c r="H14" s="1006">
        <v>1077970.8700000001</v>
      </c>
      <c r="I14" s="1006">
        <v>609651.67000000004</v>
      </c>
      <c r="J14" s="1006">
        <v>803543.23</v>
      </c>
      <c r="K14" s="1006">
        <v>704121.32</v>
      </c>
      <c r="L14" s="1006">
        <v>609843.76</v>
      </c>
      <c r="M14" s="1006">
        <v>709094.43</v>
      </c>
      <c r="N14" s="1006">
        <v>8425577.25</v>
      </c>
      <c r="O14" s="374"/>
    </row>
    <row r="15" spans="1:17">
      <c r="A15" s="322" t="s">
        <v>495</v>
      </c>
      <c r="B15" s="1006">
        <v>114784.16</v>
      </c>
      <c r="C15" s="1006">
        <v>127468.92</v>
      </c>
      <c r="D15" s="1006">
        <v>99673.82</v>
      </c>
      <c r="E15" s="1006">
        <v>135752.81</v>
      </c>
      <c r="F15" s="1006">
        <v>101941.97</v>
      </c>
      <c r="G15" s="1006">
        <v>99473.38</v>
      </c>
      <c r="H15" s="1006">
        <v>94452.24</v>
      </c>
      <c r="I15" s="1006">
        <v>103525.43</v>
      </c>
      <c r="J15" s="1006">
        <v>95936.99</v>
      </c>
      <c r="K15" s="1006">
        <v>99174.62</v>
      </c>
      <c r="L15" s="1006">
        <v>98574.17</v>
      </c>
      <c r="M15" s="1006">
        <v>135844.67000000001</v>
      </c>
      <c r="N15" s="1006">
        <v>1306603.1799999997</v>
      </c>
      <c r="O15" s="374"/>
    </row>
    <row r="16" spans="1:17">
      <c r="A16" s="322" t="s">
        <v>496</v>
      </c>
      <c r="B16" s="1006">
        <v>144891.57999999999</v>
      </c>
      <c r="C16" s="1006">
        <v>146195.01</v>
      </c>
      <c r="D16" s="1006">
        <v>138640.37</v>
      </c>
      <c r="E16" s="1006">
        <v>164865.51999999999</v>
      </c>
      <c r="F16" s="1006">
        <v>150025.19</v>
      </c>
      <c r="G16" s="1006">
        <v>153216.60999999999</v>
      </c>
      <c r="H16" s="1006">
        <v>219440.16999999998</v>
      </c>
      <c r="I16" s="1006">
        <v>162633.54</v>
      </c>
      <c r="J16" s="1006">
        <v>253308.27</v>
      </c>
      <c r="K16" s="1006">
        <v>183771.46000000002</v>
      </c>
      <c r="L16" s="1006">
        <v>323598.93</v>
      </c>
      <c r="M16" s="1006">
        <v>207028.21</v>
      </c>
      <c r="N16" s="1006">
        <v>2247614.86</v>
      </c>
      <c r="O16" s="374"/>
    </row>
    <row r="17" spans="1:26">
      <c r="A17" s="321" t="s">
        <v>277</v>
      </c>
      <c r="B17" s="1005">
        <v>71775495.199999988</v>
      </c>
      <c r="C17" s="1005">
        <v>71435053.099999979</v>
      </c>
      <c r="D17" s="1005">
        <v>84900713.790000021</v>
      </c>
      <c r="E17" s="1005">
        <v>311897810.94999993</v>
      </c>
      <c r="F17" s="1005">
        <v>98471517.24000001</v>
      </c>
      <c r="G17" s="1005">
        <v>114774884.38000001</v>
      </c>
      <c r="H17" s="1005">
        <v>120563022.03</v>
      </c>
      <c r="I17" s="1005">
        <v>103938457.88000001</v>
      </c>
      <c r="J17" s="1005">
        <v>115231484.18000001</v>
      </c>
      <c r="K17" s="1005">
        <v>123456988.47</v>
      </c>
      <c r="L17" s="1005">
        <v>104990580.72999997</v>
      </c>
      <c r="M17" s="1005">
        <v>109520708.23999999</v>
      </c>
      <c r="N17" s="1005">
        <v>1430956716.1900001</v>
      </c>
      <c r="O17" s="374"/>
      <c r="P17" s="214"/>
    </row>
    <row r="18" spans="1:26">
      <c r="A18" s="322" t="s">
        <v>497</v>
      </c>
      <c r="B18" s="1006">
        <v>66077426.530000001</v>
      </c>
      <c r="C18" s="1006">
        <v>65338352.289999999</v>
      </c>
      <c r="D18" s="1006">
        <v>79160084.680000007</v>
      </c>
      <c r="E18" s="1006">
        <v>306112873.19</v>
      </c>
      <c r="F18" s="1006">
        <v>93546702.140000001</v>
      </c>
      <c r="G18" s="1006">
        <v>109291753.98</v>
      </c>
      <c r="H18" s="1006">
        <v>114863938.91</v>
      </c>
      <c r="I18" s="1006">
        <v>98729631.969999999</v>
      </c>
      <c r="J18" s="1006">
        <v>110181054.04000001</v>
      </c>
      <c r="K18" s="1006">
        <v>118901703.17</v>
      </c>
      <c r="L18" s="1006">
        <v>100280554.19</v>
      </c>
      <c r="M18" s="1006">
        <v>104486008.45</v>
      </c>
      <c r="N18" s="1006">
        <v>1366970083.5400002</v>
      </c>
      <c r="O18" s="374"/>
      <c r="P18" s="374"/>
      <c r="R18" s="374"/>
      <c r="S18" s="374"/>
      <c r="T18" s="374"/>
      <c r="U18" s="374"/>
      <c r="V18" s="374"/>
      <c r="W18" s="374"/>
      <c r="X18" s="374"/>
      <c r="Y18" s="374"/>
      <c r="Z18" s="374"/>
    </row>
    <row r="19" spans="1:26">
      <c r="A19" s="322" t="s">
        <v>498</v>
      </c>
      <c r="B19" s="1006">
        <v>0</v>
      </c>
      <c r="C19" s="1006">
        <v>0</v>
      </c>
      <c r="D19" s="1006">
        <v>0</v>
      </c>
      <c r="E19" s="1006">
        <v>0</v>
      </c>
      <c r="F19" s="1006">
        <v>0</v>
      </c>
      <c r="G19" s="1006">
        <v>0</v>
      </c>
      <c r="H19" s="1006">
        <v>0</v>
      </c>
      <c r="I19" s="1006">
        <v>0</v>
      </c>
      <c r="J19" s="1006">
        <v>0</v>
      </c>
      <c r="K19" s="1006">
        <v>0</v>
      </c>
      <c r="L19" s="1006">
        <v>0</v>
      </c>
      <c r="M19" s="1006">
        <v>0</v>
      </c>
      <c r="N19" s="1006">
        <v>0</v>
      </c>
      <c r="O19" s="374"/>
    </row>
    <row r="20" spans="1:26">
      <c r="A20" s="322" t="s">
        <v>499</v>
      </c>
      <c r="B20" s="1006">
        <v>0</v>
      </c>
      <c r="C20" s="1006">
        <v>0</v>
      </c>
      <c r="D20" s="1006">
        <v>0</v>
      </c>
      <c r="E20" s="1006">
        <v>0</v>
      </c>
      <c r="F20" s="1006">
        <v>0</v>
      </c>
      <c r="G20" s="1006">
        <v>0</v>
      </c>
      <c r="H20" s="1006">
        <v>0</v>
      </c>
      <c r="I20" s="1006">
        <v>0</v>
      </c>
      <c r="J20" s="1006">
        <v>0</v>
      </c>
      <c r="K20" s="1006">
        <v>0</v>
      </c>
      <c r="L20" s="1006">
        <v>0</v>
      </c>
      <c r="M20" s="1006">
        <v>0</v>
      </c>
      <c r="N20" s="1006">
        <v>0</v>
      </c>
      <c r="O20" s="374"/>
      <c r="P20" s="214"/>
    </row>
    <row r="21" spans="1:26">
      <c r="A21" s="322" t="s">
        <v>500</v>
      </c>
      <c r="B21" s="1006">
        <v>0</v>
      </c>
      <c r="C21" s="1006">
        <v>0</v>
      </c>
      <c r="D21" s="1006">
        <v>0</v>
      </c>
      <c r="E21" s="1006">
        <v>0</v>
      </c>
      <c r="F21" s="1006">
        <v>0</v>
      </c>
      <c r="G21" s="1006">
        <v>0</v>
      </c>
      <c r="H21" s="1006">
        <v>0</v>
      </c>
      <c r="I21" s="1006">
        <v>0</v>
      </c>
      <c r="J21" s="1006">
        <v>0</v>
      </c>
      <c r="K21" s="1006">
        <v>0</v>
      </c>
      <c r="L21" s="1006">
        <v>0</v>
      </c>
      <c r="M21" s="1006">
        <v>0</v>
      </c>
      <c r="N21" s="1006">
        <v>0</v>
      </c>
      <c r="O21" s="374"/>
      <c r="P21" s="374"/>
      <c r="R21" s="374"/>
      <c r="S21" s="374"/>
      <c r="T21" s="374"/>
      <c r="U21" s="374"/>
      <c r="V21" s="374"/>
      <c r="W21" s="374"/>
      <c r="X21" s="374"/>
      <c r="Y21" s="374"/>
      <c r="Z21" s="374"/>
    </row>
    <row r="22" spans="1:26">
      <c r="A22" s="322" t="s">
        <v>501</v>
      </c>
      <c r="B22" s="1006">
        <v>1526319.6</v>
      </c>
      <c r="C22" s="1006">
        <v>1700525.8</v>
      </c>
      <c r="D22" s="1006">
        <v>1358841.15</v>
      </c>
      <c r="E22" s="1006">
        <v>1403280.07</v>
      </c>
      <c r="F22" s="1006">
        <v>1120411.42</v>
      </c>
      <c r="G22" s="1006">
        <v>1101470.8899999999</v>
      </c>
      <c r="H22" s="1006">
        <v>1317396.56</v>
      </c>
      <c r="I22" s="1006">
        <v>1404235.45</v>
      </c>
      <c r="J22" s="1006">
        <v>1320864.53</v>
      </c>
      <c r="K22" s="1006">
        <v>732000.38</v>
      </c>
      <c r="L22" s="1006">
        <v>938458.02</v>
      </c>
      <c r="M22" s="1006">
        <v>1297914.3400000001</v>
      </c>
      <c r="N22" s="1006">
        <v>15221718.209999999</v>
      </c>
      <c r="O22" s="374"/>
    </row>
    <row r="23" spans="1:26">
      <c r="A23" s="322" t="s">
        <v>502</v>
      </c>
      <c r="B23" s="1006">
        <v>4166632.6</v>
      </c>
      <c r="C23" s="1006">
        <v>4381167.7</v>
      </c>
      <c r="D23" s="1006">
        <v>4381167.7</v>
      </c>
      <c r="E23" s="1006">
        <v>4381167.7</v>
      </c>
      <c r="F23" s="1006">
        <v>3803935.2</v>
      </c>
      <c r="G23" s="1006">
        <v>4381167.7</v>
      </c>
      <c r="H23" s="1006">
        <v>4381167.7</v>
      </c>
      <c r="I23" s="1006">
        <v>3803935.2</v>
      </c>
      <c r="J23" s="1006">
        <v>3728895.3</v>
      </c>
      <c r="K23" s="1006">
        <v>3728895.3</v>
      </c>
      <c r="L23" s="1006">
        <v>3728895.3</v>
      </c>
      <c r="M23" s="1006">
        <v>3728895.3</v>
      </c>
      <c r="N23" s="1006">
        <v>48595922.699999988</v>
      </c>
      <c r="O23" s="374"/>
    </row>
    <row r="24" spans="1:26">
      <c r="A24" s="322" t="s">
        <v>503</v>
      </c>
      <c r="B24" s="1006">
        <v>4690.67</v>
      </c>
      <c r="C24" s="1006">
        <v>8791.66</v>
      </c>
      <c r="D24" s="1006">
        <v>138.18</v>
      </c>
      <c r="E24" s="1006">
        <v>27.28</v>
      </c>
      <c r="F24" s="1006">
        <v>0</v>
      </c>
      <c r="G24" s="1006">
        <v>0</v>
      </c>
      <c r="H24" s="1006">
        <v>0</v>
      </c>
      <c r="I24" s="1006">
        <v>0</v>
      </c>
      <c r="J24" s="1006">
        <v>0</v>
      </c>
      <c r="K24" s="1006">
        <v>93709.17</v>
      </c>
      <c r="L24" s="1006">
        <v>41406.49</v>
      </c>
      <c r="M24" s="1006">
        <v>3594.16</v>
      </c>
      <c r="N24" s="1006">
        <v>152357.60999999999</v>
      </c>
      <c r="O24" s="374"/>
    </row>
    <row r="25" spans="1:26">
      <c r="A25" s="322" t="s">
        <v>504</v>
      </c>
      <c r="B25" s="1006">
        <v>0</v>
      </c>
      <c r="C25" s="1006">
        <v>2895.83</v>
      </c>
      <c r="D25" s="1006">
        <v>69.09</v>
      </c>
      <c r="E25" s="1006">
        <v>13.64</v>
      </c>
      <c r="F25" s="1006">
        <v>0</v>
      </c>
      <c r="G25" s="1006">
        <v>0</v>
      </c>
      <c r="H25" s="1006">
        <v>0</v>
      </c>
      <c r="I25" s="1006">
        <v>0</v>
      </c>
      <c r="J25" s="1006">
        <v>0</v>
      </c>
      <c r="K25" s="1006">
        <v>0</v>
      </c>
      <c r="L25" s="1006">
        <v>287.88</v>
      </c>
      <c r="M25" s="1006">
        <v>1797.08</v>
      </c>
      <c r="N25" s="1006">
        <v>5063.5200000000004</v>
      </c>
      <c r="O25" s="374"/>
    </row>
    <row r="26" spans="1:26">
      <c r="A26" s="322" t="s">
        <v>505</v>
      </c>
      <c r="B26" s="1006">
        <v>425.8</v>
      </c>
      <c r="C26" s="1006">
        <v>3319.82</v>
      </c>
      <c r="D26" s="1006">
        <v>412.99</v>
      </c>
      <c r="E26" s="1006">
        <v>449.07</v>
      </c>
      <c r="F26" s="1006">
        <v>468.48</v>
      </c>
      <c r="G26" s="1006">
        <v>491.81</v>
      </c>
      <c r="H26" s="1006">
        <v>518.86</v>
      </c>
      <c r="I26" s="1006">
        <v>655.26</v>
      </c>
      <c r="J26" s="1006">
        <v>670.31</v>
      </c>
      <c r="K26" s="1006">
        <v>680.45</v>
      </c>
      <c r="L26" s="1006">
        <v>978.85</v>
      </c>
      <c r="M26" s="1006">
        <v>2498.91</v>
      </c>
      <c r="N26" s="1006">
        <v>11570.609999999999</v>
      </c>
      <c r="O26" s="374"/>
    </row>
    <row r="27" spans="1:26">
      <c r="A27" s="321" t="s">
        <v>276</v>
      </c>
      <c r="B27" s="1005">
        <v>45847749.979999997</v>
      </c>
      <c r="C27" s="1005">
        <v>17910693.969999999</v>
      </c>
      <c r="D27" s="1005">
        <v>27986006.170000002</v>
      </c>
      <c r="E27" s="1005">
        <v>27036702.920000002</v>
      </c>
      <c r="F27" s="1005">
        <v>21675473.060000002</v>
      </c>
      <c r="G27" s="1005">
        <v>25103289.829999998</v>
      </c>
      <c r="H27" s="1005">
        <v>15309518.359999999</v>
      </c>
      <c r="I27" s="1005">
        <v>22876675.280000001</v>
      </c>
      <c r="J27" s="1005">
        <v>19952869.16</v>
      </c>
      <c r="K27" s="1005">
        <v>21279814.370000001</v>
      </c>
      <c r="L27" s="1005">
        <v>22941381.43</v>
      </c>
      <c r="M27" s="1005">
        <v>129110336.7</v>
      </c>
      <c r="N27" s="1005">
        <v>397030511.23000002</v>
      </c>
      <c r="O27" s="374"/>
    </row>
    <row r="28" spans="1:26">
      <c r="A28" s="322" t="s">
        <v>506</v>
      </c>
      <c r="B28" s="1006">
        <v>10539200.6</v>
      </c>
      <c r="C28" s="1006">
        <v>3417906.83</v>
      </c>
      <c r="D28" s="1006">
        <v>3254014.2</v>
      </c>
      <c r="E28" s="1006">
        <v>4981931.9400000004</v>
      </c>
      <c r="F28" s="1006">
        <v>5086273.5</v>
      </c>
      <c r="G28" s="1006">
        <v>10627621.92</v>
      </c>
      <c r="H28" s="1006">
        <v>3755221.4</v>
      </c>
      <c r="I28" s="1006">
        <v>6441635.0300000003</v>
      </c>
      <c r="J28" s="1006">
        <v>6378682.7999999998</v>
      </c>
      <c r="K28" s="1006">
        <v>4888905.5</v>
      </c>
      <c r="L28" s="1006">
        <v>2907176.68</v>
      </c>
      <c r="M28" s="1006">
        <v>112546700.58</v>
      </c>
      <c r="N28" s="1006">
        <v>174825270.97999999</v>
      </c>
      <c r="O28" s="374"/>
    </row>
    <row r="29" spans="1:26">
      <c r="A29" s="322" t="s">
        <v>507</v>
      </c>
      <c r="B29" s="1006">
        <v>5913.5</v>
      </c>
      <c r="C29" s="1006">
        <v>5791.66</v>
      </c>
      <c r="D29" s="1006">
        <v>138.18</v>
      </c>
      <c r="E29" s="1006">
        <v>27.28</v>
      </c>
      <c r="F29" s="1006">
        <v>108926.82</v>
      </c>
      <c r="G29" s="1006">
        <v>153152.49</v>
      </c>
      <c r="H29" s="1006">
        <v>31390.6</v>
      </c>
      <c r="I29" s="1006">
        <v>310954.48</v>
      </c>
      <c r="J29" s="1006">
        <v>351013.6</v>
      </c>
      <c r="K29" s="1006">
        <v>163942.23000000001</v>
      </c>
      <c r="L29" s="1006">
        <v>583925.64</v>
      </c>
      <c r="M29" s="1006">
        <v>144526.12</v>
      </c>
      <c r="N29" s="1006">
        <v>1859702.6</v>
      </c>
      <c r="O29" s="374"/>
    </row>
    <row r="30" spans="1:26">
      <c r="A30" s="322" t="s">
        <v>508</v>
      </c>
      <c r="B30" s="1006">
        <v>17900718.550000001</v>
      </c>
      <c r="C30" s="1006">
        <v>2384222.64</v>
      </c>
      <c r="D30" s="1006">
        <v>9183668.2100000009</v>
      </c>
      <c r="E30" s="1006">
        <v>3991586.04</v>
      </c>
      <c r="F30" s="1006">
        <v>2815721.9</v>
      </c>
      <c r="G30" s="1006">
        <v>3728819.27</v>
      </c>
      <c r="H30" s="1006">
        <v>1210913.3899999999</v>
      </c>
      <c r="I30" s="1006">
        <v>3486869.98</v>
      </c>
      <c r="J30" s="1006">
        <v>1035383.29</v>
      </c>
      <c r="K30" s="1006">
        <v>3691590.86</v>
      </c>
      <c r="L30" s="1006">
        <v>1430460.48</v>
      </c>
      <c r="M30" s="1006">
        <v>3298327.77</v>
      </c>
      <c r="N30" s="1006">
        <v>54158282.380000003</v>
      </c>
      <c r="O30" s="374"/>
    </row>
    <row r="31" spans="1:26">
      <c r="A31" s="322" t="s">
        <v>509</v>
      </c>
      <c r="B31" s="1006">
        <v>275624.04000000004</v>
      </c>
      <c r="C31" s="1006">
        <v>273282.04000000004</v>
      </c>
      <c r="D31" s="1006">
        <v>266714.19</v>
      </c>
      <c r="E31" s="1006">
        <v>421050.05000000005</v>
      </c>
      <c r="F31" s="1006">
        <v>273526.68</v>
      </c>
      <c r="G31" s="1006">
        <v>284429.7</v>
      </c>
      <c r="H31" s="1006">
        <v>273526.7</v>
      </c>
      <c r="I31" s="1006">
        <v>282613.67000000004</v>
      </c>
      <c r="J31" s="1006">
        <v>286165.06</v>
      </c>
      <c r="K31" s="1006">
        <v>274121.71999999997</v>
      </c>
      <c r="L31" s="1006">
        <v>292577.04000000004</v>
      </c>
      <c r="M31" s="1006">
        <v>271690.66000000003</v>
      </c>
      <c r="N31" s="1006">
        <v>3475321.55</v>
      </c>
      <c r="O31" s="374"/>
    </row>
    <row r="32" spans="1:26">
      <c r="A32" s="322" t="s">
        <v>510</v>
      </c>
      <c r="B32" s="1006">
        <v>6112250</v>
      </c>
      <c r="C32" s="1006">
        <v>6316950</v>
      </c>
      <c r="D32" s="1006">
        <v>6316950</v>
      </c>
      <c r="E32" s="1006">
        <v>5624832</v>
      </c>
      <c r="F32" s="1006">
        <v>5624832</v>
      </c>
      <c r="G32" s="1006">
        <v>5624832</v>
      </c>
      <c r="H32" s="1006">
        <v>5580888</v>
      </c>
      <c r="I32" s="1006">
        <v>6141174</v>
      </c>
      <c r="J32" s="1006">
        <v>6097230</v>
      </c>
      <c r="K32" s="1006">
        <v>6053286</v>
      </c>
      <c r="L32" s="1006">
        <v>6097230</v>
      </c>
      <c r="M32" s="1006">
        <v>5943426</v>
      </c>
      <c r="N32" s="1006">
        <v>71533880</v>
      </c>
      <c r="O32" s="374"/>
    </row>
    <row r="33" spans="1:17">
      <c r="A33" s="322" t="s">
        <v>511</v>
      </c>
      <c r="B33" s="1006">
        <v>69416.36</v>
      </c>
      <c r="C33" s="1006">
        <v>295672.53999999998</v>
      </c>
      <c r="D33" s="1006">
        <v>4567330.4400000004</v>
      </c>
      <c r="E33" s="1006">
        <v>1108476.1200000001</v>
      </c>
      <c r="F33" s="1006">
        <v>430470.74</v>
      </c>
      <c r="G33" s="1006">
        <v>194227.48</v>
      </c>
      <c r="H33" s="1006">
        <v>169796.59</v>
      </c>
      <c r="I33" s="1006">
        <v>351427.04</v>
      </c>
      <c r="J33" s="1006">
        <v>682605.94</v>
      </c>
      <c r="K33" s="1006">
        <v>245365.5</v>
      </c>
      <c r="L33" s="1006">
        <v>305555.11</v>
      </c>
      <c r="M33" s="1006">
        <v>236704.09</v>
      </c>
      <c r="N33" s="1006">
        <v>8657047.9500000011</v>
      </c>
      <c r="O33" s="374"/>
    </row>
    <row r="34" spans="1:17">
      <c r="A34" s="322" t="s">
        <v>512</v>
      </c>
      <c r="B34" s="1006">
        <v>0</v>
      </c>
      <c r="C34" s="1006">
        <v>0</v>
      </c>
      <c r="D34" s="1006">
        <v>0</v>
      </c>
      <c r="E34" s="1006">
        <v>0</v>
      </c>
      <c r="F34" s="1006">
        <v>0</v>
      </c>
      <c r="G34" s="1006">
        <v>0</v>
      </c>
      <c r="H34" s="1006">
        <v>0</v>
      </c>
      <c r="I34" s="1006">
        <v>0</v>
      </c>
      <c r="J34" s="1006">
        <v>0</v>
      </c>
      <c r="K34" s="1006">
        <v>0</v>
      </c>
      <c r="L34" s="1006">
        <v>0</v>
      </c>
      <c r="M34" s="1006">
        <v>0</v>
      </c>
      <c r="N34" s="1006">
        <v>0</v>
      </c>
      <c r="O34" s="374"/>
    </row>
    <row r="35" spans="1:17">
      <c r="A35" s="322" t="s">
        <v>513</v>
      </c>
      <c r="B35" s="1006">
        <v>10944626.93</v>
      </c>
      <c r="C35" s="1006">
        <v>5216868.26</v>
      </c>
      <c r="D35" s="1006">
        <v>4397190.95</v>
      </c>
      <c r="E35" s="1006">
        <v>10908799.49</v>
      </c>
      <c r="F35" s="1006">
        <v>7335721.4199999999</v>
      </c>
      <c r="G35" s="1006">
        <v>4490206.97</v>
      </c>
      <c r="H35" s="1006">
        <v>4287781.68</v>
      </c>
      <c r="I35" s="1006">
        <v>5862001.0800000001</v>
      </c>
      <c r="J35" s="1006">
        <v>5121788.47</v>
      </c>
      <c r="K35" s="1006">
        <v>5962602.5599999996</v>
      </c>
      <c r="L35" s="1006">
        <v>11324456.48</v>
      </c>
      <c r="M35" s="1006">
        <v>6668961.4800000004</v>
      </c>
      <c r="N35" s="1006">
        <v>82521005.770000011</v>
      </c>
      <c r="O35" s="374"/>
      <c r="P35" s="214"/>
    </row>
    <row r="36" spans="1:17">
      <c r="A36" s="321" t="s">
        <v>274</v>
      </c>
      <c r="B36" s="1005">
        <v>8345393.0999999996</v>
      </c>
      <c r="C36" s="1005">
        <v>4984712.1399999997</v>
      </c>
      <c r="D36" s="1005">
        <v>4988606.8099999996</v>
      </c>
      <c r="E36" s="1005">
        <v>13371726.82</v>
      </c>
      <c r="F36" s="1005">
        <v>8578769.9199999999</v>
      </c>
      <c r="G36" s="1005">
        <v>7007650.9900000002</v>
      </c>
      <c r="H36" s="1005">
        <v>7263537.0800000001</v>
      </c>
      <c r="I36" s="1005">
        <v>5601584.5099999998</v>
      </c>
      <c r="J36" s="1005">
        <v>7050032.7599999998</v>
      </c>
      <c r="K36" s="1005">
        <v>14837031.52</v>
      </c>
      <c r="L36" s="1005">
        <v>5611936.3799999999</v>
      </c>
      <c r="M36" s="1005">
        <v>24449514.219999999</v>
      </c>
      <c r="N36" s="1005">
        <v>112090496.24999999</v>
      </c>
      <c r="O36" s="374"/>
    </row>
    <row r="37" spans="1:17">
      <c r="A37" s="320" t="s">
        <v>180</v>
      </c>
      <c r="B37" s="1004">
        <v>44405595.119999997</v>
      </c>
      <c r="C37" s="1004">
        <v>54532803.530000001</v>
      </c>
      <c r="D37" s="1004">
        <v>128911465.88999999</v>
      </c>
      <c r="E37" s="1004">
        <v>124966446.11</v>
      </c>
      <c r="F37" s="1004">
        <v>88953217.519999996</v>
      </c>
      <c r="G37" s="1004">
        <v>50285923.460000001</v>
      </c>
      <c r="H37" s="1004">
        <v>64173246.969999999</v>
      </c>
      <c r="I37" s="1004">
        <v>66289043.989999995</v>
      </c>
      <c r="J37" s="1004">
        <v>113788472.02</v>
      </c>
      <c r="K37" s="1004">
        <v>102581297.51999998</v>
      </c>
      <c r="L37" s="1004">
        <v>80660377.01000002</v>
      </c>
      <c r="M37" s="1004">
        <v>59313318.539999999</v>
      </c>
      <c r="N37" s="1004">
        <v>978861207.67999983</v>
      </c>
      <c r="O37" s="374"/>
    </row>
    <row r="38" spans="1:17">
      <c r="A38" s="322" t="s">
        <v>514</v>
      </c>
      <c r="B38" s="1006">
        <v>20825778.23</v>
      </c>
      <c r="C38" s="1006">
        <v>22994876.289999999</v>
      </c>
      <c r="D38" s="1006">
        <v>24389444.66</v>
      </c>
      <c r="E38" s="1006">
        <v>41819548.359999999</v>
      </c>
      <c r="F38" s="1006">
        <v>53158534.869999997</v>
      </c>
      <c r="G38" s="1006">
        <v>29637504.609999999</v>
      </c>
      <c r="H38" s="1006">
        <v>38113670.539999999</v>
      </c>
      <c r="I38" s="1006">
        <v>37434544.409999996</v>
      </c>
      <c r="J38" s="1006">
        <v>32142077.579999998</v>
      </c>
      <c r="K38" s="1006">
        <v>33232380.98</v>
      </c>
      <c r="L38" s="1006">
        <v>60104851.289999999</v>
      </c>
      <c r="M38" s="1006">
        <v>32884668.050000001</v>
      </c>
      <c r="N38" s="1006">
        <v>426737879.87</v>
      </c>
      <c r="O38" s="374"/>
    </row>
    <row r="39" spans="1:17">
      <c r="A39" s="322" t="s">
        <v>515</v>
      </c>
      <c r="B39" s="1006">
        <v>6264195.79</v>
      </c>
      <c r="C39" s="1006">
        <v>2412078.7999999998</v>
      </c>
      <c r="D39" s="1006">
        <v>5869887.25</v>
      </c>
      <c r="E39" s="1006">
        <v>57711067.630000003</v>
      </c>
      <c r="F39" s="1006">
        <v>6222114.9500000002</v>
      </c>
      <c r="G39" s="1006">
        <v>3367808.29</v>
      </c>
      <c r="H39" s="1006">
        <v>7690919.8899999997</v>
      </c>
      <c r="I39" s="1006">
        <v>4831967.7699999996</v>
      </c>
      <c r="J39" s="1006">
        <v>5461370.0499999998</v>
      </c>
      <c r="K39" s="1006">
        <v>46950476.549999997</v>
      </c>
      <c r="L39" s="1006">
        <v>5568378.0199999996</v>
      </c>
      <c r="M39" s="1006">
        <v>3611100.13</v>
      </c>
      <c r="N39" s="1006">
        <v>155961365.12</v>
      </c>
      <c r="O39" s="374"/>
    </row>
    <row r="40" spans="1:17" s="182" customFormat="1">
      <c r="A40" s="322" t="s">
        <v>516</v>
      </c>
      <c r="B40" s="1006">
        <v>6416698.29</v>
      </c>
      <c r="C40" s="1006">
        <v>17233091.510000002</v>
      </c>
      <c r="D40" s="1006">
        <v>85673859.469999999</v>
      </c>
      <c r="E40" s="1006">
        <v>8949334.5399999991</v>
      </c>
      <c r="F40" s="1006">
        <v>8794404.2799999993</v>
      </c>
      <c r="G40" s="1006">
        <v>6845797.0999999996</v>
      </c>
      <c r="H40" s="1006">
        <v>6418383.8099999996</v>
      </c>
      <c r="I40" s="1006">
        <v>12084889.529999999</v>
      </c>
      <c r="J40" s="1006">
        <v>61271262.280000001</v>
      </c>
      <c r="K40" s="1006">
        <v>10739543.6</v>
      </c>
      <c r="L40" s="1006">
        <v>2915456.53</v>
      </c>
      <c r="M40" s="1006">
        <v>7331203.1299999999</v>
      </c>
      <c r="N40" s="1006">
        <v>234673924.06999999</v>
      </c>
      <c r="O40" s="380"/>
      <c r="Q40" s="333"/>
    </row>
    <row r="41" spans="1:17">
      <c r="A41" s="322" t="s">
        <v>517</v>
      </c>
      <c r="B41" s="1006">
        <v>943978.51</v>
      </c>
      <c r="C41" s="1006">
        <v>2373548.36</v>
      </c>
      <c r="D41" s="1006">
        <v>1216475.71</v>
      </c>
      <c r="E41" s="1006">
        <v>5474416.3099999996</v>
      </c>
      <c r="F41" s="1006">
        <v>9047140.0199999996</v>
      </c>
      <c r="G41" s="1006">
        <v>969840.66</v>
      </c>
      <c r="H41" s="1006">
        <v>3575196.34</v>
      </c>
      <c r="I41" s="1006">
        <v>1292354.01</v>
      </c>
      <c r="J41" s="1006">
        <v>1694826.98</v>
      </c>
      <c r="K41" s="1006">
        <v>1142051.77</v>
      </c>
      <c r="L41" s="1006">
        <v>1620366.18</v>
      </c>
      <c r="M41" s="1006">
        <v>4191755.92</v>
      </c>
      <c r="N41" s="1006">
        <v>33541950.770000003</v>
      </c>
      <c r="O41" s="374"/>
    </row>
    <row r="42" spans="1:17">
      <c r="A42" s="322" t="s">
        <v>518</v>
      </c>
      <c r="B42" s="1006">
        <v>0</v>
      </c>
      <c r="C42" s="1006">
        <v>0</v>
      </c>
      <c r="D42" s="1006">
        <v>0</v>
      </c>
      <c r="E42" s="1006">
        <v>0</v>
      </c>
      <c r="F42" s="1006">
        <v>0</v>
      </c>
      <c r="G42" s="1006">
        <v>0</v>
      </c>
      <c r="H42" s="1006">
        <v>0</v>
      </c>
      <c r="I42" s="1006">
        <v>0</v>
      </c>
      <c r="J42" s="1006">
        <v>0</v>
      </c>
      <c r="K42" s="1006">
        <v>0</v>
      </c>
      <c r="L42" s="1006">
        <v>0</v>
      </c>
      <c r="M42" s="1006">
        <v>0</v>
      </c>
      <c r="N42" s="1006">
        <v>0</v>
      </c>
      <c r="O42" s="374"/>
    </row>
    <row r="43" spans="1:17">
      <c r="A43" s="322" t="s">
        <v>709</v>
      </c>
      <c r="B43" s="1006">
        <v>2513168.62</v>
      </c>
      <c r="C43" s="1006">
        <v>2869279.1</v>
      </c>
      <c r="D43" s="1006">
        <v>2241828.6100000003</v>
      </c>
      <c r="E43" s="1006">
        <v>2301637.0099999998</v>
      </c>
      <c r="F43" s="1006">
        <v>3256897.62</v>
      </c>
      <c r="G43" s="1006">
        <v>2929651.02</v>
      </c>
      <c r="H43" s="1006">
        <v>3453648.63</v>
      </c>
      <c r="I43" s="1006">
        <v>3614928.1</v>
      </c>
      <c r="J43" s="1006">
        <v>3295812.19</v>
      </c>
      <c r="K43" s="1006">
        <v>3214505.3</v>
      </c>
      <c r="L43" s="1006">
        <v>3324340.73</v>
      </c>
      <c r="M43" s="1006">
        <v>2913407.62</v>
      </c>
      <c r="N43" s="1006">
        <v>35929104.550000004</v>
      </c>
      <c r="O43" s="374"/>
      <c r="P43" s="214"/>
    </row>
    <row r="44" spans="1:17">
      <c r="A44" s="322" t="s">
        <v>520</v>
      </c>
      <c r="B44" s="1006">
        <v>465620</v>
      </c>
      <c r="C44" s="1006">
        <v>121000</v>
      </c>
      <c r="D44" s="1006">
        <v>128500</v>
      </c>
      <c r="E44" s="1006">
        <v>451204.71</v>
      </c>
      <c r="F44" s="1006">
        <v>200910</v>
      </c>
      <c r="G44" s="1006">
        <v>297320</v>
      </c>
      <c r="H44" s="1006">
        <v>137800</v>
      </c>
      <c r="I44" s="1006">
        <v>152005</v>
      </c>
      <c r="J44" s="1006">
        <v>166000</v>
      </c>
      <c r="K44" s="1006">
        <v>385000.02</v>
      </c>
      <c r="L44" s="1006">
        <v>272142</v>
      </c>
      <c r="M44" s="1006">
        <v>923850</v>
      </c>
      <c r="N44" s="1006">
        <v>3701351.73</v>
      </c>
      <c r="O44" s="374"/>
    </row>
    <row r="45" spans="1:17">
      <c r="A45" s="322" t="s">
        <v>521</v>
      </c>
      <c r="B45" s="1006">
        <v>0</v>
      </c>
      <c r="C45" s="1006">
        <v>0</v>
      </c>
      <c r="D45" s="1006">
        <v>0</v>
      </c>
      <c r="E45" s="1006">
        <v>0</v>
      </c>
      <c r="F45" s="1006">
        <v>0</v>
      </c>
      <c r="G45" s="1006">
        <v>0</v>
      </c>
      <c r="H45" s="1006">
        <v>0</v>
      </c>
      <c r="I45" s="1006">
        <v>0</v>
      </c>
      <c r="J45" s="1006">
        <v>0</v>
      </c>
      <c r="K45" s="1006">
        <v>0</v>
      </c>
      <c r="L45" s="1006">
        <v>0</v>
      </c>
      <c r="M45" s="1006">
        <v>0</v>
      </c>
      <c r="N45" s="1006">
        <v>0</v>
      </c>
      <c r="O45" s="374"/>
      <c r="P45" s="214"/>
    </row>
    <row r="46" spans="1:17">
      <c r="A46" s="322" t="s">
        <v>522</v>
      </c>
      <c r="B46" s="1006">
        <v>6976155.6799999988</v>
      </c>
      <c r="C46" s="1006">
        <v>6528929.4699999997</v>
      </c>
      <c r="D46" s="1006">
        <v>9391470.1899999995</v>
      </c>
      <c r="E46" s="1006">
        <v>8259237.5499999998</v>
      </c>
      <c r="F46" s="1006">
        <v>8273215.7800000003</v>
      </c>
      <c r="G46" s="1006">
        <v>6238001.7800000003</v>
      </c>
      <c r="H46" s="1006">
        <v>4783627.76</v>
      </c>
      <c r="I46" s="1006">
        <v>6878355.1699999999</v>
      </c>
      <c r="J46" s="1006">
        <v>9757122.9399999995</v>
      </c>
      <c r="K46" s="1006">
        <v>6917339.3000000007</v>
      </c>
      <c r="L46" s="1006">
        <v>6854842.2599999988</v>
      </c>
      <c r="M46" s="1006">
        <v>7457333.6900000004</v>
      </c>
      <c r="N46" s="1006">
        <v>88315631.569999993</v>
      </c>
      <c r="O46" s="374"/>
    </row>
    <row r="47" spans="1:17">
      <c r="A47" s="320" t="s">
        <v>288</v>
      </c>
      <c r="B47" s="1004">
        <v>187670422.97999999</v>
      </c>
      <c r="C47" s="1004">
        <v>152314697.19</v>
      </c>
      <c r="D47" s="1004">
        <v>156110605.75000003</v>
      </c>
      <c r="E47" s="1004">
        <v>190433776.81</v>
      </c>
      <c r="F47" s="1004">
        <v>159413638.16</v>
      </c>
      <c r="G47" s="1004">
        <v>169310964.55000001</v>
      </c>
      <c r="H47" s="1004">
        <v>159204400.07000002</v>
      </c>
      <c r="I47" s="1004">
        <v>158198652.43000001</v>
      </c>
      <c r="J47" s="1004">
        <v>145582567.69</v>
      </c>
      <c r="K47" s="1004">
        <v>109288933.39</v>
      </c>
      <c r="L47" s="1004">
        <v>166160696.98999998</v>
      </c>
      <c r="M47" s="1004">
        <v>187797883.63999999</v>
      </c>
      <c r="N47" s="1004">
        <v>1941487239.6500001</v>
      </c>
      <c r="O47" s="374"/>
    </row>
    <row r="48" spans="1:17">
      <c r="A48" s="321" t="s">
        <v>289</v>
      </c>
      <c r="B48" s="1005">
        <v>173513001.91999999</v>
      </c>
      <c r="C48" s="1005">
        <v>135983603.75999999</v>
      </c>
      <c r="D48" s="1005">
        <v>139519436.77000001</v>
      </c>
      <c r="E48" s="1005">
        <v>173914304.93000001</v>
      </c>
      <c r="F48" s="1005">
        <v>145120111.09</v>
      </c>
      <c r="G48" s="1005">
        <v>153406179.18000001</v>
      </c>
      <c r="H48" s="1005">
        <v>139514091.68000001</v>
      </c>
      <c r="I48" s="1005">
        <v>140643377.43000001</v>
      </c>
      <c r="J48" s="1005">
        <v>126948700.89</v>
      </c>
      <c r="K48" s="1005">
        <v>95988478.620000005</v>
      </c>
      <c r="L48" s="1005">
        <v>149539076.78999999</v>
      </c>
      <c r="M48" s="1005">
        <v>170638033.44</v>
      </c>
      <c r="N48" s="1005">
        <v>1744728396.5</v>
      </c>
      <c r="O48" s="374"/>
    </row>
    <row r="49" spans="1:16">
      <c r="A49" s="322" t="s">
        <v>523</v>
      </c>
      <c r="B49" s="1006">
        <v>173513001.91999999</v>
      </c>
      <c r="C49" s="1006">
        <v>135983603.75999999</v>
      </c>
      <c r="D49" s="1006">
        <v>139519436.77000001</v>
      </c>
      <c r="E49" s="1006">
        <v>173914304.93000001</v>
      </c>
      <c r="F49" s="1006">
        <v>145120111.09</v>
      </c>
      <c r="G49" s="1006">
        <v>153406179.18000001</v>
      </c>
      <c r="H49" s="1006">
        <v>139514091.68000001</v>
      </c>
      <c r="I49" s="1006">
        <v>140643377.43000001</v>
      </c>
      <c r="J49" s="1006">
        <v>126948700.89</v>
      </c>
      <c r="K49" s="1006">
        <v>95988478.620000005</v>
      </c>
      <c r="L49" s="1006">
        <v>149539076.78999999</v>
      </c>
      <c r="M49" s="1006">
        <v>170638033.44</v>
      </c>
      <c r="N49" s="1006">
        <v>1744728396.5</v>
      </c>
      <c r="O49" s="374"/>
    </row>
    <row r="50" spans="1:16">
      <c r="A50" s="321" t="s">
        <v>279</v>
      </c>
      <c r="B50" s="1005">
        <v>87922.38</v>
      </c>
      <c r="C50" s="1005">
        <v>93218.53</v>
      </c>
      <c r="D50" s="1005">
        <v>82280.88</v>
      </c>
      <c r="E50" s="1005">
        <v>92710.53</v>
      </c>
      <c r="F50" s="1005">
        <v>78052.37</v>
      </c>
      <c r="G50" s="1005">
        <v>95208.37</v>
      </c>
      <c r="H50" s="1005">
        <v>81758.5</v>
      </c>
      <c r="I50" s="1005">
        <v>94324.26</v>
      </c>
      <c r="J50" s="1005">
        <v>91900.91</v>
      </c>
      <c r="K50" s="1005">
        <v>94946.85</v>
      </c>
      <c r="L50" s="1005">
        <v>94617.919999999998</v>
      </c>
      <c r="M50" s="1005">
        <v>119114.18</v>
      </c>
      <c r="N50" s="1005">
        <v>1106055.6800000002</v>
      </c>
      <c r="O50" s="374"/>
    </row>
    <row r="51" spans="1:16">
      <c r="A51" s="322" t="s">
        <v>524</v>
      </c>
      <c r="B51" s="1006">
        <v>0</v>
      </c>
      <c r="C51" s="1006">
        <v>0</v>
      </c>
      <c r="D51" s="1006">
        <v>0</v>
      </c>
      <c r="E51" s="1006">
        <v>0</v>
      </c>
      <c r="F51" s="1006">
        <v>0</v>
      </c>
      <c r="G51" s="1006">
        <v>0</v>
      </c>
      <c r="H51" s="1006">
        <v>0</v>
      </c>
      <c r="I51" s="1006">
        <v>0</v>
      </c>
      <c r="J51" s="1006">
        <v>0</v>
      </c>
      <c r="K51" s="1006">
        <v>0</v>
      </c>
      <c r="L51" s="1006">
        <v>0</v>
      </c>
      <c r="M51" s="1006">
        <v>0</v>
      </c>
      <c r="N51" s="1006">
        <v>0</v>
      </c>
      <c r="O51" s="374"/>
    </row>
    <row r="52" spans="1:16">
      <c r="A52" s="322" t="s">
        <v>525</v>
      </c>
      <c r="B52" s="1006">
        <v>0</v>
      </c>
      <c r="C52" s="1006">
        <v>0</v>
      </c>
      <c r="D52" s="1006">
        <v>0</v>
      </c>
      <c r="E52" s="1006">
        <v>0</v>
      </c>
      <c r="F52" s="1006">
        <v>0</v>
      </c>
      <c r="G52" s="1006">
        <v>0</v>
      </c>
      <c r="H52" s="1006">
        <v>0</v>
      </c>
      <c r="I52" s="1006">
        <v>0</v>
      </c>
      <c r="J52" s="1006">
        <v>0</v>
      </c>
      <c r="K52" s="1006">
        <v>0</v>
      </c>
      <c r="L52" s="1006">
        <v>0</v>
      </c>
      <c r="M52" s="1006">
        <v>0</v>
      </c>
      <c r="N52" s="1006">
        <v>0</v>
      </c>
      <c r="O52" s="374"/>
    </row>
    <row r="53" spans="1:16">
      <c r="A53" s="322" t="s">
        <v>526</v>
      </c>
      <c r="B53" s="1006">
        <v>0</v>
      </c>
      <c r="C53" s="1006">
        <v>0</v>
      </c>
      <c r="D53" s="1006">
        <v>0</v>
      </c>
      <c r="E53" s="1006">
        <v>0</v>
      </c>
      <c r="F53" s="1006">
        <v>0</v>
      </c>
      <c r="G53" s="1006">
        <v>0</v>
      </c>
      <c r="H53" s="1006">
        <v>0</v>
      </c>
      <c r="I53" s="1006">
        <v>0</v>
      </c>
      <c r="J53" s="1006">
        <v>0</v>
      </c>
      <c r="K53" s="1006">
        <v>0</v>
      </c>
      <c r="L53" s="1006">
        <v>0</v>
      </c>
      <c r="M53" s="1006">
        <v>0</v>
      </c>
      <c r="N53" s="1006">
        <v>0</v>
      </c>
      <c r="O53" s="374"/>
    </row>
    <row r="54" spans="1:16">
      <c r="A54" s="322" t="s">
        <v>527</v>
      </c>
      <c r="B54" s="1006">
        <v>0</v>
      </c>
      <c r="C54" s="1006">
        <v>0</v>
      </c>
      <c r="D54" s="1006">
        <v>0</v>
      </c>
      <c r="E54" s="1006">
        <v>0</v>
      </c>
      <c r="F54" s="1006">
        <v>0</v>
      </c>
      <c r="G54" s="1006">
        <v>0</v>
      </c>
      <c r="H54" s="1006">
        <v>0</v>
      </c>
      <c r="I54" s="1006">
        <v>0</v>
      </c>
      <c r="J54" s="1006">
        <v>0</v>
      </c>
      <c r="K54" s="1006">
        <v>0</v>
      </c>
      <c r="L54" s="1006">
        <v>0</v>
      </c>
      <c r="M54" s="1006">
        <v>0</v>
      </c>
      <c r="N54" s="1006">
        <v>0</v>
      </c>
      <c r="O54" s="374"/>
    </row>
    <row r="55" spans="1:16">
      <c r="A55" s="322" t="s">
        <v>528</v>
      </c>
      <c r="B55" s="1006">
        <v>0</v>
      </c>
      <c r="C55" s="1006">
        <v>0</v>
      </c>
      <c r="D55" s="1006">
        <v>0</v>
      </c>
      <c r="E55" s="1006">
        <v>0</v>
      </c>
      <c r="F55" s="1006">
        <v>0</v>
      </c>
      <c r="G55" s="1006">
        <v>0</v>
      </c>
      <c r="H55" s="1006">
        <v>0</v>
      </c>
      <c r="I55" s="1006">
        <v>0</v>
      </c>
      <c r="J55" s="1006">
        <v>0</v>
      </c>
      <c r="K55" s="1006">
        <v>0</v>
      </c>
      <c r="L55" s="1006">
        <v>0</v>
      </c>
      <c r="M55" s="1006">
        <v>0</v>
      </c>
      <c r="N55" s="1006">
        <v>0</v>
      </c>
      <c r="O55" s="374"/>
      <c r="P55" s="272"/>
    </row>
    <row r="56" spans="1:16" ht="16.5" customHeight="1">
      <c r="A56" s="322" t="s">
        <v>529</v>
      </c>
      <c r="B56" s="1006">
        <v>87922.38</v>
      </c>
      <c r="C56" s="1006">
        <v>93218.53</v>
      </c>
      <c r="D56" s="1006">
        <v>82280.88</v>
      </c>
      <c r="E56" s="1006">
        <v>92710.53</v>
      </c>
      <c r="F56" s="1006">
        <v>78052.37</v>
      </c>
      <c r="G56" s="1006">
        <v>95208.37</v>
      </c>
      <c r="H56" s="1006">
        <v>81758.5</v>
      </c>
      <c r="I56" s="1006">
        <v>94324.26</v>
      </c>
      <c r="J56" s="1006">
        <v>91900.91</v>
      </c>
      <c r="K56" s="1006">
        <v>94946.85</v>
      </c>
      <c r="L56" s="1006">
        <v>94617.919999999998</v>
      </c>
      <c r="M56" s="1006">
        <v>119114.18</v>
      </c>
      <c r="N56" s="1006">
        <v>1106055.6800000002</v>
      </c>
      <c r="O56" s="374"/>
    </row>
    <row r="57" spans="1:16" ht="15" customHeight="1">
      <c r="A57" s="322" t="s">
        <v>530</v>
      </c>
      <c r="B57" s="1006">
        <v>0</v>
      </c>
      <c r="C57" s="1006">
        <v>0</v>
      </c>
      <c r="D57" s="1006">
        <v>0</v>
      </c>
      <c r="E57" s="1006">
        <v>0</v>
      </c>
      <c r="F57" s="1006">
        <v>0</v>
      </c>
      <c r="G57" s="1006">
        <v>0</v>
      </c>
      <c r="H57" s="1006">
        <v>0</v>
      </c>
      <c r="I57" s="1006">
        <v>0</v>
      </c>
      <c r="J57" s="1006">
        <v>0</v>
      </c>
      <c r="K57" s="1006">
        <v>0</v>
      </c>
      <c r="L57" s="1006">
        <v>0</v>
      </c>
      <c r="M57" s="1006">
        <v>0</v>
      </c>
      <c r="N57" s="1006">
        <v>0</v>
      </c>
      <c r="O57" s="346"/>
      <c r="P57" s="214"/>
    </row>
    <row r="58" spans="1:16" ht="15.75" customHeight="1">
      <c r="A58" s="322" t="s">
        <v>513</v>
      </c>
      <c r="B58" s="1006">
        <v>0</v>
      </c>
      <c r="C58" s="1006">
        <v>0</v>
      </c>
      <c r="D58" s="1006">
        <v>0</v>
      </c>
      <c r="E58" s="1006">
        <v>0</v>
      </c>
      <c r="F58" s="1006">
        <v>0</v>
      </c>
      <c r="G58" s="1006">
        <v>0</v>
      </c>
      <c r="H58" s="1006">
        <v>0</v>
      </c>
      <c r="I58" s="1006">
        <v>0</v>
      </c>
      <c r="J58" s="1006">
        <v>0</v>
      </c>
      <c r="K58" s="1006">
        <v>0</v>
      </c>
      <c r="L58" s="1006">
        <v>0</v>
      </c>
      <c r="M58" s="1006">
        <v>0</v>
      </c>
      <c r="N58" s="1006">
        <v>0</v>
      </c>
      <c r="O58" s="214"/>
    </row>
    <row r="59" spans="1:16">
      <c r="A59" s="321" t="s">
        <v>4</v>
      </c>
      <c r="B59" s="1005">
        <v>11467183.66</v>
      </c>
      <c r="C59" s="1005">
        <v>12983148.85</v>
      </c>
      <c r="D59" s="1005">
        <v>12802283.890000001</v>
      </c>
      <c r="E59" s="1005">
        <v>14719324.630000001</v>
      </c>
      <c r="F59" s="1005">
        <v>11552689.439999999</v>
      </c>
      <c r="G59" s="1005">
        <v>13135031.83</v>
      </c>
      <c r="H59" s="1005">
        <v>17303885.809999999</v>
      </c>
      <c r="I59" s="1005">
        <v>14456827.91</v>
      </c>
      <c r="J59" s="1005">
        <v>12984509.809999999</v>
      </c>
      <c r="K59" s="1005">
        <v>10599481.630000001</v>
      </c>
      <c r="L59" s="1005">
        <v>10429084.15</v>
      </c>
      <c r="M59" s="1005">
        <v>13718307.76</v>
      </c>
      <c r="N59" s="1005">
        <v>156151759.36999997</v>
      </c>
    </row>
    <row r="60" spans="1:16">
      <c r="A60" s="322" t="s">
        <v>531</v>
      </c>
      <c r="B60" s="1006">
        <v>8847244.0299999993</v>
      </c>
      <c r="C60" s="1006">
        <v>10259712.85</v>
      </c>
      <c r="D60" s="1006">
        <v>10572111.25</v>
      </c>
      <c r="E60" s="1006">
        <v>11808417.390000001</v>
      </c>
      <c r="F60" s="1006">
        <v>9510686.7599999998</v>
      </c>
      <c r="G60" s="1006">
        <v>11145721.93</v>
      </c>
      <c r="H60" s="1006">
        <v>15261698</v>
      </c>
      <c r="I60" s="1006">
        <v>12481858.99</v>
      </c>
      <c r="J60" s="1006">
        <v>10849755.949999999</v>
      </c>
      <c r="K60" s="1006">
        <v>8576074.1500000004</v>
      </c>
      <c r="L60" s="1006">
        <v>8426191.4900000002</v>
      </c>
      <c r="M60" s="1006">
        <v>11758158.67</v>
      </c>
      <c r="N60" s="1006">
        <v>129497631.45999999</v>
      </c>
    </row>
    <row r="61" spans="1:16">
      <c r="A61" s="322" t="s">
        <v>532</v>
      </c>
      <c r="B61" s="1006">
        <v>1024300</v>
      </c>
      <c r="C61" s="1006">
        <v>1181800</v>
      </c>
      <c r="D61" s="1006">
        <v>590400</v>
      </c>
      <c r="E61" s="1006">
        <v>516500</v>
      </c>
      <c r="F61" s="1006">
        <v>407200</v>
      </c>
      <c r="G61" s="1006">
        <v>322000</v>
      </c>
      <c r="H61" s="1006">
        <v>414100</v>
      </c>
      <c r="I61" s="1006">
        <v>328100</v>
      </c>
      <c r="J61" s="1006">
        <v>347700</v>
      </c>
      <c r="K61" s="1006">
        <v>404200</v>
      </c>
      <c r="L61" s="1006">
        <v>289000</v>
      </c>
      <c r="M61" s="1006">
        <v>363100</v>
      </c>
      <c r="N61" s="1006">
        <v>6188400</v>
      </c>
      <c r="O61" s="213"/>
    </row>
    <row r="62" spans="1:16">
      <c r="A62" s="322" t="s">
        <v>546</v>
      </c>
      <c r="B62" s="1006">
        <v>0</v>
      </c>
      <c r="C62" s="1006">
        <v>0</v>
      </c>
      <c r="D62" s="1006">
        <v>0</v>
      </c>
      <c r="E62" s="1006">
        <v>0</v>
      </c>
      <c r="F62" s="1006">
        <v>0</v>
      </c>
      <c r="G62" s="1006">
        <v>0</v>
      </c>
      <c r="H62" s="1006">
        <v>0</v>
      </c>
      <c r="I62" s="1006">
        <v>0</v>
      </c>
      <c r="J62" s="1006">
        <v>0</v>
      </c>
      <c r="K62" s="1006">
        <v>0</v>
      </c>
      <c r="L62" s="1006">
        <v>0</v>
      </c>
      <c r="M62" s="1006">
        <v>0</v>
      </c>
      <c r="N62" s="1006">
        <v>0</v>
      </c>
      <c r="O62" s="213"/>
    </row>
    <row r="63" spans="1:16">
      <c r="A63" s="322" t="s">
        <v>533</v>
      </c>
      <c r="B63" s="1006">
        <v>1595639.63</v>
      </c>
      <c r="C63" s="1006">
        <v>1541636</v>
      </c>
      <c r="D63" s="1006">
        <v>1639772.64</v>
      </c>
      <c r="E63" s="1006">
        <v>2394373.39</v>
      </c>
      <c r="F63" s="1006">
        <v>1634748.23</v>
      </c>
      <c r="G63" s="1006">
        <v>1667309.9</v>
      </c>
      <c r="H63" s="1006">
        <v>1628087.8099999998</v>
      </c>
      <c r="I63" s="1006">
        <v>1646588.9</v>
      </c>
      <c r="J63" s="1006">
        <v>1786403.95</v>
      </c>
      <c r="K63" s="1006">
        <v>1619207.48</v>
      </c>
      <c r="L63" s="1006">
        <v>1713872.6600000001</v>
      </c>
      <c r="M63" s="1006">
        <v>1597006.3099999998</v>
      </c>
      <c r="N63" s="1006">
        <v>20464646.899999999</v>
      </c>
      <c r="O63" s="213"/>
    </row>
    <row r="64" spans="1:16">
      <c r="A64" s="322" t="s">
        <v>534</v>
      </c>
      <c r="B64" s="1006">
        <v>0</v>
      </c>
      <c r="C64" s="1006">
        <v>0</v>
      </c>
      <c r="D64" s="1006">
        <v>0</v>
      </c>
      <c r="E64" s="1006">
        <v>33.85</v>
      </c>
      <c r="F64" s="1006">
        <v>54.45</v>
      </c>
      <c r="G64" s="1006">
        <v>0</v>
      </c>
      <c r="H64" s="1006">
        <v>0</v>
      </c>
      <c r="I64" s="1006">
        <v>280.02</v>
      </c>
      <c r="J64" s="1006">
        <v>649.91</v>
      </c>
      <c r="K64" s="1006">
        <v>0</v>
      </c>
      <c r="L64" s="1006">
        <v>20</v>
      </c>
      <c r="M64" s="1006">
        <v>42.78</v>
      </c>
      <c r="N64" s="1006">
        <v>1081.01</v>
      </c>
      <c r="O64" s="213"/>
    </row>
    <row r="65" spans="1:15">
      <c r="A65" s="321" t="s">
        <v>280</v>
      </c>
      <c r="B65" s="1005">
        <v>2602315.02</v>
      </c>
      <c r="C65" s="1006">
        <v>3254726.05</v>
      </c>
      <c r="D65" s="1006">
        <v>3706604.21</v>
      </c>
      <c r="E65" s="1006">
        <v>1707436.72</v>
      </c>
      <c r="F65" s="1006">
        <v>2662785.2600000002</v>
      </c>
      <c r="G65" s="1006">
        <v>2674545.17</v>
      </c>
      <c r="H65" s="1006">
        <v>2304664.08</v>
      </c>
      <c r="I65" s="1006">
        <v>3004122.83</v>
      </c>
      <c r="J65" s="1006">
        <v>5557456.0800000001</v>
      </c>
      <c r="K65" s="1006">
        <v>2606026.29</v>
      </c>
      <c r="L65" s="1006">
        <v>6097918.1300000008</v>
      </c>
      <c r="M65" s="1006">
        <v>3322428.2600000002</v>
      </c>
      <c r="N65" s="1006">
        <v>39501028.100000001</v>
      </c>
      <c r="O65" s="213"/>
    </row>
    <row r="66" spans="1:15" ht="15.75" customHeight="1">
      <c r="A66" s="320" t="s">
        <v>281</v>
      </c>
      <c r="B66" s="1004">
        <v>0</v>
      </c>
      <c r="C66" s="1004">
        <v>0</v>
      </c>
      <c r="D66" s="1004">
        <v>0</v>
      </c>
      <c r="E66" s="1004">
        <v>0</v>
      </c>
      <c r="F66" s="1004">
        <v>0</v>
      </c>
      <c r="G66" s="1004">
        <v>0</v>
      </c>
      <c r="H66" s="1004">
        <v>0</v>
      </c>
      <c r="I66" s="1004">
        <v>0</v>
      </c>
      <c r="J66" s="1004">
        <v>0</v>
      </c>
      <c r="K66" s="1004">
        <v>0</v>
      </c>
      <c r="L66" s="1004">
        <v>0</v>
      </c>
      <c r="M66" s="1004">
        <v>0</v>
      </c>
      <c r="N66" s="1004">
        <v>0</v>
      </c>
      <c r="O66" s="213"/>
    </row>
    <row r="67" spans="1:15">
      <c r="A67" s="322" t="s">
        <v>535</v>
      </c>
      <c r="B67" s="1006">
        <v>0</v>
      </c>
      <c r="C67" s="1006">
        <v>0</v>
      </c>
      <c r="D67" s="1006">
        <v>0</v>
      </c>
      <c r="E67" s="1006">
        <v>0</v>
      </c>
      <c r="F67" s="1006">
        <v>0</v>
      </c>
      <c r="G67" s="1006">
        <v>0</v>
      </c>
      <c r="H67" s="1006">
        <v>0</v>
      </c>
      <c r="I67" s="1006">
        <v>0</v>
      </c>
      <c r="J67" s="1006">
        <v>0</v>
      </c>
      <c r="K67" s="1006">
        <v>0</v>
      </c>
      <c r="L67" s="1006">
        <v>0</v>
      </c>
      <c r="M67" s="1006">
        <v>0</v>
      </c>
      <c r="N67" s="1006">
        <v>0</v>
      </c>
    </row>
    <row r="68" spans="1:15">
      <c r="A68" s="322" t="s">
        <v>513</v>
      </c>
      <c r="B68" s="1006">
        <v>0</v>
      </c>
      <c r="C68" s="1006">
        <v>0</v>
      </c>
      <c r="D68" s="1006">
        <v>0</v>
      </c>
      <c r="E68" s="1006">
        <v>0</v>
      </c>
      <c r="F68" s="1006">
        <v>0</v>
      </c>
      <c r="G68" s="1006">
        <v>0</v>
      </c>
      <c r="H68" s="1006">
        <v>0</v>
      </c>
      <c r="I68" s="1006">
        <v>0</v>
      </c>
      <c r="J68" s="1006">
        <v>0</v>
      </c>
      <c r="K68" s="1006">
        <v>0</v>
      </c>
      <c r="L68" s="1006">
        <v>0</v>
      </c>
      <c r="M68" s="1006">
        <v>0</v>
      </c>
      <c r="N68" s="1006">
        <v>0</v>
      </c>
    </row>
    <row r="69" spans="1:15">
      <c r="A69" s="320" t="s">
        <v>282</v>
      </c>
      <c r="B69" s="1004">
        <v>793055.77</v>
      </c>
      <c r="C69" s="1004">
        <v>885490.66</v>
      </c>
      <c r="D69" s="1004">
        <v>925811.5</v>
      </c>
      <c r="E69" s="1004">
        <v>939309.33</v>
      </c>
      <c r="F69" s="1004">
        <v>739349.79</v>
      </c>
      <c r="G69" s="1004">
        <v>872820.5</v>
      </c>
      <c r="H69" s="1004">
        <v>1120716.06</v>
      </c>
      <c r="I69" s="1004">
        <v>744824.27</v>
      </c>
      <c r="J69" s="1004">
        <v>800272.08</v>
      </c>
      <c r="K69" s="1004">
        <v>551063.43999999994</v>
      </c>
      <c r="L69" s="1004">
        <v>543862.27</v>
      </c>
      <c r="M69" s="1004">
        <v>967777.4</v>
      </c>
      <c r="N69" s="1004">
        <v>9884353.0700000003</v>
      </c>
    </row>
    <row r="70" spans="1:15">
      <c r="A70" s="322" t="s">
        <v>536</v>
      </c>
      <c r="B70" s="1006">
        <v>793055.77</v>
      </c>
      <c r="C70" s="1006">
        <v>885490.66</v>
      </c>
      <c r="D70" s="1006">
        <v>925811.5</v>
      </c>
      <c r="E70" s="1006">
        <v>939309.33</v>
      </c>
      <c r="F70" s="1006">
        <v>739349.79</v>
      </c>
      <c r="G70" s="1006">
        <v>872820.5</v>
      </c>
      <c r="H70" s="1006">
        <v>1120716.06</v>
      </c>
      <c r="I70" s="1006">
        <v>744824.27</v>
      </c>
      <c r="J70" s="1006">
        <v>800272.08</v>
      </c>
      <c r="K70" s="1006">
        <v>551063.43999999994</v>
      </c>
      <c r="L70" s="1006">
        <v>543862.27</v>
      </c>
      <c r="M70" s="1006">
        <v>967777.4</v>
      </c>
      <c r="N70" s="1006">
        <v>9884353.0700000003</v>
      </c>
    </row>
    <row r="71" spans="1:15">
      <c r="A71" s="320" t="s">
        <v>283</v>
      </c>
      <c r="B71" s="1004">
        <v>272286</v>
      </c>
      <c r="C71" s="1004">
        <v>274833</v>
      </c>
      <c r="D71" s="1004">
        <v>307377</v>
      </c>
      <c r="E71" s="1004">
        <v>264009</v>
      </c>
      <c r="F71" s="1004">
        <v>296013</v>
      </c>
      <c r="G71" s="1004">
        <v>296528</v>
      </c>
      <c r="H71" s="1004">
        <v>331090</v>
      </c>
      <c r="I71" s="1004">
        <v>281076</v>
      </c>
      <c r="J71" s="1004">
        <v>303564</v>
      </c>
      <c r="K71" s="1004">
        <v>297886</v>
      </c>
      <c r="L71" s="1004">
        <v>259585</v>
      </c>
      <c r="M71" s="1004">
        <v>243944</v>
      </c>
      <c r="N71" s="1004">
        <v>3428191</v>
      </c>
    </row>
    <row r="72" spans="1:15">
      <c r="A72" s="322" t="s">
        <v>537</v>
      </c>
      <c r="B72" s="1006">
        <v>0</v>
      </c>
      <c r="C72" s="1006">
        <v>0</v>
      </c>
      <c r="D72" s="1006">
        <v>0</v>
      </c>
      <c r="E72" s="1006">
        <v>0</v>
      </c>
      <c r="F72" s="1006">
        <v>0</v>
      </c>
      <c r="G72" s="1006">
        <v>0</v>
      </c>
      <c r="H72" s="1006">
        <v>0</v>
      </c>
      <c r="I72" s="1006">
        <v>0</v>
      </c>
      <c r="J72" s="1006">
        <v>0</v>
      </c>
      <c r="K72" s="1006">
        <v>0</v>
      </c>
      <c r="L72" s="1006">
        <v>0</v>
      </c>
      <c r="M72" s="1006">
        <v>0</v>
      </c>
      <c r="N72" s="1006">
        <v>0</v>
      </c>
    </row>
    <row r="73" spans="1:15">
      <c r="A73" s="322" t="s">
        <v>538</v>
      </c>
      <c r="B73" s="1006">
        <v>0</v>
      </c>
      <c r="C73" s="1006">
        <v>0</v>
      </c>
      <c r="D73" s="1006">
        <v>0</v>
      </c>
      <c r="E73" s="1006">
        <v>0</v>
      </c>
      <c r="F73" s="1006">
        <v>0</v>
      </c>
      <c r="G73" s="1006">
        <v>0</v>
      </c>
      <c r="H73" s="1006">
        <v>0</v>
      </c>
      <c r="I73" s="1006">
        <v>0</v>
      </c>
      <c r="J73" s="1006">
        <v>0</v>
      </c>
      <c r="K73" s="1006">
        <v>0</v>
      </c>
      <c r="L73" s="1006">
        <v>0</v>
      </c>
      <c r="M73" s="1006">
        <v>0</v>
      </c>
      <c r="N73" s="1006">
        <v>0</v>
      </c>
    </row>
    <row r="74" spans="1:15">
      <c r="A74" s="322" t="s">
        <v>290</v>
      </c>
      <c r="B74" s="1006">
        <v>272286</v>
      </c>
      <c r="C74" s="1006">
        <v>274833</v>
      </c>
      <c r="D74" s="1006">
        <v>307377</v>
      </c>
      <c r="E74" s="1006">
        <v>264009</v>
      </c>
      <c r="F74" s="1006">
        <v>296013</v>
      </c>
      <c r="G74" s="1006">
        <v>296528</v>
      </c>
      <c r="H74" s="1006">
        <v>331090</v>
      </c>
      <c r="I74" s="1006">
        <v>281076</v>
      </c>
      <c r="J74" s="1006">
        <v>303564</v>
      </c>
      <c r="K74" s="1006">
        <v>297886</v>
      </c>
      <c r="L74" s="1006">
        <v>259585</v>
      </c>
      <c r="M74" s="1006">
        <v>243944</v>
      </c>
      <c r="N74" s="1006">
        <v>3428191</v>
      </c>
    </row>
    <row r="75" spans="1:15">
      <c r="A75" s="322" t="s">
        <v>539</v>
      </c>
      <c r="B75" s="1006">
        <v>0</v>
      </c>
      <c r="C75" s="1006">
        <v>0</v>
      </c>
      <c r="D75" s="1006">
        <v>0</v>
      </c>
      <c r="E75" s="1006">
        <v>0</v>
      </c>
      <c r="F75" s="1006">
        <v>0</v>
      </c>
      <c r="G75" s="1006">
        <v>0</v>
      </c>
      <c r="H75" s="1006">
        <v>0</v>
      </c>
      <c r="I75" s="1006">
        <v>0</v>
      </c>
      <c r="J75" s="1006">
        <v>0</v>
      </c>
      <c r="K75" s="1006">
        <v>0</v>
      </c>
      <c r="L75" s="1006">
        <v>0</v>
      </c>
      <c r="M75" s="1006">
        <v>0</v>
      </c>
      <c r="N75" s="1006">
        <v>0</v>
      </c>
    </row>
    <row r="76" spans="1:15">
      <c r="A76" s="320" t="s">
        <v>291</v>
      </c>
      <c r="B76" s="1004">
        <v>376835.01</v>
      </c>
      <c r="C76" s="1004">
        <v>1657576.09</v>
      </c>
      <c r="D76" s="1004">
        <v>212577.16</v>
      </c>
      <c r="E76" s="1004">
        <v>71348.23</v>
      </c>
      <c r="F76" s="1004">
        <v>8055.52</v>
      </c>
      <c r="G76" s="1004">
        <v>4147.25</v>
      </c>
      <c r="H76" s="1004">
        <v>516419</v>
      </c>
      <c r="I76" s="1004">
        <v>127462.77</v>
      </c>
      <c r="J76" s="1004">
        <v>328944.57</v>
      </c>
      <c r="K76" s="1004">
        <v>937.99</v>
      </c>
      <c r="L76" s="1004">
        <v>1873.96</v>
      </c>
      <c r="M76" s="1004">
        <v>8363.82</v>
      </c>
      <c r="N76" s="1004">
        <v>3314541.37</v>
      </c>
    </row>
    <row r="77" spans="1:15">
      <c r="A77" s="322" t="s">
        <v>540</v>
      </c>
      <c r="B77" s="1006">
        <v>0</v>
      </c>
      <c r="C77" s="1006">
        <v>0</v>
      </c>
      <c r="D77" s="1006">
        <v>0</v>
      </c>
      <c r="E77" s="1006">
        <v>0</v>
      </c>
      <c r="F77" s="1006">
        <v>0</v>
      </c>
      <c r="G77" s="1006">
        <v>0</v>
      </c>
      <c r="H77" s="1006">
        <v>0</v>
      </c>
      <c r="I77" s="1006">
        <v>0</v>
      </c>
      <c r="J77" s="1006">
        <v>0</v>
      </c>
      <c r="K77" s="1006">
        <v>0</v>
      </c>
      <c r="L77" s="1006">
        <v>0</v>
      </c>
      <c r="M77" s="1006">
        <v>0</v>
      </c>
      <c r="N77" s="1006">
        <v>0</v>
      </c>
    </row>
    <row r="78" spans="1:15">
      <c r="A78" s="322" t="s">
        <v>420</v>
      </c>
      <c r="B78" s="1006">
        <v>369275.5</v>
      </c>
      <c r="C78" s="1006">
        <v>0</v>
      </c>
      <c r="D78" s="1006">
        <v>199248</v>
      </c>
      <c r="E78" s="1006">
        <v>68425</v>
      </c>
      <c r="F78" s="1006">
        <v>0</v>
      </c>
      <c r="G78" s="1006">
        <v>0</v>
      </c>
      <c r="H78" s="1006">
        <v>502155.6</v>
      </c>
      <c r="I78" s="1006">
        <v>123165</v>
      </c>
      <c r="J78" s="1006">
        <v>61327.86</v>
      </c>
      <c r="K78" s="1006">
        <v>0</v>
      </c>
      <c r="L78" s="1006">
        <v>0</v>
      </c>
      <c r="M78" s="1006">
        <v>0</v>
      </c>
      <c r="N78" s="1006">
        <v>1323596.9600000002</v>
      </c>
    </row>
    <row r="79" spans="1:15">
      <c r="A79" s="323" t="s">
        <v>541</v>
      </c>
      <c r="B79" s="1006">
        <v>3218.51</v>
      </c>
      <c r="C79" s="1006">
        <v>6161.47</v>
      </c>
      <c r="D79" s="1006">
        <v>879.16</v>
      </c>
      <c r="E79" s="1006">
        <v>2842.08</v>
      </c>
      <c r="F79" s="1006">
        <v>7655.52</v>
      </c>
      <c r="G79" s="1006">
        <v>3871.45</v>
      </c>
      <c r="H79" s="1006">
        <v>648.4</v>
      </c>
      <c r="I79" s="1006">
        <v>3957.46</v>
      </c>
      <c r="J79" s="1006">
        <v>4078.09</v>
      </c>
      <c r="K79" s="1006">
        <v>937.99</v>
      </c>
      <c r="L79" s="1006">
        <v>938.26</v>
      </c>
      <c r="M79" s="1006">
        <v>4004.76</v>
      </c>
      <c r="N79" s="1006">
        <v>39193.15</v>
      </c>
    </row>
    <row r="80" spans="1:15">
      <c r="A80" s="322" t="s">
        <v>542</v>
      </c>
      <c r="B80" s="1006">
        <v>0</v>
      </c>
      <c r="C80" s="1006">
        <v>0</v>
      </c>
      <c r="D80" s="1006">
        <v>0</v>
      </c>
      <c r="E80" s="1006">
        <v>0</v>
      </c>
      <c r="F80" s="1006">
        <v>0</v>
      </c>
      <c r="G80" s="1006">
        <v>0</v>
      </c>
      <c r="H80" s="1006">
        <v>0</v>
      </c>
      <c r="I80" s="1006">
        <v>0</v>
      </c>
      <c r="J80" s="1006">
        <v>0</v>
      </c>
      <c r="K80" s="1006">
        <v>0</v>
      </c>
      <c r="L80" s="1006">
        <v>0</v>
      </c>
      <c r="M80" s="1006">
        <v>0</v>
      </c>
      <c r="N80" s="1006">
        <v>0</v>
      </c>
    </row>
    <row r="81" spans="1:14">
      <c r="A81" s="322" t="s">
        <v>543</v>
      </c>
      <c r="B81" s="1006">
        <v>4341</v>
      </c>
      <c r="C81" s="1006">
        <v>1651414.62</v>
      </c>
      <c r="D81" s="1006">
        <v>12450</v>
      </c>
      <c r="E81" s="1006">
        <v>81.150000000000006</v>
      </c>
      <c r="F81" s="1006">
        <v>400</v>
      </c>
      <c r="G81" s="1006">
        <v>275.8</v>
      </c>
      <c r="H81" s="1006">
        <v>13615</v>
      </c>
      <c r="I81" s="1006">
        <v>340.31</v>
      </c>
      <c r="J81" s="1006">
        <v>263538.62</v>
      </c>
      <c r="K81" s="1006">
        <v>0</v>
      </c>
      <c r="L81" s="1006">
        <v>935.7</v>
      </c>
      <c r="M81" s="1006">
        <v>4359.0600000000004</v>
      </c>
      <c r="N81" s="1006">
        <v>1951751.26</v>
      </c>
    </row>
    <row r="82" spans="1:14">
      <c r="A82" s="318" t="s">
        <v>118</v>
      </c>
      <c r="B82" s="970">
        <v>399879500.49999994</v>
      </c>
      <c r="C82" s="970">
        <v>349091250.52999997</v>
      </c>
      <c r="D82" s="970">
        <v>495528329.73000008</v>
      </c>
      <c r="E82" s="970">
        <v>725458216.78000009</v>
      </c>
      <c r="F82" s="970">
        <v>430687873.44999999</v>
      </c>
      <c r="G82" s="970">
        <v>439986718.38</v>
      </c>
      <c r="H82" s="970">
        <v>409601086.10000008</v>
      </c>
      <c r="I82" s="970">
        <v>402954158.24999994</v>
      </c>
      <c r="J82" s="970">
        <v>465809332.86999995</v>
      </c>
      <c r="K82" s="970">
        <v>413652501.95999998</v>
      </c>
      <c r="L82" s="970">
        <v>418910103.11999995</v>
      </c>
      <c r="M82" s="970">
        <v>561247074.03999996</v>
      </c>
      <c r="N82" s="970">
        <v>5512806145.7099991</v>
      </c>
    </row>
    <row r="83" spans="1:14">
      <c r="A83" s="88" t="s">
        <v>430</v>
      </c>
      <c r="B83" s="141"/>
      <c r="C83" s="141"/>
      <c r="D83" s="141"/>
      <c r="E83" s="141"/>
      <c r="F83" s="141"/>
      <c r="G83" s="141"/>
      <c r="H83" s="141"/>
      <c r="I83" s="141"/>
      <c r="J83" s="141"/>
      <c r="K83" s="141"/>
      <c r="L83" s="141"/>
      <c r="M83" s="141"/>
      <c r="N83" s="141"/>
    </row>
    <row r="84" spans="1:14">
      <c r="A84" s="111" t="s">
        <v>1671</v>
      </c>
      <c r="B84" s="141"/>
      <c r="C84" s="141"/>
      <c r="D84" s="141"/>
      <c r="E84" s="141"/>
      <c r="F84" s="141"/>
      <c r="G84" s="141"/>
      <c r="H84" s="141"/>
      <c r="I84" s="141"/>
      <c r="J84" s="141"/>
      <c r="K84" s="141"/>
      <c r="L84" s="141"/>
      <c r="M84" s="141"/>
      <c r="N84" s="141"/>
    </row>
    <row r="85" spans="1:14">
      <c r="A85" s="345" t="s">
        <v>544</v>
      </c>
      <c r="B85" s="141"/>
      <c r="C85" s="141"/>
      <c r="D85" s="141"/>
      <c r="E85" s="141"/>
      <c r="F85" s="141"/>
      <c r="G85" s="141"/>
      <c r="H85" s="141"/>
      <c r="I85" s="141"/>
      <c r="J85" s="141"/>
      <c r="K85" s="141"/>
      <c r="L85" s="141"/>
      <c r="M85" s="141"/>
      <c r="N85" s="141"/>
    </row>
  </sheetData>
  <customSheetViews>
    <customSheetView guid="{51F1D52B-5D55-4FCC-809B-9B4CC86C88B9}" showGridLines="0" topLeftCell="D1">
      <selection activeCell="N2" sqref="N2"/>
      <pageMargins left="0.86" right="0.51" top="0.66" bottom="0.28000000000000003" header="0" footer="0"/>
      <pageSetup scale="75" orientation="landscape" r:id="rId1"/>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2"/>
      <headerFooter alignWithMargins="0"/>
    </customSheetView>
    <customSheetView guid="{B297ACE3-C144-4411-A206-EE5C8D41CE1C}" topLeftCell="C31">
      <selection activeCell="H39" sqref="H39"/>
      <pageMargins left="0.86" right="0.51" top="0.66" bottom="0.28000000000000003" header="0" footer="0"/>
      <pageSetup scale="75" orientation="landscape" r:id="rId3"/>
      <headerFooter alignWithMargins="0"/>
    </customSheetView>
    <customSheetView guid="{45E423DD-7FD2-487F-8372-5798D7D06C15}" showPageBreaks="1" showGridLines="0" printArea="1"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L85"/>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28515625" style="77" customWidth="1"/>
    <col min="2" max="12" width="9" style="77" bestFit="1" customWidth="1"/>
    <col min="13" max="16384" width="9.140625" style="77"/>
  </cols>
  <sheetData>
    <row r="1" spans="1:12">
      <c r="A1" s="91" t="s">
        <v>112</v>
      </c>
      <c r="B1" s="93"/>
      <c r="C1" s="93"/>
      <c r="D1" s="93"/>
      <c r="E1" s="93"/>
      <c r="F1" s="95"/>
      <c r="G1" s="95"/>
      <c r="H1" s="667"/>
      <c r="I1" s="667"/>
      <c r="J1" s="667"/>
      <c r="K1" s="667"/>
      <c r="L1" s="667">
        <v>52</v>
      </c>
    </row>
    <row r="3" spans="1:12">
      <c r="A3" s="181"/>
      <c r="B3" s="181"/>
      <c r="C3" s="181"/>
      <c r="D3" s="181"/>
      <c r="E3" s="181"/>
      <c r="F3" s="181"/>
    </row>
    <row r="4" spans="1:12">
      <c r="A4" s="182" t="s">
        <v>19</v>
      </c>
    </row>
    <row r="5" spans="1:12">
      <c r="A5" s="182" t="s">
        <v>1694</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320" t="s">
        <v>178</v>
      </c>
      <c r="B8" s="1004">
        <v>1532520990.2699997</v>
      </c>
      <c r="C8" s="1004">
        <v>1738202823.8199999</v>
      </c>
      <c r="D8" s="1004">
        <v>2310199156.4500003</v>
      </c>
      <c r="E8" s="1004">
        <v>2445122296.23</v>
      </c>
      <c r="F8" s="1004">
        <v>2128652374.5</v>
      </c>
      <c r="G8" s="1004">
        <v>1230796392.3699999</v>
      </c>
      <c r="H8" s="966">
        <v>1696229875.71</v>
      </c>
      <c r="I8" s="966">
        <v>1878959896.8999999</v>
      </c>
      <c r="J8" s="966">
        <v>2296730429.52</v>
      </c>
      <c r="K8" s="966">
        <v>2145498245.8499999</v>
      </c>
      <c r="L8" s="966">
        <v>2575830612.9400001</v>
      </c>
    </row>
    <row r="9" spans="1:12">
      <c r="A9" s="321" t="s">
        <v>286</v>
      </c>
      <c r="B9" s="1005">
        <v>251028536.19000003</v>
      </c>
      <c r="C9" s="1005">
        <v>342272611.05000001</v>
      </c>
      <c r="D9" s="1005">
        <v>396773259.43999994</v>
      </c>
      <c r="E9" s="1005">
        <v>481884301.61999995</v>
      </c>
      <c r="F9" s="1005">
        <v>439763812.26999998</v>
      </c>
      <c r="G9" s="1005">
        <v>319747033.85999995</v>
      </c>
      <c r="H9" s="966">
        <v>363148543.60000002</v>
      </c>
      <c r="I9" s="966">
        <v>470526779.18000007</v>
      </c>
      <c r="J9" s="966">
        <v>588961569.31000006</v>
      </c>
      <c r="K9" s="966">
        <v>581626210.48000002</v>
      </c>
      <c r="L9" s="966">
        <v>635752889.26999998</v>
      </c>
    </row>
    <row r="10" spans="1:12">
      <c r="A10" s="322" t="s">
        <v>490</v>
      </c>
      <c r="B10" s="1006">
        <v>46776214.649999999</v>
      </c>
      <c r="C10" s="1006">
        <v>55526787.93999999</v>
      </c>
      <c r="D10" s="1006">
        <v>66733196.940000005</v>
      </c>
      <c r="E10" s="1006">
        <v>101298126.25999999</v>
      </c>
      <c r="F10" s="1006">
        <v>104364108.04000001</v>
      </c>
      <c r="G10" s="1006">
        <v>93362507.350000009</v>
      </c>
      <c r="H10" s="968">
        <v>71594245.650000021</v>
      </c>
      <c r="I10" s="968">
        <v>124958449.95000002</v>
      </c>
      <c r="J10" s="968">
        <v>182700233.21000001</v>
      </c>
      <c r="K10" s="968">
        <v>170407575.50999996</v>
      </c>
      <c r="L10" s="968">
        <v>188137133.62</v>
      </c>
    </row>
    <row r="11" spans="1:12">
      <c r="A11" s="322" t="s">
        <v>491</v>
      </c>
      <c r="B11" s="1006">
        <v>157525700.88</v>
      </c>
      <c r="C11" s="1006">
        <v>232654499.59</v>
      </c>
      <c r="D11" s="1006">
        <v>278942087.76999998</v>
      </c>
      <c r="E11" s="1006">
        <v>327810268.90999997</v>
      </c>
      <c r="F11" s="1006">
        <v>292955327.61000001</v>
      </c>
      <c r="G11" s="1006">
        <v>196824732.97</v>
      </c>
      <c r="H11" s="968">
        <v>241211504.30999997</v>
      </c>
      <c r="I11" s="968">
        <v>296199069.58999997</v>
      </c>
      <c r="J11" s="968">
        <v>362971323.17000002</v>
      </c>
      <c r="K11" s="968">
        <v>366188112.37</v>
      </c>
      <c r="L11" s="968">
        <v>404574450.09000003</v>
      </c>
    </row>
    <row r="12" spans="1:12">
      <c r="A12" s="322" t="s">
        <v>492</v>
      </c>
      <c r="B12" s="1006">
        <v>31910052.870000005</v>
      </c>
      <c r="C12" s="1006">
        <v>35445985.990000002</v>
      </c>
      <c r="D12" s="1006">
        <v>33856432.030000001</v>
      </c>
      <c r="E12" s="1006">
        <v>35151625.789999999</v>
      </c>
      <c r="F12" s="1006">
        <v>25631503.07</v>
      </c>
      <c r="G12" s="1006">
        <v>20742049.460000001</v>
      </c>
      <c r="H12" s="968">
        <v>33057086.430000003</v>
      </c>
      <c r="I12" s="968">
        <v>36901842.109999999</v>
      </c>
      <c r="J12" s="968">
        <v>32972994.640000001</v>
      </c>
      <c r="K12" s="968">
        <v>32573089.910000008</v>
      </c>
      <c r="L12" s="968">
        <v>29513846.75</v>
      </c>
    </row>
    <row r="13" spans="1:12">
      <c r="A13" s="322" t="s">
        <v>493</v>
      </c>
      <c r="B13" s="1006">
        <v>9376102.2699999996</v>
      </c>
      <c r="C13" s="1006">
        <v>9599992.1699999999</v>
      </c>
      <c r="D13" s="1006">
        <v>9685894.1500000004</v>
      </c>
      <c r="E13" s="1006">
        <v>8279147.2200000007</v>
      </c>
      <c r="F13" s="1006">
        <v>9710605.3200000003</v>
      </c>
      <c r="G13" s="1006">
        <v>3288148.76</v>
      </c>
      <c r="H13" s="968">
        <v>9788654.9299999997</v>
      </c>
      <c r="I13" s="968">
        <v>4333830.83</v>
      </c>
      <c r="J13" s="968">
        <v>1614133.33</v>
      </c>
      <c r="K13" s="968">
        <v>1536895.05</v>
      </c>
      <c r="L13" s="968">
        <v>1547663.52</v>
      </c>
    </row>
    <row r="14" spans="1:12">
      <c r="A14" s="322" t="s">
        <v>494</v>
      </c>
      <c r="B14" s="1006">
        <v>3742893.02</v>
      </c>
      <c r="C14" s="1006">
        <v>5333660.1900000004</v>
      </c>
      <c r="D14" s="1006">
        <v>4991369.1899999995</v>
      </c>
      <c r="E14" s="1006">
        <v>6614345.4500000002</v>
      </c>
      <c r="F14" s="1006">
        <v>4381006.1500000004</v>
      </c>
      <c r="G14" s="1006">
        <v>3777600.8900000006</v>
      </c>
      <c r="H14" s="968">
        <v>5160379.3600000003</v>
      </c>
      <c r="I14" s="968">
        <v>5881286.1300000008</v>
      </c>
      <c r="J14" s="968">
        <v>6512928.2000000002</v>
      </c>
      <c r="K14" s="968">
        <v>8928592.9399999995</v>
      </c>
      <c r="L14" s="968">
        <v>8425577.25</v>
      </c>
    </row>
    <row r="15" spans="1:12">
      <c r="A15" s="322" t="s">
        <v>495</v>
      </c>
      <c r="B15" s="1006">
        <v>828472.66000000015</v>
      </c>
      <c r="C15" s="1006">
        <v>1793683.44</v>
      </c>
      <c r="D15" s="1006">
        <v>1428873.52</v>
      </c>
      <c r="E15" s="1006">
        <v>2249381.0299999993</v>
      </c>
      <c r="F15" s="1006">
        <v>1954597.7399999998</v>
      </c>
      <c r="G15" s="1006">
        <v>676746.74</v>
      </c>
      <c r="H15" s="968">
        <v>1158114.7299999997</v>
      </c>
      <c r="I15" s="968">
        <v>665561.48</v>
      </c>
      <c r="J15" s="968">
        <v>951547.48</v>
      </c>
      <c r="K15" s="968">
        <v>614232.09000000008</v>
      </c>
      <c r="L15" s="968">
        <v>1306603.1799999997</v>
      </c>
    </row>
    <row r="16" spans="1:12">
      <c r="A16" s="322" t="s">
        <v>496</v>
      </c>
      <c r="B16" s="1006">
        <v>869099.84</v>
      </c>
      <c r="C16" s="1006">
        <v>1918001.7300000002</v>
      </c>
      <c r="D16" s="1006">
        <v>1135405.8399999996</v>
      </c>
      <c r="E16" s="1006">
        <v>481406.96</v>
      </c>
      <c r="F16" s="1006">
        <v>766664.34</v>
      </c>
      <c r="G16" s="1006">
        <v>1075247.6900000002</v>
      </c>
      <c r="H16" s="968">
        <v>1178558.19</v>
      </c>
      <c r="I16" s="968">
        <v>1586739.09</v>
      </c>
      <c r="J16" s="968">
        <v>1238409.28</v>
      </c>
      <c r="K16" s="968">
        <v>1377712.6099999999</v>
      </c>
      <c r="L16" s="968">
        <v>2247614.86</v>
      </c>
    </row>
    <row r="17" spans="1:12">
      <c r="A17" s="321" t="s">
        <v>277</v>
      </c>
      <c r="B17" s="1005">
        <v>1014165127.2699999</v>
      </c>
      <c r="C17" s="1005">
        <v>1089397229.5799999</v>
      </c>
      <c r="D17" s="1005">
        <v>1463006256.8200002</v>
      </c>
      <c r="E17" s="1005">
        <v>1389622135.51</v>
      </c>
      <c r="F17" s="1005">
        <v>1079522130.2</v>
      </c>
      <c r="G17" s="1005">
        <v>613691757.09999979</v>
      </c>
      <c r="H17" s="966">
        <v>1032210794.6899999</v>
      </c>
      <c r="I17" s="966">
        <v>1124305270.1799998</v>
      </c>
      <c r="J17" s="966">
        <v>1416516078.79</v>
      </c>
      <c r="K17" s="966">
        <v>1132431614.9399998</v>
      </c>
      <c r="L17" s="966">
        <v>1430956716.1900001</v>
      </c>
    </row>
    <row r="18" spans="1:12">
      <c r="A18" s="322" t="s">
        <v>497</v>
      </c>
      <c r="B18" s="1006">
        <v>700949884.52999985</v>
      </c>
      <c r="C18" s="1006">
        <v>705548192.73000002</v>
      </c>
      <c r="D18" s="1006">
        <v>1119589746.3599999</v>
      </c>
      <c r="E18" s="1006">
        <v>1074183735.53</v>
      </c>
      <c r="F18" s="1006">
        <v>873710561.48000002</v>
      </c>
      <c r="G18" s="1006">
        <v>529036865.59999996</v>
      </c>
      <c r="H18" s="968">
        <v>888445919.86999989</v>
      </c>
      <c r="I18" s="968">
        <v>1014760866.8</v>
      </c>
      <c r="J18" s="968">
        <v>1363683659.5700002</v>
      </c>
      <c r="K18" s="968">
        <v>1071467658.2599999</v>
      </c>
      <c r="L18" s="968">
        <v>1366970083.5400002</v>
      </c>
    </row>
    <row r="19" spans="1:12">
      <c r="A19" s="322" t="s">
        <v>498</v>
      </c>
      <c r="B19" s="1006">
        <v>0</v>
      </c>
      <c r="C19" s="1006">
        <v>0</v>
      </c>
      <c r="D19" s="1006">
        <v>0</v>
      </c>
      <c r="E19" s="1006">
        <v>0</v>
      </c>
      <c r="F19" s="1006">
        <v>0</v>
      </c>
      <c r="G19" s="1006">
        <v>0</v>
      </c>
      <c r="H19" s="968">
        <v>0</v>
      </c>
      <c r="I19" s="968">
        <v>0</v>
      </c>
      <c r="J19" s="968">
        <v>0</v>
      </c>
      <c r="K19" s="968">
        <v>0</v>
      </c>
      <c r="L19" s="968">
        <v>0</v>
      </c>
    </row>
    <row r="20" spans="1:12">
      <c r="A20" s="322" t="s">
        <v>499</v>
      </c>
      <c r="B20" s="1006">
        <v>0</v>
      </c>
      <c r="C20" s="1006">
        <v>0</v>
      </c>
      <c r="D20" s="1006">
        <v>0</v>
      </c>
      <c r="E20" s="1006">
        <v>0</v>
      </c>
      <c r="F20" s="1006">
        <v>0</v>
      </c>
      <c r="G20" s="1006">
        <v>0</v>
      </c>
      <c r="H20" s="968">
        <v>0</v>
      </c>
      <c r="I20" s="968">
        <v>0</v>
      </c>
      <c r="J20" s="968">
        <v>0</v>
      </c>
      <c r="K20" s="968">
        <v>0</v>
      </c>
      <c r="L20" s="968">
        <v>0</v>
      </c>
    </row>
    <row r="21" spans="1:12">
      <c r="A21" s="322" t="s">
        <v>500</v>
      </c>
      <c r="B21" s="1006">
        <v>1972133.7500000002</v>
      </c>
      <c r="C21" s="1006">
        <v>2967313.3099999996</v>
      </c>
      <c r="D21" s="1006">
        <v>2662750.11</v>
      </c>
      <c r="E21" s="1006">
        <v>1653014.26</v>
      </c>
      <c r="F21" s="1006">
        <v>2221623.66</v>
      </c>
      <c r="G21" s="1006">
        <v>9973627.7200000007</v>
      </c>
      <c r="H21" s="968">
        <v>3226171.8700000006</v>
      </c>
      <c r="I21" s="968">
        <v>1238028.8900000001</v>
      </c>
      <c r="J21" s="968">
        <v>152793.79</v>
      </c>
      <c r="K21" s="968">
        <v>26049.45</v>
      </c>
      <c r="L21" s="968">
        <v>0</v>
      </c>
    </row>
    <row r="22" spans="1:12">
      <c r="A22" s="322" t="s">
        <v>501</v>
      </c>
      <c r="B22" s="1006">
        <v>223050729.06999999</v>
      </c>
      <c r="C22" s="1006">
        <v>284073512.36000001</v>
      </c>
      <c r="D22" s="1006">
        <v>249073722.34000003</v>
      </c>
      <c r="E22" s="1006">
        <v>216575843.98000002</v>
      </c>
      <c r="F22" s="1006">
        <v>126827970.61</v>
      </c>
      <c r="G22" s="1006">
        <v>51878287.910000011</v>
      </c>
      <c r="H22" s="968">
        <v>108365313.42999996</v>
      </c>
      <c r="I22" s="968">
        <v>76679286.74000001</v>
      </c>
      <c r="J22" s="968">
        <v>13059478.109999999</v>
      </c>
      <c r="K22" s="968">
        <v>13053687.65</v>
      </c>
      <c r="L22" s="968">
        <v>15221718.209999999</v>
      </c>
    </row>
    <row r="23" spans="1:12">
      <c r="A23" s="322" t="s">
        <v>502</v>
      </c>
      <c r="B23" s="1006">
        <v>87757416.950000003</v>
      </c>
      <c r="C23" s="1006">
        <v>93511835.949999988</v>
      </c>
      <c r="D23" s="1006">
        <v>91463281.319999993</v>
      </c>
      <c r="E23" s="1006">
        <v>91609515.469999999</v>
      </c>
      <c r="F23" s="1006">
        <v>76695427.899999991</v>
      </c>
      <c r="G23" s="1006">
        <v>22656759.420000002</v>
      </c>
      <c r="H23" s="968">
        <v>31163586.830000002</v>
      </c>
      <c r="I23" s="968">
        <v>31121807.40000001</v>
      </c>
      <c r="J23" s="968">
        <v>39608829</v>
      </c>
      <c r="K23" s="968">
        <v>47829401.100000001</v>
      </c>
      <c r="L23" s="968">
        <v>48595922.699999988</v>
      </c>
    </row>
    <row r="24" spans="1:12">
      <c r="A24" s="322" t="s">
        <v>503</v>
      </c>
      <c r="B24" s="1006">
        <v>225863.93000000002</v>
      </c>
      <c r="C24" s="1006">
        <v>425894.06999999995</v>
      </c>
      <c r="D24" s="1006">
        <v>60312.38</v>
      </c>
      <c r="E24" s="1006">
        <v>2961132.45</v>
      </c>
      <c r="F24" s="1006">
        <v>6313.05</v>
      </c>
      <c r="G24" s="1006">
        <v>22564.18</v>
      </c>
      <c r="H24" s="968">
        <v>214939.94</v>
      </c>
      <c r="I24" s="968">
        <v>496938.62</v>
      </c>
      <c r="J24" s="968">
        <v>0</v>
      </c>
      <c r="K24" s="968">
        <v>44840.01</v>
      </c>
      <c r="L24" s="968">
        <v>152357.60999999999</v>
      </c>
    </row>
    <row r="25" spans="1:12">
      <c r="A25" s="322" t="s">
        <v>504</v>
      </c>
      <c r="B25" s="1006">
        <v>104549.51999999999</v>
      </c>
      <c r="C25" s="1006">
        <v>2444587.39</v>
      </c>
      <c r="D25" s="1006">
        <v>98659.43</v>
      </c>
      <c r="E25" s="1006">
        <v>2621726.4799999995</v>
      </c>
      <c r="F25" s="1006">
        <v>59262.21</v>
      </c>
      <c r="G25" s="1006">
        <v>10782.09</v>
      </c>
      <c r="H25" s="968">
        <v>768401.24</v>
      </c>
      <c r="I25" s="968">
        <v>2781.56</v>
      </c>
      <c r="J25" s="968">
        <v>0</v>
      </c>
      <c r="K25" s="968">
        <v>15.45</v>
      </c>
      <c r="L25" s="968">
        <v>5063.5200000000004</v>
      </c>
    </row>
    <row r="26" spans="1:12">
      <c r="A26" s="322" t="s">
        <v>505</v>
      </c>
      <c r="B26" s="1006">
        <v>104549.52000000002</v>
      </c>
      <c r="C26" s="1006">
        <v>425893.77</v>
      </c>
      <c r="D26" s="1006">
        <v>57784.880000000005</v>
      </c>
      <c r="E26" s="1006">
        <v>17167.34</v>
      </c>
      <c r="F26" s="1006">
        <v>971.29000000000019</v>
      </c>
      <c r="G26" s="1006">
        <v>112870.18000000001</v>
      </c>
      <c r="H26" s="968">
        <v>26461.510000000002</v>
      </c>
      <c r="I26" s="968">
        <v>5560.17</v>
      </c>
      <c r="J26" s="968">
        <v>11318.320000000002</v>
      </c>
      <c r="K26" s="968">
        <v>9963.0199999999986</v>
      </c>
      <c r="L26" s="968">
        <v>11570.609999999999</v>
      </c>
    </row>
    <row r="27" spans="1:12">
      <c r="A27" s="321" t="s">
        <v>276</v>
      </c>
      <c r="B27" s="1005">
        <v>245283681.73000002</v>
      </c>
      <c r="C27" s="1005">
        <v>269893123.60000002</v>
      </c>
      <c r="D27" s="1005">
        <v>409519701.27000004</v>
      </c>
      <c r="E27" s="1005">
        <v>504745401.06</v>
      </c>
      <c r="F27" s="1005">
        <v>533215712.54999995</v>
      </c>
      <c r="G27" s="1005">
        <v>272583894.68000001</v>
      </c>
      <c r="H27" s="966">
        <v>272259695.67000002</v>
      </c>
      <c r="I27" s="966">
        <v>237350762.44000003</v>
      </c>
      <c r="J27" s="966">
        <v>237752830.56999996</v>
      </c>
      <c r="K27" s="966">
        <v>381253232.26999998</v>
      </c>
      <c r="L27" s="966">
        <v>397030511.23000002</v>
      </c>
    </row>
    <row r="28" spans="1:12">
      <c r="A28" s="322" t="s">
        <v>506</v>
      </c>
      <c r="B28" s="1006">
        <v>13304858.410000004</v>
      </c>
      <c r="C28" s="1006">
        <v>19822069.910000004</v>
      </c>
      <c r="D28" s="1006">
        <v>148512137.66000003</v>
      </c>
      <c r="E28" s="1006">
        <v>206627930.41000003</v>
      </c>
      <c r="F28" s="1006">
        <v>249093155.97999999</v>
      </c>
      <c r="G28" s="1006">
        <v>111051249.55999999</v>
      </c>
      <c r="H28" s="968">
        <v>76736347.810000002</v>
      </c>
      <c r="I28" s="968">
        <v>41951938.18</v>
      </c>
      <c r="J28" s="968">
        <v>43573260.18</v>
      </c>
      <c r="K28" s="968">
        <v>160550525.69</v>
      </c>
      <c r="L28" s="968">
        <v>174825270.97999999</v>
      </c>
    </row>
    <row r="29" spans="1:12">
      <c r="A29" s="322" t="s">
        <v>507</v>
      </c>
      <c r="B29" s="1006">
        <v>912021.35000000009</v>
      </c>
      <c r="C29" s="1006">
        <v>1601499.5000000002</v>
      </c>
      <c r="D29" s="1006">
        <v>262063.35999999999</v>
      </c>
      <c r="E29" s="1006">
        <v>884815.5</v>
      </c>
      <c r="F29" s="1006">
        <v>738817.54999999993</v>
      </c>
      <c r="G29" s="1006">
        <v>408880.19</v>
      </c>
      <c r="H29" s="968">
        <v>911578.17999999993</v>
      </c>
      <c r="I29" s="968">
        <v>1189470.79</v>
      </c>
      <c r="J29" s="968">
        <v>6492169.4399999985</v>
      </c>
      <c r="K29" s="968">
        <v>2476214.98</v>
      </c>
      <c r="L29" s="968">
        <v>1859702.6</v>
      </c>
    </row>
    <row r="30" spans="1:12">
      <c r="A30" s="322" t="s">
        <v>508</v>
      </c>
      <c r="B30" s="1006">
        <v>52390032.710000008</v>
      </c>
      <c r="C30" s="1006">
        <v>46296291.840000004</v>
      </c>
      <c r="D30" s="1006">
        <v>57238792.059999995</v>
      </c>
      <c r="E30" s="1006">
        <v>88644033.75999999</v>
      </c>
      <c r="F30" s="1006">
        <v>87970892.989999995</v>
      </c>
      <c r="G30" s="1006">
        <v>59520181.469999999</v>
      </c>
      <c r="H30" s="968">
        <v>50577516.509999998</v>
      </c>
      <c r="I30" s="968">
        <v>43619252.629999995</v>
      </c>
      <c r="J30" s="968">
        <v>41091343.310000002</v>
      </c>
      <c r="K30" s="968">
        <v>39359479.399999999</v>
      </c>
      <c r="L30" s="968">
        <v>54158282.380000003</v>
      </c>
    </row>
    <row r="31" spans="1:12">
      <c r="A31" s="322" t="s">
        <v>509</v>
      </c>
      <c r="B31" s="1006">
        <v>4329139.4700000007</v>
      </c>
      <c r="C31" s="1006">
        <v>4202672.74</v>
      </c>
      <c r="D31" s="1006">
        <v>4727414.5500000007</v>
      </c>
      <c r="E31" s="1006">
        <v>4089868.4499999997</v>
      </c>
      <c r="F31" s="1006">
        <v>4379761.6500000004</v>
      </c>
      <c r="G31" s="1006">
        <v>3220651.9299999997</v>
      </c>
      <c r="H31" s="968">
        <v>4348614.5699999994</v>
      </c>
      <c r="I31" s="968">
        <v>3863265.33</v>
      </c>
      <c r="J31" s="968">
        <v>8929080.1400000006</v>
      </c>
      <c r="K31" s="968">
        <v>4713365.5</v>
      </c>
      <c r="L31" s="968">
        <v>3475321.55</v>
      </c>
    </row>
    <row r="32" spans="1:12">
      <c r="A32" s="322" t="s">
        <v>510</v>
      </c>
      <c r="B32" s="1006">
        <v>116795416.01000001</v>
      </c>
      <c r="C32" s="1006">
        <v>116991752.59999999</v>
      </c>
      <c r="D32" s="1006">
        <v>118269092</v>
      </c>
      <c r="E32" s="1006">
        <v>123454483.3</v>
      </c>
      <c r="F32" s="1006">
        <v>117329885.88000001</v>
      </c>
      <c r="G32" s="1006">
        <v>50091214.049999997</v>
      </c>
      <c r="H32" s="968">
        <v>66361765.539999999</v>
      </c>
      <c r="I32" s="968">
        <v>50868696.959999993</v>
      </c>
      <c r="J32" s="968">
        <v>68483793</v>
      </c>
      <c r="K32" s="968">
        <v>72116802</v>
      </c>
      <c r="L32" s="968">
        <v>71533880</v>
      </c>
    </row>
    <row r="33" spans="1:12">
      <c r="A33" s="322" t="s">
        <v>511</v>
      </c>
      <c r="B33" s="1006">
        <v>20540896.960000001</v>
      </c>
      <c r="C33" s="1006">
        <v>15447712.27</v>
      </c>
      <c r="D33" s="1006">
        <v>11932680.010000002</v>
      </c>
      <c r="E33" s="1006">
        <v>15140321.42</v>
      </c>
      <c r="F33" s="1006">
        <v>22430501.900000002</v>
      </c>
      <c r="G33" s="1006">
        <v>8190040.0500000007</v>
      </c>
      <c r="H33" s="968">
        <v>7778156.6899999985</v>
      </c>
      <c r="I33" s="968">
        <v>10884006.43</v>
      </c>
      <c r="J33" s="968">
        <v>7621839.4400000013</v>
      </c>
      <c r="K33" s="968">
        <v>13924015.109999998</v>
      </c>
      <c r="L33" s="968">
        <v>8657047.9500000011</v>
      </c>
    </row>
    <row r="34" spans="1:12">
      <c r="A34" s="322" t="s">
        <v>512</v>
      </c>
      <c r="B34" s="1006">
        <v>22782016.68</v>
      </c>
      <c r="C34" s="1006">
        <v>37997462.640000001</v>
      </c>
      <c r="D34" s="1006">
        <v>47774293.380000003</v>
      </c>
      <c r="E34" s="1006">
        <v>44656025.960000001</v>
      </c>
      <c r="F34" s="1006">
        <v>43426992.289999999</v>
      </c>
      <c r="G34" s="1006">
        <v>26720015.66</v>
      </c>
      <c r="H34" s="968">
        <v>36030577.450000003</v>
      </c>
      <c r="I34" s="968">
        <v>47542759.030000001</v>
      </c>
      <c r="J34" s="968">
        <v>0</v>
      </c>
      <c r="K34" s="968">
        <v>0</v>
      </c>
      <c r="L34" s="968">
        <v>0</v>
      </c>
    </row>
    <row r="35" spans="1:12">
      <c r="A35" s="322" t="s">
        <v>513</v>
      </c>
      <c r="B35" s="1006">
        <v>14229300.139999999</v>
      </c>
      <c r="C35" s="1006">
        <v>27533662.099999998</v>
      </c>
      <c r="D35" s="1006">
        <v>20803228.25</v>
      </c>
      <c r="E35" s="1006">
        <v>21247922.259999998</v>
      </c>
      <c r="F35" s="1006">
        <v>7845704.3099999996</v>
      </c>
      <c r="G35" s="1006">
        <v>13381661.77</v>
      </c>
      <c r="H35" s="968">
        <v>29515138.919999998</v>
      </c>
      <c r="I35" s="968">
        <v>37431373.090000004</v>
      </c>
      <c r="J35" s="968">
        <v>61561345.060000002</v>
      </c>
      <c r="K35" s="968">
        <v>88112829.590000004</v>
      </c>
      <c r="L35" s="968">
        <v>82521005.770000011</v>
      </c>
    </row>
    <row r="36" spans="1:12">
      <c r="A36" s="321" t="s">
        <v>274</v>
      </c>
      <c r="B36" s="1005">
        <v>22043645.080000006</v>
      </c>
      <c r="C36" s="1005">
        <v>36639859.590000011</v>
      </c>
      <c r="D36" s="1005">
        <v>40899938.920000002</v>
      </c>
      <c r="E36" s="1005">
        <v>68870458.040000007</v>
      </c>
      <c r="F36" s="1005">
        <v>76150719.480000004</v>
      </c>
      <c r="G36" s="1005">
        <v>24773706.73</v>
      </c>
      <c r="H36" s="966">
        <v>28610841.75</v>
      </c>
      <c r="I36" s="966">
        <v>46777085.100000001</v>
      </c>
      <c r="J36" s="966">
        <v>53499950.850000001</v>
      </c>
      <c r="K36" s="966">
        <v>50187188.160000004</v>
      </c>
      <c r="L36" s="966">
        <v>112090496.24999999</v>
      </c>
    </row>
    <row r="37" spans="1:12">
      <c r="A37" s="320" t="s">
        <v>180</v>
      </c>
      <c r="B37" s="1004">
        <v>603941095.02999997</v>
      </c>
      <c r="C37" s="1004">
        <v>925137723.41000009</v>
      </c>
      <c r="D37" s="1004">
        <v>832779475.42000008</v>
      </c>
      <c r="E37" s="1004">
        <v>1078545855.6299999</v>
      </c>
      <c r="F37" s="1004">
        <v>1240134520.27</v>
      </c>
      <c r="G37" s="1004">
        <v>905473560.79999995</v>
      </c>
      <c r="H37" s="966">
        <v>2405279106.8399997</v>
      </c>
      <c r="I37" s="966">
        <v>883695898.25999999</v>
      </c>
      <c r="J37" s="966">
        <v>765631790.60000014</v>
      </c>
      <c r="K37" s="966">
        <v>902967153.28000009</v>
      </c>
      <c r="L37" s="966">
        <v>978861207.67999983</v>
      </c>
    </row>
    <row r="38" spans="1:12">
      <c r="A38" s="322" t="s">
        <v>514</v>
      </c>
      <c r="B38" s="1006">
        <v>364201530.02000004</v>
      </c>
      <c r="C38" s="1006">
        <v>617637573.11000001</v>
      </c>
      <c r="D38" s="1006">
        <v>479662464.93000001</v>
      </c>
      <c r="E38" s="1006">
        <v>599433498.76999998</v>
      </c>
      <c r="F38" s="1006">
        <v>896904163.74000001</v>
      </c>
      <c r="G38" s="1006">
        <v>645829601.63999999</v>
      </c>
      <c r="H38" s="968">
        <v>1821741312.1799998</v>
      </c>
      <c r="I38" s="968">
        <v>387093053.94999999</v>
      </c>
      <c r="J38" s="968">
        <v>275885879.74999994</v>
      </c>
      <c r="K38" s="968">
        <v>279182022.16000003</v>
      </c>
      <c r="L38" s="968">
        <v>426737879.87</v>
      </c>
    </row>
    <row r="39" spans="1:12">
      <c r="A39" s="322" t="s">
        <v>515</v>
      </c>
      <c r="B39" s="1006">
        <v>104776563.64999999</v>
      </c>
      <c r="C39" s="1006">
        <v>135939818.21999997</v>
      </c>
      <c r="D39" s="1006">
        <v>135952782.81</v>
      </c>
      <c r="E39" s="1006">
        <v>190098757.29999998</v>
      </c>
      <c r="F39" s="1006">
        <v>94153668.869999975</v>
      </c>
      <c r="G39" s="1006">
        <v>92870006.730000004</v>
      </c>
      <c r="H39" s="968">
        <v>194033533.85999998</v>
      </c>
      <c r="I39" s="968">
        <v>147608871.94</v>
      </c>
      <c r="J39" s="968">
        <v>107144950.84999999</v>
      </c>
      <c r="K39" s="968">
        <v>135678139.96999997</v>
      </c>
      <c r="L39" s="968">
        <v>155961365.12</v>
      </c>
    </row>
    <row r="40" spans="1:12">
      <c r="A40" s="322" t="s">
        <v>516</v>
      </c>
      <c r="B40" s="1006">
        <v>55768214.649999991</v>
      </c>
      <c r="C40" s="1006">
        <v>67033510.150000006</v>
      </c>
      <c r="D40" s="1006">
        <v>97561039.86999999</v>
      </c>
      <c r="E40" s="1006">
        <v>134501934.66</v>
      </c>
      <c r="F40" s="1006">
        <v>109135305.96999998</v>
      </c>
      <c r="G40" s="1006">
        <v>95965501.640000001</v>
      </c>
      <c r="H40" s="968">
        <v>197327743.75999999</v>
      </c>
      <c r="I40" s="968">
        <v>166239477.64000002</v>
      </c>
      <c r="J40" s="968">
        <v>221967267.83000001</v>
      </c>
      <c r="K40" s="968">
        <v>252964938.15999997</v>
      </c>
      <c r="L40" s="968">
        <v>234673924.06999999</v>
      </c>
    </row>
    <row r="41" spans="1:12">
      <c r="A41" s="322" t="s">
        <v>517</v>
      </c>
      <c r="B41" s="1006">
        <v>23881531.779999994</v>
      </c>
      <c r="C41" s="1006">
        <v>7081142.9399999995</v>
      </c>
      <c r="D41" s="1006">
        <v>10761076.58</v>
      </c>
      <c r="E41" s="1006">
        <v>19331557.689999998</v>
      </c>
      <c r="F41" s="1006">
        <v>19776885.330000002</v>
      </c>
      <c r="G41" s="1006">
        <v>16326638.459999999</v>
      </c>
      <c r="H41" s="968">
        <v>40776538.409999996</v>
      </c>
      <c r="I41" s="968">
        <v>50641504.269999996</v>
      </c>
      <c r="J41" s="968">
        <v>49633874.049999997</v>
      </c>
      <c r="K41" s="968">
        <v>90970106.040000007</v>
      </c>
      <c r="L41" s="968">
        <v>33541950.770000003</v>
      </c>
    </row>
    <row r="42" spans="1:12">
      <c r="A42" s="322" t="s">
        <v>518</v>
      </c>
      <c r="B42" s="1006">
        <v>0</v>
      </c>
      <c r="C42" s="1006">
        <v>0</v>
      </c>
      <c r="D42" s="1006">
        <v>0</v>
      </c>
      <c r="E42" s="1006">
        <v>0</v>
      </c>
      <c r="F42" s="1006">
        <v>0</v>
      </c>
      <c r="G42" s="1006">
        <v>0</v>
      </c>
      <c r="H42" s="968">
        <v>0</v>
      </c>
      <c r="I42" s="968">
        <v>0</v>
      </c>
      <c r="J42" s="968">
        <v>0</v>
      </c>
      <c r="K42" s="968">
        <v>0</v>
      </c>
      <c r="L42" s="968">
        <v>0</v>
      </c>
    </row>
    <row r="43" spans="1:12">
      <c r="A43" s="322" t="s">
        <v>519</v>
      </c>
      <c r="B43" s="1006">
        <v>6428015.6599999992</v>
      </c>
      <c r="C43" s="1006">
        <v>7789654.9500000011</v>
      </c>
      <c r="D43" s="1006">
        <v>8234268.0899999999</v>
      </c>
      <c r="E43" s="1006">
        <v>8974301.5</v>
      </c>
      <c r="F43" s="1006">
        <v>8259755.7299999995</v>
      </c>
      <c r="G43" s="1006">
        <v>5196243.43</v>
      </c>
      <c r="H43" s="968">
        <v>17328418.599999998</v>
      </c>
      <c r="I43" s="968">
        <v>15013226.109999999</v>
      </c>
      <c r="J43" s="968">
        <v>18905975.499999996</v>
      </c>
      <c r="K43" s="968">
        <v>22426700.100000001</v>
      </c>
      <c r="L43" s="968">
        <v>35929104.550000004</v>
      </c>
    </row>
    <row r="44" spans="1:12">
      <c r="A44" s="322" t="s">
        <v>520</v>
      </c>
      <c r="B44" s="1006">
        <v>6231925.5600000005</v>
      </c>
      <c r="C44" s="1006">
        <v>23035037.850000001</v>
      </c>
      <c r="D44" s="1006">
        <v>5194611.37</v>
      </c>
      <c r="E44" s="1006">
        <v>7880812.3300000001</v>
      </c>
      <c r="F44" s="1006">
        <v>4944732.95</v>
      </c>
      <c r="G44" s="1006">
        <v>2005914</v>
      </c>
      <c r="H44" s="968">
        <v>25506267.759999998</v>
      </c>
      <c r="I44" s="968">
        <v>16646008</v>
      </c>
      <c r="J44" s="968">
        <v>10810244.720000001</v>
      </c>
      <c r="K44" s="968">
        <v>13494765</v>
      </c>
      <c r="L44" s="968">
        <v>3701351.73</v>
      </c>
    </row>
    <row r="45" spans="1:12">
      <c r="A45" s="322" t="s">
        <v>521</v>
      </c>
      <c r="B45" s="1006">
        <v>0</v>
      </c>
      <c r="C45" s="1006">
        <v>0</v>
      </c>
      <c r="D45" s="1006">
        <v>0</v>
      </c>
      <c r="E45" s="1006">
        <v>0</v>
      </c>
      <c r="F45" s="1006">
        <v>0</v>
      </c>
      <c r="G45" s="1006">
        <v>0</v>
      </c>
      <c r="H45" s="968">
        <v>0</v>
      </c>
      <c r="I45" s="968">
        <v>0</v>
      </c>
      <c r="J45" s="968">
        <v>0</v>
      </c>
      <c r="K45" s="968">
        <v>0</v>
      </c>
      <c r="L45" s="968">
        <v>0</v>
      </c>
    </row>
    <row r="46" spans="1:12">
      <c r="A46" s="322" t="s">
        <v>522</v>
      </c>
      <c r="B46" s="1006">
        <v>42653313.710000008</v>
      </c>
      <c r="C46" s="1006">
        <v>66620986.190000005</v>
      </c>
      <c r="D46" s="1006">
        <v>95413231.769999981</v>
      </c>
      <c r="E46" s="1006">
        <v>118324993.38</v>
      </c>
      <c r="F46" s="1006">
        <v>106960007.67999998</v>
      </c>
      <c r="G46" s="1006">
        <v>47279654.899999984</v>
      </c>
      <c r="H46" s="968">
        <v>108565292.27000003</v>
      </c>
      <c r="I46" s="968">
        <v>100453756.34999999</v>
      </c>
      <c r="J46" s="968">
        <v>81283597.900000006</v>
      </c>
      <c r="K46" s="968">
        <v>108250481.84999999</v>
      </c>
      <c r="L46" s="968">
        <v>88315631.569999993</v>
      </c>
    </row>
    <row r="47" spans="1:12">
      <c r="A47" s="320" t="s">
        <v>288</v>
      </c>
      <c r="B47" s="1004">
        <v>1032939540.23</v>
      </c>
      <c r="C47" s="1004">
        <v>1242158503.2599998</v>
      </c>
      <c r="D47" s="1004">
        <v>1506127550.7500002</v>
      </c>
      <c r="E47" s="1004">
        <v>1809318004.7399998</v>
      </c>
      <c r="F47" s="1004">
        <v>1329559934.6599998</v>
      </c>
      <c r="G47" s="1004">
        <v>848966432.76999998</v>
      </c>
      <c r="H47" s="966">
        <v>1427798156.8700001</v>
      </c>
      <c r="I47" s="966">
        <v>1605503753.0700002</v>
      </c>
      <c r="J47" s="966">
        <v>1746571156.3199997</v>
      </c>
      <c r="K47" s="966">
        <v>1934867581.47</v>
      </c>
      <c r="L47" s="966">
        <v>1941487239.6500001</v>
      </c>
    </row>
    <row r="48" spans="1:12">
      <c r="A48" s="321" t="s">
        <v>289</v>
      </c>
      <c r="B48" s="1005">
        <v>984122644.08000004</v>
      </c>
      <c r="C48" s="1005">
        <v>1195733178.5899999</v>
      </c>
      <c r="D48" s="1005">
        <v>1441153928.7900002</v>
      </c>
      <c r="E48" s="1005">
        <v>1724549641.8299999</v>
      </c>
      <c r="F48" s="1005">
        <v>1255493587.8299999</v>
      </c>
      <c r="G48" s="1005">
        <v>804028579.95999992</v>
      </c>
      <c r="H48" s="966">
        <v>1361349837.0800002</v>
      </c>
      <c r="I48" s="966">
        <v>1521233119.5700002</v>
      </c>
      <c r="J48" s="966">
        <v>1617918392.97</v>
      </c>
      <c r="K48" s="966">
        <v>1768430940.8099999</v>
      </c>
      <c r="L48" s="966">
        <v>1744728396.5</v>
      </c>
    </row>
    <row r="49" spans="1:12">
      <c r="A49" s="322" t="s">
        <v>523</v>
      </c>
      <c r="B49" s="1006">
        <v>984122644.08000004</v>
      </c>
      <c r="C49" s="1006">
        <v>1195733178.5899999</v>
      </c>
      <c r="D49" s="1006">
        <v>1441153928.7900002</v>
      </c>
      <c r="E49" s="1006">
        <v>1724549641.8299999</v>
      </c>
      <c r="F49" s="1006">
        <v>1255493587.8299999</v>
      </c>
      <c r="G49" s="1006">
        <v>804028579.95999992</v>
      </c>
      <c r="H49" s="968">
        <v>1361349837.0800002</v>
      </c>
      <c r="I49" s="968">
        <v>1521233119.5700002</v>
      </c>
      <c r="J49" s="968">
        <v>1617918392.97</v>
      </c>
      <c r="K49" s="968">
        <v>1768430940.8099999</v>
      </c>
      <c r="L49" s="968">
        <v>1744728396.5</v>
      </c>
    </row>
    <row r="50" spans="1:12">
      <c r="A50" s="321" t="s">
        <v>279</v>
      </c>
      <c r="B50" s="1005">
        <v>782226.15999999992</v>
      </c>
      <c r="C50" s="1005">
        <v>664279.84</v>
      </c>
      <c r="D50" s="1005">
        <v>1057096.94</v>
      </c>
      <c r="E50" s="1005">
        <v>4160424.33</v>
      </c>
      <c r="F50" s="1005">
        <v>325145.55000000005</v>
      </c>
      <c r="G50" s="1005">
        <v>457657.47</v>
      </c>
      <c r="H50" s="966">
        <v>805287.24</v>
      </c>
      <c r="I50" s="966">
        <v>700368.45000000007</v>
      </c>
      <c r="J50" s="966">
        <v>792486.51000000024</v>
      </c>
      <c r="K50" s="966">
        <v>937039.50000000023</v>
      </c>
      <c r="L50" s="966">
        <v>1106055.6800000002</v>
      </c>
    </row>
    <row r="51" spans="1:12">
      <c r="A51" s="322" t="s">
        <v>524</v>
      </c>
      <c r="B51" s="1006">
        <v>0</v>
      </c>
      <c r="C51" s="1006">
        <v>0</v>
      </c>
      <c r="D51" s="1006">
        <v>0</v>
      </c>
      <c r="E51" s="1006">
        <v>0</v>
      </c>
      <c r="F51" s="1006">
        <v>0</v>
      </c>
      <c r="G51" s="1006">
        <v>0</v>
      </c>
      <c r="H51" s="968">
        <v>0</v>
      </c>
      <c r="I51" s="968">
        <v>0</v>
      </c>
      <c r="J51" s="968">
        <v>0</v>
      </c>
      <c r="K51" s="968">
        <v>0</v>
      </c>
      <c r="L51" s="968">
        <v>0</v>
      </c>
    </row>
    <row r="52" spans="1:12">
      <c r="A52" s="322" t="s">
        <v>525</v>
      </c>
      <c r="B52" s="1006">
        <v>0</v>
      </c>
      <c r="C52" s="1006">
        <v>0</v>
      </c>
      <c r="D52" s="1006">
        <v>0</v>
      </c>
      <c r="E52" s="1006">
        <v>0</v>
      </c>
      <c r="F52" s="1006">
        <v>0</v>
      </c>
      <c r="G52" s="1006">
        <v>0</v>
      </c>
      <c r="H52" s="968">
        <v>0</v>
      </c>
      <c r="I52" s="968">
        <v>0</v>
      </c>
      <c r="J52" s="968">
        <v>0</v>
      </c>
      <c r="K52" s="968">
        <v>0</v>
      </c>
      <c r="L52" s="968">
        <v>0</v>
      </c>
    </row>
    <row r="53" spans="1:12">
      <c r="A53" s="322" t="s">
        <v>526</v>
      </c>
      <c r="B53" s="1006">
        <v>0</v>
      </c>
      <c r="C53" s="1006">
        <v>0</v>
      </c>
      <c r="D53" s="1006">
        <v>0</v>
      </c>
      <c r="E53" s="1006">
        <v>0</v>
      </c>
      <c r="F53" s="1006">
        <v>0</v>
      </c>
      <c r="G53" s="1006">
        <v>0</v>
      </c>
      <c r="H53" s="968">
        <v>0</v>
      </c>
      <c r="I53" s="968">
        <v>0</v>
      </c>
      <c r="J53" s="968">
        <v>0</v>
      </c>
      <c r="K53" s="968">
        <v>0</v>
      </c>
      <c r="L53" s="968">
        <v>0</v>
      </c>
    </row>
    <row r="54" spans="1:12">
      <c r="A54" s="322" t="s">
        <v>527</v>
      </c>
      <c r="B54" s="1006">
        <v>0</v>
      </c>
      <c r="C54" s="1006">
        <v>0</v>
      </c>
      <c r="D54" s="1006">
        <v>0</v>
      </c>
      <c r="E54" s="1006">
        <v>0</v>
      </c>
      <c r="F54" s="1006">
        <v>0</v>
      </c>
      <c r="G54" s="1006">
        <v>0</v>
      </c>
      <c r="H54" s="968">
        <v>0</v>
      </c>
      <c r="I54" s="968">
        <v>0</v>
      </c>
      <c r="J54" s="968">
        <v>0</v>
      </c>
      <c r="K54" s="968">
        <v>0</v>
      </c>
      <c r="L54" s="968">
        <v>0</v>
      </c>
    </row>
    <row r="55" spans="1:12">
      <c r="A55" s="322" t="s">
        <v>528</v>
      </c>
      <c r="B55" s="1006">
        <v>0</v>
      </c>
      <c r="C55" s="1006">
        <v>0</v>
      </c>
      <c r="D55" s="1006">
        <v>0</v>
      </c>
      <c r="E55" s="1006">
        <v>0</v>
      </c>
      <c r="F55" s="1006">
        <v>0</v>
      </c>
      <c r="G55" s="1006">
        <v>0</v>
      </c>
      <c r="H55" s="968">
        <v>0</v>
      </c>
      <c r="I55" s="968">
        <v>0</v>
      </c>
      <c r="J55" s="968">
        <v>0</v>
      </c>
      <c r="K55" s="968">
        <v>0</v>
      </c>
      <c r="L55" s="968">
        <v>0</v>
      </c>
    </row>
    <row r="56" spans="1:12">
      <c r="A56" s="322" t="s">
        <v>529</v>
      </c>
      <c r="B56" s="1006">
        <v>782226.15999999992</v>
      </c>
      <c r="C56" s="1006">
        <v>664279.84</v>
      </c>
      <c r="D56" s="1006">
        <v>1057096.94</v>
      </c>
      <c r="E56" s="1006">
        <v>4160424.33</v>
      </c>
      <c r="F56" s="1006">
        <v>325145.55000000005</v>
      </c>
      <c r="G56" s="1006">
        <v>457657.47</v>
      </c>
      <c r="H56" s="968">
        <v>805287.24</v>
      </c>
      <c r="I56" s="968">
        <v>700368.45000000007</v>
      </c>
      <c r="J56" s="968">
        <v>792486.51000000024</v>
      </c>
      <c r="K56" s="968">
        <v>937039.50000000023</v>
      </c>
      <c r="L56" s="968">
        <v>1106055.6800000002</v>
      </c>
    </row>
    <row r="57" spans="1:12">
      <c r="A57" s="322" t="s">
        <v>530</v>
      </c>
      <c r="B57" s="1006">
        <v>0</v>
      </c>
      <c r="C57" s="1006">
        <v>0</v>
      </c>
      <c r="D57" s="1006">
        <v>0</v>
      </c>
      <c r="E57" s="1006">
        <v>0</v>
      </c>
      <c r="F57" s="1006">
        <v>0</v>
      </c>
      <c r="G57" s="1006">
        <v>0</v>
      </c>
      <c r="H57" s="968">
        <v>0</v>
      </c>
      <c r="I57" s="968">
        <v>0</v>
      </c>
      <c r="J57" s="968">
        <v>0</v>
      </c>
      <c r="K57" s="968">
        <v>0</v>
      </c>
      <c r="L57" s="968">
        <v>0</v>
      </c>
    </row>
    <row r="58" spans="1:12" ht="15.75" customHeight="1">
      <c r="A58" s="322" t="s">
        <v>513</v>
      </c>
      <c r="B58" s="1006">
        <v>0</v>
      </c>
      <c r="C58" s="1006">
        <v>0</v>
      </c>
      <c r="D58" s="1006">
        <v>0</v>
      </c>
      <c r="E58" s="1006">
        <v>0</v>
      </c>
      <c r="F58" s="1006">
        <v>0</v>
      </c>
      <c r="G58" s="1006">
        <v>0</v>
      </c>
      <c r="H58" s="968">
        <v>0</v>
      </c>
      <c r="I58" s="968">
        <v>0</v>
      </c>
      <c r="J58" s="968">
        <v>0</v>
      </c>
      <c r="K58" s="968">
        <v>0</v>
      </c>
      <c r="L58" s="968">
        <v>0</v>
      </c>
    </row>
    <row r="59" spans="1:12" ht="12.75" customHeight="1">
      <c r="A59" s="321" t="s">
        <v>4</v>
      </c>
      <c r="B59" s="1005">
        <v>35787448.520000003</v>
      </c>
      <c r="C59" s="1005">
        <v>30818001.210000001</v>
      </c>
      <c r="D59" s="1005">
        <v>45450965.449999996</v>
      </c>
      <c r="E59" s="1005">
        <v>46848320.460000008</v>
      </c>
      <c r="F59" s="1005">
        <v>39101115.999999993</v>
      </c>
      <c r="G59" s="1005">
        <v>37805416.770000003</v>
      </c>
      <c r="H59" s="966">
        <v>55839080.999999993</v>
      </c>
      <c r="I59" s="966">
        <v>68963211.530000001</v>
      </c>
      <c r="J59" s="966">
        <v>110600240.22999999</v>
      </c>
      <c r="K59" s="966">
        <v>135353557.17999998</v>
      </c>
      <c r="L59" s="966">
        <v>156151759.36999997</v>
      </c>
    </row>
    <row r="60" spans="1:12">
      <c r="A60" s="322" t="s">
        <v>531</v>
      </c>
      <c r="B60" s="1006">
        <v>15231950.489999998</v>
      </c>
      <c r="C60" s="1006">
        <v>8447588.7699999996</v>
      </c>
      <c r="D60" s="1006">
        <v>19057636.050000001</v>
      </c>
      <c r="E60" s="1006">
        <v>22850875.780000005</v>
      </c>
      <c r="F60" s="1006">
        <v>17402997.189999998</v>
      </c>
      <c r="G60" s="1006">
        <v>20737506.900000002</v>
      </c>
      <c r="H60" s="968">
        <v>32662371.749999996</v>
      </c>
      <c r="I60" s="968">
        <v>45770674.18</v>
      </c>
      <c r="J60" s="968">
        <v>85993532.659999996</v>
      </c>
      <c r="K60" s="968">
        <v>108938367.84</v>
      </c>
      <c r="L60" s="968">
        <v>129497631.45999999</v>
      </c>
    </row>
    <row r="61" spans="1:12">
      <c r="A61" s="322" t="s">
        <v>532</v>
      </c>
      <c r="B61" s="1006">
        <v>1900826</v>
      </c>
      <c r="C61" s="1006">
        <v>2120352</v>
      </c>
      <c r="D61" s="1006">
        <v>3012900</v>
      </c>
      <c r="E61" s="1006">
        <v>3013426</v>
      </c>
      <c r="F61" s="1006">
        <v>1882900</v>
      </c>
      <c r="G61" s="1006">
        <v>2127700</v>
      </c>
      <c r="H61" s="968">
        <v>2412000</v>
      </c>
      <c r="I61" s="968">
        <v>3267500</v>
      </c>
      <c r="J61" s="968">
        <v>3716900</v>
      </c>
      <c r="K61" s="968">
        <v>6047700</v>
      </c>
      <c r="L61" s="968">
        <v>6188400</v>
      </c>
    </row>
    <row r="62" spans="1:12">
      <c r="A62" s="322" t="s">
        <v>546</v>
      </c>
      <c r="B62" s="1006">
        <v>0</v>
      </c>
      <c r="C62" s="1006">
        <v>0</v>
      </c>
      <c r="D62" s="1006">
        <v>0</v>
      </c>
      <c r="E62" s="1006">
        <v>0</v>
      </c>
      <c r="F62" s="1006">
        <v>0</v>
      </c>
      <c r="G62" s="1006">
        <v>0</v>
      </c>
      <c r="H62" s="968">
        <v>84751.12</v>
      </c>
      <c r="I62" s="968">
        <v>0</v>
      </c>
      <c r="J62" s="968">
        <v>0</v>
      </c>
      <c r="K62" s="968">
        <v>0</v>
      </c>
      <c r="L62" s="968">
        <v>0</v>
      </c>
    </row>
    <row r="63" spans="1:12">
      <c r="A63" s="322" t="s">
        <v>533</v>
      </c>
      <c r="B63" s="1006">
        <v>18652902.740000002</v>
      </c>
      <c r="C63" s="1006">
        <v>20249861.950000003</v>
      </c>
      <c r="D63" s="1006">
        <v>23380263.140000001</v>
      </c>
      <c r="E63" s="1006">
        <v>20983487.140000004</v>
      </c>
      <c r="F63" s="1006">
        <v>19813507.440000001</v>
      </c>
      <c r="G63" s="1006">
        <v>14940119.870000003</v>
      </c>
      <c r="H63" s="968">
        <v>20678921.400000002</v>
      </c>
      <c r="I63" s="968">
        <v>19924799.240000002</v>
      </c>
      <c r="J63" s="968">
        <v>20888575.520000003</v>
      </c>
      <c r="K63" s="968">
        <v>20366625.410000004</v>
      </c>
      <c r="L63" s="968">
        <v>20464646.899999999</v>
      </c>
    </row>
    <row r="64" spans="1:12">
      <c r="A64" s="322" t="s">
        <v>534</v>
      </c>
      <c r="B64" s="1006">
        <v>1769.29</v>
      </c>
      <c r="C64" s="1006">
        <v>198.49</v>
      </c>
      <c r="D64" s="1006">
        <v>166.26</v>
      </c>
      <c r="E64" s="1006">
        <v>531.54000000000008</v>
      </c>
      <c r="F64" s="1006">
        <v>1711.3700000000001</v>
      </c>
      <c r="G64" s="1006">
        <v>90</v>
      </c>
      <c r="H64" s="968">
        <v>1036.7299999999998</v>
      </c>
      <c r="I64" s="968">
        <v>238.11</v>
      </c>
      <c r="J64" s="968">
        <v>1232.05</v>
      </c>
      <c r="K64" s="968">
        <v>863.93</v>
      </c>
      <c r="L64" s="968">
        <v>1081.01</v>
      </c>
    </row>
    <row r="65" spans="1:12">
      <c r="A65" s="321" t="s">
        <v>280</v>
      </c>
      <c r="B65" s="1005">
        <v>12247221.469999995</v>
      </c>
      <c r="C65" s="1005">
        <v>14943043.619999997</v>
      </c>
      <c r="D65" s="1005">
        <v>18465559.569999997</v>
      </c>
      <c r="E65" s="1005">
        <v>33759618.119999997</v>
      </c>
      <c r="F65" s="1005">
        <v>34640085.280000001</v>
      </c>
      <c r="G65" s="1005">
        <v>6674778.5699999994</v>
      </c>
      <c r="H65" s="966">
        <v>9803951.5500000007</v>
      </c>
      <c r="I65" s="966">
        <v>14607053.52</v>
      </c>
      <c r="J65" s="966">
        <v>17260036.609999999</v>
      </c>
      <c r="K65" s="966">
        <v>30146043.979999997</v>
      </c>
      <c r="L65" s="966">
        <v>39501028.100000001</v>
      </c>
    </row>
    <row r="66" spans="1:12">
      <c r="A66" s="320" t="s">
        <v>281</v>
      </c>
      <c r="B66" s="1004">
        <v>0</v>
      </c>
      <c r="C66" s="1004">
        <v>0</v>
      </c>
      <c r="D66" s="1004">
        <v>0</v>
      </c>
      <c r="E66" s="1004">
        <v>8</v>
      </c>
      <c r="F66" s="1004">
        <v>0</v>
      </c>
      <c r="G66" s="1004">
        <v>0</v>
      </c>
      <c r="H66" s="966">
        <v>0</v>
      </c>
      <c r="I66" s="966">
        <v>0</v>
      </c>
      <c r="J66" s="966">
        <v>0</v>
      </c>
      <c r="K66" s="966">
        <v>0</v>
      </c>
      <c r="L66" s="966">
        <v>0</v>
      </c>
    </row>
    <row r="67" spans="1:12">
      <c r="A67" s="322" t="s">
        <v>535</v>
      </c>
      <c r="B67" s="1006">
        <v>0</v>
      </c>
      <c r="C67" s="1006">
        <v>0</v>
      </c>
      <c r="D67" s="1006">
        <v>0</v>
      </c>
      <c r="E67" s="1006">
        <v>0</v>
      </c>
      <c r="F67" s="1006">
        <v>0</v>
      </c>
      <c r="G67" s="1006">
        <v>0</v>
      </c>
      <c r="H67" s="968">
        <v>0</v>
      </c>
      <c r="I67" s="968">
        <v>0</v>
      </c>
      <c r="J67" s="968">
        <v>0</v>
      </c>
      <c r="K67" s="968">
        <v>0</v>
      </c>
      <c r="L67" s="968">
        <v>0</v>
      </c>
    </row>
    <row r="68" spans="1:12">
      <c r="A68" s="322" t="s">
        <v>513</v>
      </c>
      <c r="B68" s="1006">
        <v>0</v>
      </c>
      <c r="C68" s="1006">
        <v>0</v>
      </c>
      <c r="D68" s="1006">
        <v>0</v>
      </c>
      <c r="E68" s="1006">
        <v>8</v>
      </c>
      <c r="F68" s="1006">
        <v>0</v>
      </c>
      <c r="G68" s="1006">
        <v>0</v>
      </c>
      <c r="H68" s="968">
        <v>0</v>
      </c>
      <c r="I68" s="968">
        <v>0</v>
      </c>
      <c r="J68" s="968">
        <v>0</v>
      </c>
      <c r="K68" s="968">
        <v>0</v>
      </c>
      <c r="L68" s="968">
        <v>0</v>
      </c>
    </row>
    <row r="69" spans="1:12">
      <c r="A69" s="320" t="s">
        <v>282</v>
      </c>
      <c r="B69" s="1004">
        <v>0</v>
      </c>
      <c r="C69" s="1004">
        <v>0</v>
      </c>
      <c r="D69" s="1004">
        <v>537958.72</v>
      </c>
      <c r="E69" s="1004">
        <v>471823.79999999993</v>
      </c>
      <c r="F69" s="1004">
        <v>305438.02999999997</v>
      </c>
      <c r="G69" s="1004">
        <v>1221038.0299999998</v>
      </c>
      <c r="H69" s="966">
        <v>2778490.46</v>
      </c>
      <c r="I69" s="966">
        <v>4204770</v>
      </c>
      <c r="J69" s="966">
        <v>7770261.1900000004</v>
      </c>
      <c r="K69" s="966">
        <v>10386062.689999999</v>
      </c>
      <c r="L69" s="966">
        <v>9884353.0700000003</v>
      </c>
    </row>
    <row r="70" spans="1:12">
      <c r="A70" s="322" t="s">
        <v>536</v>
      </c>
      <c r="B70" s="1006">
        <v>0</v>
      </c>
      <c r="C70" s="1006">
        <v>0</v>
      </c>
      <c r="D70" s="1006">
        <v>537958.72</v>
      </c>
      <c r="E70" s="1006">
        <v>471823.79999999993</v>
      </c>
      <c r="F70" s="1006">
        <v>305438.02999999997</v>
      </c>
      <c r="G70" s="1006">
        <v>1221038.0299999998</v>
      </c>
      <c r="H70" s="968">
        <v>2778490.46</v>
      </c>
      <c r="I70" s="968">
        <v>4204770</v>
      </c>
      <c r="J70" s="968">
        <v>7770261.1900000004</v>
      </c>
      <c r="K70" s="968">
        <v>10386062.689999999</v>
      </c>
      <c r="L70" s="968">
        <v>9884353.0700000003</v>
      </c>
    </row>
    <row r="71" spans="1:12">
      <c r="A71" s="320" t="s">
        <v>283</v>
      </c>
      <c r="B71" s="1004">
        <v>1274980</v>
      </c>
      <c r="C71" s="1004">
        <v>1337046</v>
      </c>
      <c r="D71" s="1004">
        <v>1886692.96</v>
      </c>
      <c r="E71" s="1004">
        <v>2138245</v>
      </c>
      <c r="F71" s="1004">
        <v>2042473</v>
      </c>
      <c r="G71" s="1004">
        <v>516562</v>
      </c>
      <c r="H71" s="966">
        <v>3058696.5100000002</v>
      </c>
      <c r="I71" s="966">
        <v>3891760</v>
      </c>
      <c r="J71" s="966">
        <v>3447700</v>
      </c>
      <c r="K71" s="966">
        <v>3815020.06</v>
      </c>
      <c r="L71" s="966">
        <v>3428191</v>
      </c>
    </row>
    <row r="72" spans="1:12">
      <c r="A72" s="322" t="s">
        <v>537</v>
      </c>
      <c r="B72" s="1006">
        <v>0</v>
      </c>
      <c r="C72" s="1006">
        <v>0</v>
      </c>
      <c r="D72" s="1006">
        <v>0</v>
      </c>
      <c r="E72" s="1006">
        <v>0</v>
      </c>
      <c r="F72" s="1006">
        <v>0</v>
      </c>
      <c r="G72" s="1006">
        <v>0</v>
      </c>
      <c r="H72" s="968">
        <v>0</v>
      </c>
      <c r="I72" s="968">
        <v>0</v>
      </c>
      <c r="J72" s="968">
        <v>0</v>
      </c>
      <c r="K72" s="968">
        <v>0</v>
      </c>
      <c r="L72" s="968">
        <v>0</v>
      </c>
    </row>
    <row r="73" spans="1:12">
      <c r="A73" s="322" t="s">
        <v>538</v>
      </c>
      <c r="B73" s="1006">
        <v>0</v>
      </c>
      <c r="C73" s="1006">
        <v>0</v>
      </c>
      <c r="D73" s="1006">
        <v>0</v>
      </c>
      <c r="E73" s="1006">
        <v>0</v>
      </c>
      <c r="F73" s="1006">
        <v>0</v>
      </c>
      <c r="G73" s="1006">
        <v>0</v>
      </c>
      <c r="H73" s="968">
        <v>0</v>
      </c>
      <c r="I73" s="968">
        <v>0</v>
      </c>
      <c r="J73" s="968">
        <v>0</v>
      </c>
      <c r="K73" s="968">
        <v>0</v>
      </c>
      <c r="L73" s="968">
        <v>0</v>
      </c>
    </row>
    <row r="74" spans="1:12">
      <c r="A74" s="322" t="s">
        <v>290</v>
      </c>
      <c r="B74" s="1006">
        <v>1274980</v>
      </c>
      <c r="C74" s="1006">
        <v>1337046</v>
      </c>
      <c r="D74" s="1006">
        <v>1886692.96</v>
      </c>
      <c r="E74" s="1006">
        <v>2138245</v>
      </c>
      <c r="F74" s="1006">
        <v>2042473</v>
      </c>
      <c r="G74" s="1006">
        <v>516562</v>
      </c>
      <c r="H74" s="968">
        <v>3058696.5100000002</v>
      </c>
      <c r="I74" s="968">
        <v>3891760</v>
      </c>
      <c r="J74" s="968">
        <v>3447700</v>
      </c>
      <c r="K74" s="968">
        <v>3815020.06</v>
      </c>
      <c r="L74" s="968">
        <v>3428191</v>
      </c>
    </row>
    <row r="75" spans="1:12">
      <c r="A75" s="322" t="s">
        <v>539</v>
      </c>
      <c r="B75" s="1006">
        <v>0</v>
      </c>
      <c r="C75" s="1006">
        <v>0</v>
      </c>
      <c r="D75" s="1006">
        <v>0</v>
      </c>
      <c r="E75" s="1006">
        <v>0</v>
      </c>
      <c r="F75" s="1006">
        <v>0</v>
      </c>
      <c r="G75" s="1006">
        <v>0</v>
      </c>
      <c r="H75" s="968">
        <v>0</v>
      </c>
      <c r="I75" s="968">
        <v>0</v>
      </c>
      <c r="J75" s="968">
        <v>0</v>
      </c>
      <c r="K75" s="968">
        <v>0</v>
      </c>
      <c r="L75" s="968">
        <v>0</v>
      </c>
    </row>
    <row r="76" spans="1:12">
      <c r="A76" s="320" t="s">
        <v>291</v>
      </c>
      <c r="B76" s="1004">
        <v>3066098.48</v>
      </c>
      <c r="C76" s="1004">
        <v>1828439.98</v>
      </c>
      <c r="D76" s="1004">
        <v>13073946.370000003</v>
      </c>
      <c r="E76" s="1004">
        <v>6533426.4300000006</v>
      </c>
      <c r="F76" s="1004">
        <v>22155099.919999998</v>
      </c>
      <c r="G76" s="1004">
        <v>2997514.43</v>
      </c>
      <c r="H76" s="966">
        <v>19409139.430000003</v>
      </c>
      <c r="I76" s="966">
        <v>10957468.170000002</v>
      </c>
      <c r="J76" s="966">
        <v>9855780.290000001</v>
      </c>
      <c r="K76" s="966">
        <v>4019337.39</v>
      </c>
      <c r="L76" s="966">
        <v>3314541.37</v>
      </c>
    </row>
    <row r="77" spans="1:12">
      <c r="A77" s="322" t="s">
        <v>540</v>
      </c>
      <c r="B77" s="1006">
        <v>0</v>
      </c>
      <c r="C77" s="1006">
        <v>0</v>
      </c>
      <c r="D77" s="1006">
        <v>0</v>
      </c>
      <c r="E77" s="1006">
        <v>0</v>
      </c>
      <c r="F77" s="1006">
        <v>0</v>
      </c>
      <c r="G77" s="1006">
        <v>0</v>
      </c>
      <c r="H77" s="968">
        <v>0</v>
      </c>
      <c r="I77" s="968">
        <v>0</v>
      </c>
      <c r="J77" s="968">
        <v>0</v>
      </c>
      <c r="K77" s="968">
        <v>0</v>
      </c>
      <c r="L77" s="968">
        <v>0</v>
      </c>
    </row>
    <row r="78" spans="1:12">
      <c r="A78" s="322" t="s">
        <v>420</v>
      </c>
      <c r="B78" s="1006">
        <v>2968592</v>
      </c>
      <c r="C78" s="1006">
        <v>1670396</v>
      </c>
      <c r="D78" s="1006">
        <v>12999504.690000001</v>
      </c>
      <c r="E78" s="1006">
        <v>6438360.1900000004</v>
      </c>
      <c r="F78" s="1006">
        <v>22095551.52</v>
      </c>
      <c r="G78" s="1006">
        <v>2932002.06</v>
      </c>
      <c r="H78" s="968">
        <v>19327487.550000001</v>
      </c>
      <c r="I78" s="968">
        <v>10861027.309999999</v>
      </c>
      <c r="J78" s="968">
        <v>9323972.0099999998</v>
      </c>
      <c r="K78" s="968">
        <v>3907769.19</v>
      </c>
      <c r="L78" s="968">
        <v>1323596.9600000002</v>
      </c>
    </row>
    <row r="79" spans="1:12">
      <c r="A79" s="323" t="s">
        <v>541</v>
      </c>
      <c r="B79" s="1006">
        <v>13350.160000000002</v>
      </c>
      <c r="C79" s="1006">
        <v>7113.2000000000007</v>
      </c>
      <c r="D79" s="1006">
        <v>68724.959999999992</v>
      </c>
      <c r="E79" s="1006">
        <v>52072.920000000006</v>
      </c>
      <c r="F79" s="1006">
        <v>39715.719999999994</v>
      </c>
      <c r="G79" s="1006">
        <v>39451.450000000004</v>
      </c>
      <c r="H79" s="968">
        <v>40202.100000000006</v>
      </c>
      <c r="I79" s="968">
        <v>28505.26</v>
      </c>
      <c r="J79" s="968">
        <v>40986.83</v>
      </c>
      <c r="K79" s="968">
        <v>49245.990000000005</v>
      </c>
      <c r="L79" s="968">
        <v>39193.15</v>
      </c>
    </row>
    <row r="80" spans="1:12">
      <c r="A80" s="322" t="s">
        <v>542</v>
      </c>
      <c r="B80" s="1006">
        <v>0</v>
      </c>
      <c r="C80" s="1006">
        <v>0</v>
      </c>
      <c r="D80" s="1006">
        <v>0</v>
      </c>
      <c r="E80" s="1006">
        <v>0</v>
      </c>
      <c r="F80" s="1006">
        <v>0</v>
      </c>
      <c r="G80" s="1006">
        <v>0</v>
      </c>
      <c r="H80" s="968">
        <v>0</v>
      </c>
      <c r="I80" s="968">
        <v>0</v>
      </c>
      <c r="J80" s="968">
        <v>0</v>
      </c>
      <c r="K80" s="968">
        <v>0</v>
      </c>
      <c r="L80" s="968">
        <v>0</v>
      </c>
    </row>
    <row r="81" spans="1:12">
      <c r="A81" s="322" t="s">
        <v>543</v>
      </c>
      <c r="B81" s="1006">
        <v>84156.32</v>
      </c>
      <c r="C81" s="1006">
        <v>150930.78</v>
      </c>
      <c r="D81" s="1006">
        <v>5716.7199999999993</v>
      </c>
      <c r="E81" s="1006">
        <v>42993.320000000007</v>
      </c>
      <c r="F81" s="1006">
        <v>19832.68</v>
      </c>
      <c r="G81" s="1006">
        <v>26060.92</v>
      </c>
      <c r="H81" s="968">
        <v>41449.78</v>
      </c>
      <c r="I81" s="968">
        <v>67935.600000000006</v>
      </c>
      <c r="J81" s="968">
        <v>490821.45</v>
      </c>
      <c r="K81" s="968">
        <v>62322.210000000006</v>
      </c>
      <c r="L81" s="968">
        <v>1951751.26</v>
      </c>
    </row>
    <row r="82" spans="1:12">
      <c r="A82" s="324" t="s">
        <v>118</v>
      </c>
      <c r="B82" s="970">
        <v>3173742704.0099998</v>
      </c>
      <c r="C82" s="970">
        <v>3908664536.4699998</v>
      </c>
      <c r="D82" s="970">
        <v>4664604780.670001</v>
      </c>
      <c r="E82" s="970">
        <v>5342129659.8299999</v>
      </c>
      <c r="F82" s="970">
        <v>4722849840.3800001</v>
      </c>
      <c r="G82" s="970">
        <v>2989971500.3999996</v>
      </c>
      <c r="H82" s="1003">
        <v>5554553465.8200006</v>
      </c>
      <c r="I82" s="1003">
        <v>4387213546.3999996</v>
      </c>
      <c r="J82" s="1003">
        <v>4830007117.9199991</v>
      </c>
      <c r="K82" s="1003">
        <v>5001553400.7399998</v>
      </c>
      <c r="L82" s="1003">
        <v>5512806145.7099991</v>
      </c>
    </row>
    <row r="83" spans="1:12">
      <c r="A83" s="189" t="s">
        <v>430</v>
      </c>
    </row>
    <row r="84" spans="1:12">
      <c r="A84" s="111" t="s">
        <v>1671</v>
      </c>
    </row>
    <row r="85" spans="1:12">
      <c r="A85" s="345" t="s">
        <v>544</v>
      </c>
    </row>
  </sheetData>
  <pageMargins left="1.05" right="0.70866141732283472" top="0.67" bottom="0.6692913385826772" header="0.31496062992125984" footer="0.31496062992125984"/>
  <pageSetup scale="63"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5"/>
  <sheetViews>
    <sheetView showGridLines="0" zoomScaleNormal="100" workbookViewId="0">
      <pane xSplit="1" ySplit="7" topLeftCell="B8" activePane="bottomRight" state="frozen"/>
      <selection pane="topRight" activeCell="B1" sqref="B1"/>
      <selection pane="bottomLeft" activeCell="A10" sqref="A10"/>
      <selection pane="bottomRight" activeCell="N2" sqref="N2"/>
    </sheetView>
  </sheetViews>
  <sheetFormatPr defaultColWidth="9.140625" defaultRowHeight="12.75"/>
  <cols>
    <col min="1" max="1" width="71.7109375" style="181" customWidth="1"/>
    <col min="2" max="14" width="11.140625" style="181" customWidth="1"/>
    <col min="15" max="15" width="14" style="181" bestFit="1" customWidth="1"/>
    <col min="16" max="16" width="20" style="181" bestFit="1" customWidth="1"/>
    <col min="17" max="17" width="45.5703125" style="181" customWidth="1"/>
    <col min="18" max="18" width="10.7109375" style="181" customWidth="1"/>
    <col min="19" max="16384" width="9.140625" style="181"/>
  </cols>
  <sheetData>
    <row r="1" spans="1:16" s="265" customFormat="1" ht="15" customHeight="1">
      <c r="A1" s="91" t="s">
        <v>112</v>
      </c>
      <c r="B1" s="381"/>
      <c r="C1" s="381"/>
      <c r="D1" s="381"/>
      <c r="E1" s="381"/>
      <c r="F1" s="381"/>
      <c r="G1" s="381"/>
      <c r="H1" s="381"/>
      <c r="I1" s="381"/>
      <c r="J1" s="381"/>
      <c r="K1" s="381"/>
      <c r="L1" s="381"/>
      <c r="M1" s="381"/>
      <c r="N1" s="667">
        <v>53</v>
      </c>
    </row>
    <row r="2" spans="1:16" s="666" customFormat="1" ht="15" customHeight="1">
      <c r="A2" s="658"/>
      <c r="C2" s="666" t="s">
        <v>182</v>
      </c>
    </row>
    <row r="3" spans="1:16" s="265" customFormat="1" ht="15" customHeight="1"/>
    <row r="4" spans="1:16" s="265" customFormat="1" ht="15" customHeight="1">
      <c r="A4" s="263" t="s">
        <v>315</v>
      </c>
    </row>
    <row r="5" spans="1:16" s="265" customFormat="1" ht="15" customHeight="1">
      <c r="A5" s="263" t="s">
        <v>1695</v>
      </c>
    </row>
    <row r="6" spans="1:16" s="265" customFormat="1" ht="15" customHeight="1">
      <c r="A6" s="265" t="s">
        <v>177</v>
      </c>
      <c r="D6" s="264">
        <v>1000000</v>
      </c>
    </row>
    <row r="7" spans="1:16" s="265" customFormat="1" ht="15" customHeight="1">
      <c r="A7" s="318" t="s">
        <v>564</v>
      </c>
      <c r="B7" s="640" t="s">
        <v>181</v>
      </c>
      <c r="C7" s="640" t="s">
        <v>149</v>
      </c>
      <c r="D7" s="640" t="s">
        <v>150</v>
      </c>
      <c r="E7" s="640" t="s">
        <v>151</v>
      </c>
      <c r="F7" s="640" t="s">
        <v>152</v>
      </c>
      <c r="G7" s="640" t="s">
        <v>153</v>
      </c>
      <c r="H7" s="640" t="s">
        <v>154</v>
      </c>
      <c r="I7" s="640" t="s">
        <v>155</v>
      </c>
      <c r="J7" s="640" t="s">
        <v>156</v>
      </c>
      <c r="K7" s="640" t="s">
        <v>157</v>
      </c>
      <c r="L7" s="640" t="s">
        <v>158</v>
      </c>
      <c r="M7" s="640" t="s">
        <v>159</v>
      </c>
      <c r="N7" s="640" t="s">
        <v>75</v>
      </c>
    </row>
    <row r="8" spans="1:16" s="263" customFormat="1" ht="15" customHeight="1">
      <c r="A8" s="184" t="s">
        <v>178</v>
      </c>
      <c r="B8" s="966">
        <v>814792863.41000009</v>
      </c>
      <c r="C8" s="966">
        <v>724924556.14999998</v>
      </c>
      <c r="D8" s="966">
        <v>843604486.12</v>
      </c>
      <c r="E8" s="966">
        <v>1655689412.0199997</v>
      </c>
      <c r="F8" s="966">
        <v>836981891.70999992</v>
      </c>
      <c r="G8" s="966">
        <v>830976958.13</v>
      </c>
      <c r="H8" s="966">
        <v>804576282.05999994</v>
      </c>
      <c r="I8" s="966">
        <v>734376627.29999995</v>
      </c>
      <c r="J8" s="966">
        <v>774573048.62</v>
      </c>
      <c r="K8" s="966">
        <v>789912322.8499999</v>
      </c>
      <c r="L8" s="966">
        <v>686061832.71999979</v>
      </c>
      <c r="M8" s="966">
        <v>742647666.4000001</v>
      </c>
      <c r="N8" s="966">
        <v>10239117947.489998</v>
      </c>
      <c r="O8" s="383"/>
      <c r="P8" s="384"/>
    </row>
    <row r="9" spans="1:16" s="265" customFormat="1" ht="15" customHeight="1">
      <c r="A9" s="184" t="s">
        <v>286</v>
      </c>
      <c r="B9" s="966">
        <v>320469100.41000003</v>
      </c>
      <c r="C9" s="966">
        <v>312676155.25</v>
      </c>
      <c r="D9" s="966">
        <v>433550850.08999997</v>
      </c>
      <c r="E9" s="966">
        <v>321719785.41999996</v>
      </c>
      <c r="F9" s="966">
        <v>386958356.44</v>
      </c>
      <c r="G9" s="966">
        <v>364121056.98000002</v>
      </c>
      <c r="H9" s="966">
        <v>282338426.73000002</v>
      </c>
      <c r="I9" s="966">
        <v>297349327.10000002</v>
      </c>
      <c r="J9" s="966">
        <v>322079325.38999999</v>
      </c>
      <c r="K9" s="966">
        <v>281595412.95000005</v>
      </c>
      <c r="L9" s="966">
        <v>273374815.40999997</v>
      </c>
      <c r="M9" s="966">
        <v>300653719</v>
      </c>
      <c r="N9" s="966">
        <v>3896886331.1699996</v>
      </c>
      <c r="O9" s="383"/>
      <c r="P9" s="384"/>
    </row>
    <row r="10" spans="1:16" s="265" customFormat="1" ht="15" customHeight="1">
      <c r="A10" s="185" t="s">
        <v>490</v>
      </c>
      <c r="B10" s="968">
        <v>11743502.98</v>
      </c>
      <c r="C10" s="968">
        <v>48231337.340000004</v>
      </c>
      <c r="D10" s="968">
        <v>189165138.08000001</v>
      </c>
      <c r="E10" s="968">
        <v>61557346.890000001</v>
      </c>
      <c r="F10" s="968">
        <v>17148948.350000001</v>
      </c>
      <c r="G10" s="968">
        <v>95656135.379999995</v>
      </c>
      <c r="H10" s="968">
        <v>47025875.549999997</v>
      </c>
      <c r="I10" s="968">
        <v>45709734.640000001</v>
      </c>
      <c r="J10" s="968">
        <v>79802308.239999995</v>
      </c>
      <c r="K10" s="968">
        <v>17207352.629999999</v>
      </c>
      <c r="L10" s="968">
        <v>9892603.2100000009</v>
      </c>
      <c r="M10" s="968">
        <v>48439810.240000002</v>
      </c>
      <c r="N10" s="968">
        <v>671580093.53000009</v>
      </c>
      <c r="O10" s="383"/>
      <c r="P10" s="384"/>
    </row>
    <row r="11" spans="1:16" s="265" customFormat="1" ht="15" customHeight="1">
      <c r="A11" s="185" t="s">
        <v>491</v>
      </c>
      <c r="B11" s="968">
        <v>228368863.32999998</v>
      </c>
      <c r="C11" s="968">
        <v>216016172.87</v>
      </c>
      <c r="D11" s="968">
        <v>193894072.07999998</v>
      </c>
      <c r="E11" s="968">
        <v>208483116.96000001</v>
      </c>
      <c r="F11" s="968">
        <v>314778045.25</v>
      </c>
      <c r="G11" s="968">
        <v>211781604.08000001</v>
      </c>
      <c r="H11" s="968">
        <v>174814867.92000002</v>
      </c>
      <c r="I11" s="968">
        <v>191825298.61000001</v>
      </c>
      <c r="J11" s="968">
        <v>186473939.47999999</v>
      </c>
      <c r="K11" s="968">
        <v>207849140.31</v>
      </c>
      <c r="L11" s="968">
        <v>200352823.06</v>
      </c>
      <c r="M11" s="968">
        <v>195504677.44999999</v>
      </c>
      <c r="N11" s="968">
        <v>2530142621.3999996</v>
      </c>
      <c r="O11" s="383"/>
      <c r="P11" s="384"/>
    </row>
    <row r="12" spans="1:16" s="265" customFormat="1" ht="15" customHeight="1">
      <c r="A12" s="185" t="s">
        <v>492</v>
      </c>
      <c r="B12" s="968">
        <v>58572779.689999998</v>
      </c>
      <c r="C12" s="968">
        <v>29846042.649999999</v>
      </c>
      <c r="D12" s="968">
        <v>32579708.759999998</v>
      </c>
      <c r="E12" s="968">
        <v>33120149.439999998</v>
      </c>
      <c r="F12" s="968">
        <v>36980519.270000003</v>
      </c>
      <c r="G12" s="968">
        <v>35964824.329999998</v>
      </c>
      <c r="H12" s="968">
        <v>36300366.039999999</v>
      </c>
      <c r="I12" s="968">
        <v>39573320.010000005</v>
      </c>
      <c r="J12" s="968">
        <v>36064855.07</v>
      </c>
      <c r="K12" s="968">
        <v>36857035.810000002</v>
      </c>
      <c r="L12" s="968">
        <v>40630261.170000002</v>
      </c>
      <c r="M12" s="968">
        <v>36473110.480000004</v>
      </c>
      <c r="N12" s="968">
        <v>452962972.72000003</v>
      </c>
      <c r="O12" s="383"/>
      <c r="P12" s="384"/>
    </row>
    <row r="13" spans="1:16" s="265" customFormat="1" ht="15" customHeight="1">
      <c r="A13" s="185" t="s">
        <v>493</v>
      </c>
      <c r="B13" s="968">
        <v>2340848.48</v>
      </c>
      <c r="C13" s="968">
        <v>1647467.8</v>
      </c>
      <c r="D13" s="968">
        <v>537513.06000000006</v>
      </c>
      <c r="E13" s="968">
        <v>431402.58999999997</v>
      </c>
      <c r="F13" s="968">
        <v>1325070.1800000002</v>
      </c>
      <c r="G13" s="968">
        <v>681389.19</v>
      </c>
      <c r="H13" s="968">
        <v>398795.32</v>
      </c>
      <c r="I13" s="968">
        <v>498781.04000000004</v>
      </c>
      <c r="J13" s="968">
        <v>852480.16999999993</v>
      </c>
      <c r="K13" s="968">
        <v>515344.27</v>
      </c>
      <c r="L13" s="968">
        <v>700595.91</v>
      </c>
      <c r="M13" s="968">
        <v>588148.85</v>
      </c>
      <c r="N13" s="968">
        <v>10517836.859999998</v>
      </c>
      <c r="O13" s="383"/>
      <c r="P13" s="384"/>
    </row>
    <row r="14" spans="1:16" s="265" customFormat="1" ht="15" customHeight="1">
      <c r="A14" s="185" t="s">
        <v>494</v>
      </c>
      <c r="B14" s="968">
        <v>8792922.629999999</v>
      </c>
      <c r="C14" s="968">
        <v>6637548.3399999999</v>
      </c>
      <c r="D14" s="968">
        <v>7364606.6400000006</v>
      </c>
      <c r="E14" s="968">
        <v>6779070.7699999996</v>
      </c>
      <c r="F14" s="968">
        <v>6752037.2699999996</v>
      </c>
      <c r="G14" s="968">
        <v>6240540.8699999992</v>
      </c>
      <c r="H14" s="968">
        <v>7716919.5700000003</v>
      </c>
      <c r="I14" s="968">
        <v>6614218.04</v>
      </c>
      <c r="J14" s="968">
        <v>6023689.7200000007</v>
      </c>
      <c r="K14" s="968">
        <v>7362213.3399999999</v>
      </c>
      <c r="L14" s="968">
        <v>7460585.0999999996</v>
      </c>
      <c r="M14" s="968">
        <v>5656896.0600000005</v>
      </c>
      <c r="N14" s="968">
        <v>83401248.349999994</v>
      </c>
      <c r="O14" s="383"/>
      <c r="P14" s="384"/>
    </row>
    <row r="15" spans="1:16" s="265" customFormat="1" ht="15" customHeight="1">
      <c r="A15" s="185" t="s">
        <v>495</v>
      </c>
      <c r="B15" s="968">
        <v>5754200.3499999996</v>
      </c>
      <c r="C15" s="968">
        <v>5316051.47</v>
      </c>
      <c r="D15" s="968">
        <v>4994878.24</v>
      </c>
      <c r="E15" s="968">
        <v>6447098.3700000001</v>
      </c>
      <c r="F15" s="968">
        <v>4597541.72</v>
      </c>
      <c r="G15" s="968">
        <v>6026256.9199999999</v>
      </c>
      <c r="H15" s="968">
        <v>10471359.23</v>
      </c>
      <c r="I15" s="968">
        <v>6562679.1900000004</v>
      </c>
      <c r="J15" s="968">
        <v>6003993.0199999996</v>
      </c>
      <c r="K15" s="968">
        <v>4867938.3</v>
      </c>
      <c r="L15" s="968">
        <v>5996668.0100000007</v>
      </c>
      <c r="M15" s="968">
        <v>6599675.2700000005</v>
      </c>
      <c r="N15" s="968">
        <v>73638340.089999989</v>
      </c>
      <c r="O15" s="383"/>
      <c r="P15" s="384"/>
    </row>
    <row r="16" spans="1:16" s="263" customFormat="1" ht="15" customHeight="1">
      <c r="A16" s="185" t="s">
        <v>496</v>
      </c>
      <c r="B16" s="968">
        <v>4895982.9499999993</v>
      </c>
      <c r="C16" s="968">
        <v>4981534.78</v>
      </c>
      <c r="D16" s="968">
        <v>5014933.2299999995</v>
      </c>
      <c r="E16" s="968">
        <v>4901600.3999999994</v>
      </c>
      <c r="F16" s="968">
        <v>5376194.3999999994</v>
      </c>
      <c r="G16" s="968">
        <v>7770306.209999999</v>
      </c>
      <c r="H16" s="968">
        <v>5610243.1000000006</v>
      </c>
      <c r="I16" s="968">
        <v>6565295.5700000003</v>
      </c>
      <c r="J16" s="968">
        <v>6858059.6899999995</v>
      </c>
      <c r="K16" s="968">
        <v>6936388.2899999991</v>
      </c>
      <c r="L16" s="968">
        <v>8341278.9499999993</v>
      </c>
      <c r="M16" s="968">
        <v>7391400.6500000004</v>
      </c>
      <c r="N16" s="968">
        <v>74643218.219999999</v>
      </c>
      <c r="O16" s="383"/>
      <c r="P16" s="384"/>
    </row>
    <row r="17" spans="1:27" s="265" customFormat="1" ht="15" customHeight="1">
      <c r="A17" s="184" t="s">
        <v>277</v>
      </c>
      <c r="B17" s="966">
        <v>340032608.74000007</v>
      </c>
      <c r="C17" s="966">
        <v>318474314.13</v>
      </c>
      <c r="D17" s="966">
        <v>308021384.40999997</v>
      </c>
      <c r="E17" s="966">
        <v>1213975696.55</v>
      </c>
      <c r="F17" s="966">
        <v>332302696.86999995</v>
      </c>
      <c r="G17" s="966">
        <v>349445223.06999999</v>
      </c>
      <c r="H17" s="966">
        <v>408790059.27999997</v>
      </c>
      <c r="I17" s="966">
        <v>326605988.75999999</v>
      </c>
      <c r="J17" s="966">
        <v>336761283.81000006</v>
      </c>
      <c r="K17" s="966">
        <v>370792693.32999998</v>
      </c>
      <c r="L17" s="966">
        <v>307735525.52999991</v>
      </c>
      <c r="M17" s="966">
        <v>331618963.44</v>
      </c>
      <c r="N17" s="966">
        <v>4944556437.9199991</v>
      </c>
      <c r="O17" s="383"/>
      <c r="P17" s="385"/>
    </row>
    <row r="18" spans="1:27" s="265" customFormat="1" ht="15" customHeight="1">
      <c r="A18" s="185" t="s">
        <v>497</v>
      </c>
      <c r="B18" s="968">
        <v>336505989.85000002</v>
      </c>
      <c r="C18" s="968">
        <v>314782826.39999998</v>
      </c>
      <c r="D18" s="968">
        <v>304297092.25999999</v>
      </c>
      <c r="E18" s="968">
        <v>1211245914.6500001</v>
      </c>
      <c r="F18" s="968">
        <v>328458758.03999996</v>
      </c>
      <c r="G18" s="968">
        <v>346269643.77999997</v>
      </c>
      <c r="H18" s="968">
        <v>405970778.69</v>
      </c>
      <c r="I18" s="968">
        <v>323654240.65999997</v>
      </c>
      <c r="J18" s="968">
        <v>333937576.63999999</v>
      </c>
      <c r="K18" s="968">
        <v>368035449.87</v>
      </c>
      <c r="L18" s="968">
        <v>304929319.38999999</v>
      </c>
      <c r="M18" s="968">
        <v>328686739.30000001</v>
      </c>
      <c r="N18" s="968">
        <v>4906774329.5299997</v>
      </c>
      <c r="O18" s="383"/>
      <c r="P18" s="383"/>
      <c r="Q18" s="383"/>
      <c r="R18" s="383"/>
      <c r="S18" s="383"/>
      <c r="T18" s="383"/>
      <c r="U18" s="383"/>
      <c r="V18" s="383"/>
      <c r="W18" s="383"/>
      <c r="X18" s="383"/>
      <c r="Y18" s="383"/>
      <c r="Z18" s="383"/>
    </row>
    <row r="19" spans="1:27" s="265" customFormat="1" ht="1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383"/>
      <c r="P19" s="377"/>
    </row>
    <row r="20" spans="1:27" s="265" customFormat="1" ht="1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383"/>
      <c r="P20" s="384"/>
    </row>
    <row r="21" spans="1:27" s="265" customFormat="1" ht="15" customHeight="1">
      <c r="A21" s="185" t="s">
        <v>500</v>
      </c>
      <c r="B21" s="968">
        <v>414147.19</v>
      </c>
      <c r="C21" s="968">
        <v>487336.01</v>
      </c>
      <c r="D21" s="968">
        <v>552950.52</v>
      </c>
      <c r="E21" s="968">
        <v>516417.10000000003</v>
      </c>
      <c r="F21" s="968">
        <v>572289.17000000004</v>
      </c>
      <c r="G21" s="968">
        <v>116584.79</v>
      </c>
      <c r="H21" s="968">
        <v>111697.08</v>
      </c>
      <c r="I21" s="968">
        <v>69300</v>
      </c>
      <c r="J21" s="968">
        <v>90042.72</v>
      </c>
      <c r="K21" s="968">
        <v>20889.189999999999</v>
      </c>
      <c r="L21" s="968">
        <v>63334.509999999995</v>
      </c>
      <c r="M21" s="968">
        <v>109698.75</v>
      </c>
      <c r="N21" s="968">
        <v>3124687.0300000003</v>
      </c>
      <c r="O21" s="383"/>
      <c r="P21" s="173"/>
      <c r="Q21" s="173"/>
      <c r="R21" s="173"/>
      <c r="S21" s="173"/>
      <c r="T21" s="173"/>
      <c r="U21" s="173"/>
      <c r="V21" s="173"/>
      <c r="W21" s="173"/>
      <c r="X21" s="173"/>
      <c r="Y21" s="173"/>
      <c r="Z21" s="173"/>
      <c r="AA21" s="173"/>
    </row>
    <row r="22" spans="1:27" s="265" customFormat="1" ht="15" customHeight="1">
      <c r="A22" s="185" t="s">
        <v>501</v>
      </c>
      <c r="B22" s="968">
        <v>981595.13</v>
      </c>
      <c r="C22" s="968">
        <v>1031469.99</v>
      </c>
      <c r="D22" s="968">
        <v>904517</v>
      </c>
      <c r="E22" s="968">
        <v>615433.30999999994</v>
      </c>
      <c r="F22" s="968">
        <v>712961.41999999993</v>
      </c>
      <c r="G22" s="968">
        <v>589707.63</v>
      </c>
      <c r="H22" s="968">
        <v>559385.63</v>
      </c>
      <c r="I22" s="968">
        <v>661535.79</v>
      </c>
      <c r="J22" s="968">
        <v>499458.29</v>
      </c>
      <c r="K22" s="968">
        <v>560272.54</v>
      </c>
      <c r="L22" s="968">
        <v>584365.05000000005</v>
      </c>
      <c r="M22" s="968">
        <v>667170.97</v>
      </c>
      <c r="N22" s="968">
        <v>8367872.7499999991</v>
      </c>
      <c r="O22" s="383"/>
      <c r="P22" s="384"/>
    </row>
    <row r="23" spans="1:27" s="265" customFormat="1" ht="15" customHeight="1">
      <c r="A23" s="185" t="s">
        <v>502</v>
      </c>
      <c r="B23" s="968">
        <v>1524322.7999999998</v>
      </c>
      <c r="C23" s="968">
        <v>1597395.7999999998</v>
      </c>
      <c r="D23" s="968">
        <v>1742613.6</v>
      </c>
      <c r="E23" s="968">
        <v>1060089.94</v>
      </c>
      <c r="F23" s="968">
        <v>1902353.1800000002</v>
      </c>
      <c r="G23" s="968">
        <v>1902353.1800000002</v>
      </c>
      <c r="H23" s="968">
        <v>1597395.7999999998</v>
      </c>
      <c r="I23" s="968">
        <v>1597395.7999999998</v>
      </c>
      <c r="J23" s="968">
        <v>1597395.7999999998</v>
      </c>
      <c r="K23" s="968">
        <v>1524786.9</v>
      </c>
      <c r="L23" s="968">
        <v>1524786.9</v>
      </c>
      <c r="M23" s="968">
        <v>1524786.9</v>
      </c>
      <c r="N23" s="968">
        <v>19095676.599999998</v>
      </c>
      <c r="O23" s="383"/>
      <c r="P23" s="384"/>
    </row>
    <row r="24" spans="1:27" s="263" customFormat="1" ht="15" customHeight="1">
      <c r="A24" s="185" t="s">
        <v>503</v>
      </c>
      <c r="B24" s="968">
        <v>3181.94</v>
      </c>
      <c r="C24" s="968">
        <v>51531.32</v>
      </c>
      <c r="D24" s="968">
        <v>32452.89</v>
      </c>
      <c r="E24" s="968">
        <v>8775.09</v>
      </c>
      <c r="F24" s="968">
        <v>76664.340000000011</v>
      </c>
      <c r="G24" s="968">
        <v>3058.93</v>
      </c>
      <c r="H24" s="968">
        <v>2752.28</v>
      </c>
      <c r="I24" s="968">
        <v>1556.4</v>
      </c>
      <c r="J24" s="968">
        <v>6104.6799999999994</v>
      </c>
      <c r="K24" s="968">
        <v>3462.75</v>
      </c>
      <c r="L24" s="968">
        <v>6136.2000000000007</v>
      </c>
      <c r="M24" s="968">
        <v>11245.72</v>
      </c>
      <c r="N24" s="968">
        <v>206922.54</v>
      </c>
      <c r="O24" s="383"/>
      <c r="P24" s="384"/>
    </row>
    <row r="25" spans="1:27" s="265" customFormat="1" ht="15" customHeight="1">
      <c r="A25" s="185" t="s">
        <v>504</v>
      </c>
      <c r="B25" s="968">
        <v>1590.97</v>
      </c>
      <c r="C25" s="968">
        <v>2242.8000000000002</v>
      </c>
      <c r="D25" s="968">
        <v>2199.7800000000002</v>
      </c>
      <c r="E25" s="968">
        <v>2289.5300000000002</v>
      </c>
      <c r="F25" s="968">
        <v>36443.280000000006</v>
      </c>
      <c r="G25" s="968">
        <v>62926.71</v>
      </c>
      <c r="H25" s="968">
        <v>153.91999999999999</v>
      </c>
      <c r="I25" s="968">
        <v>778.2</v>
      </c>
      <c r="J25" s="968">
        <v>269.91000000000003</v>
      </c>
      <c r="K25" s="968">
        <v>1670.15</v>
      </c>
      <c r="L25" s="968">
        <v>127.27</v>
      </c>
      <c r="M25" s="968">
        <v>94.71</v>
      </c>
      <c r="N25" s="968">
        <v>110787.23000000001</v>
      </c>
      <c r="O25" s="383"/>
      <c r="P25" s="384"/>
      <c r="Q25" s="377"/>
      <c r="R25" s="377"/>
    </row>
    <row r="26" spans="1:27" s="265" customFormat="1" ht="15" customHeight="1">
      <c r="A26" s="185" t="s">
        <v>505</v>
      </c>
      <c r="B26" s="968">
        <v>601780.86</v>
      </c>
      <c r="C26" s="968">
        <v>521511.81</v>
      </c>
      <c r="D26" s="968">
        <v>489558.36</v>
      </c>
      <c r="E26" s="968">
        <v>526776.93000000005</v>
      </c>
      <c r="F26" s="968">
        <v>543227.43999999994</v>
      </c>
      <c r="G26" s="968">
        <v>500948.05</v>
      </c>
      <c r="H26" s="968">
        <v>547895.88</v>
      </c>
      <c r="I26" s="968">
        <v>621181.90999999992</v>
      </c>
      <c r="J26" s="968">
        <v>630435.77</v>
      </c>
      <c r="K26" s="968">
        <v>646161.92999999993</v>
      </c>
      <c r="L26" s="968">
        <v>627456.21</v>
      </c>
      <c r="M26" s="968">
        <v>619227.09000000008</v>
      </c>
      <c r="N26" s="968">
        <v>6876162.2399999993</v>
      </c>
      <c r="O26" s="383"/>
      <c r="P26" s="384"/>
      <c r="Q26" s="377"/>
      <c r="R26" s="376"/>
    </row>
    <row r="27" spans="1:27" s="265" customFormat="1" ht="15" customHeight="1">
      <c r="A27" s="184" t="s">
        <v>276</v>
      </c>
      <c r="B27" s="966">
        <v>138513181.52000001</v>
      </c>
      <c r="C27" s="966">
        <v>82731593.879999995</v>
      </c>
      <c r="D27" s="966">
        <v>89788370.879999995</v>
      </c>
      <c r="E27" s="966">
        <v>105476519.56</v>
      </c>
      <c r="F27" s="966">
        <v>102134762.39000002</v>
      </c>
      <c r="G27" s="966">
        <v>100746376.34999999</v>
      </c>
      <c r="H27" s="966">
        <v>95783263.139999986</v>
      </c>
      <c r="I27" s="966">
        <v>94421403.780000001</v>
      </c>
      <c r="J27" s="966">
        <v>103225027.38</v>
      </c>
      <c r="K27" s="966">
        <v>123053107.02000001</v>
      </c>
      <c r="L27" s="966">
        <v>90858295.480000004</v>
      </c>
      <c r="M27" s="966">
        <v>92838373.689999998</v>
      </c>
      <c r="N27" s="966">
        <v>1219570275.0699999</v>
      </c>
      <c r="O27" s="383"/>
      <c r="P27" s="384"/>
      <c r="Q27" s="377"/>
      <c r="R27" s="376"/>
    </row>
    <row r="28" spans="1:27" s="265" customFormat="1" ht="15" customHeight="1">
      <c r="A28" s="185" t="s">
        <v>506</v>
      </c>
      <c r="B28" s="968">
        <v>28645002.740000002</v>
      </c>
      <c r="C28" s="968">
        <v>18198831.489999998</v>
      </c>
      <c r="D28" s="968">
        <v>17113063.530000001</v>
      </c>
      <c r="E28" s="968">
        <v>5216953.5600000005</v>
      </c>
      <c r="F28" s="968">
        <v>31479123.75</v>
      </c>
      <c r="G28" s="968">
        <v>17931338.149999999</v>
      </c>
      <c r="H28" s="968">
        <v>8724924.7899999991</v>
      </c>
      <c r="I28" s="968">
        <v>17043770.850000001</v>
      </c>
      <c r="J28" s="968">
        <v>38638291.049999997</v>
      </c>
      <c r="K28" s="968">
        <v>45471150.5</v>
      </c>
      <c r="L28" s="968">
        <v>20356014.82</v>
      </c>
      <c r="M28" s="968">
        <v>13217632.380000001</v>
      </c>
      <c r="N28" s="968">
        <v>262036097.60999995</v>
      </c>
      <c r="O28" s="383"/>
      <c r="P28" s="384"/>
      <c r="Q28" s="377"/>
      <c r="R28" s="376"/>
    </row>
    <row r="29" spans="1:27" s="265" customFormat="1" ht="15" customHeight="1">
      <c r="A29" s="185" t="s">
        <v>507</v>
      </c>
      <c r="B29" s="968">
        <v>1029837.23</v>
      </c>
      <c r="C29" s="968">
        <v>365844.77</v>
      </c>
      <c r="D29" s="968">
        <v>435105.89</v>
      </c>
      <c r="E29" s="968">
        <v>1832216.24</v>
      </c>
      <c r="F29" s="968">
        <v>629768.39</v>
      </c>
      <c r="G29" s="968">
        <v>2474837.9700000002</v>
      </c>
      <c r="H29" s="968">
        <v>966180.53999999992</v>
      </c>
      <c r="I29" s="968">
        <v>4796066.49</v>
      </c>
      <c r="J29" s="968">
        <v>1135610.25</v>
      </c>
      <c r="K29" s="968">
        <v>1778801.33</v>
      </c>
      <c r="L29" s="968">
        <v>4798791.2299999995</v>
      </c>
      <c r="M29" s="968">
        <v>1513811.51</v>
      </c>
      <c r="N29" s="968">
        <v>21756871.84</v>
      </c>
      <c r="O29" s="383"/>
      <c r="P29" s="384"/>
      <c r="Q29" s="377"/>
      <c r="R29" s="376"/>
    </row>
    <row r="30" spans="1:27" s="265" customFormat="1" ht="15" customHeight="1">
      <c r="A30" s="185" t="s">
        <v>508</v>
      </c>
      <c r="B30" s="968">
        <v>40340679.810000002</v>
      </c>
      <c r="C30" s="968">
        <v>13269518.049999999</v>
      </c>
      <c r="D30" s="968">
        <v>18181524.489999998</v>
      </c>
      <c r="E30" s="968">
        <v>20308786.73</v>
      </c>
      <c r="F30" s="968">
        <v>15794791.219999999</v>
      </c>
      <c r="G30" s="968">
        <v>23241458.690000001</v>
      </c>
      <c r="H30" s="968">
        <v>21330043.960000001</v>
      </c>
      <c r="I30" s="968">
        <v>26351478.399999999</v>
      </c>
      <c r="J30" s="968">
        <v>18532564.399999999</v>
      </c>
      <c r="K30" s="968">
        <v>26944462.82</v>
      </c>
      <c r="L30" s="968">
        <v>18494264.120000001</v>
      </c>
      <c r="M30" s="968">
        <v>19904699.359999999</v>
      </c>
      <c r="N30" s="968">
        <v>262694272.05000001</v>
      </c>
      <c r="O30" s="383"/>
      <c r="P30" s="384"/>
      <c r="Q30" s="377"/>
      <c r="R30" s="376"/>
    </row>
    <row r="31" spans="1:27" s="265" customFormat="1" ht="15" customHeight="1">
      <c r="A31" s="185" t="s">
        <v>509</v>
      </c>
      <c r="B31" s="968">
        <v>1443166.31</v>
      </c>
      <c r="C31" s="968">
        <v>1462243.99</v>
      </c>
      <c r="D31" s="968">
        <v>1070956.96</v>
      </c>
      <c r="E31" s="968">
        <v>1299105.5</v>
      </c>
      <c r="F31" s="968">
        <v>1509579.56</v>
      </c>
      <c r="G31" s="968">
        <v>1301155.29</v>
      </c>
      <c r="H31" s="968">
        <v>1462765.06</v>
      </c>
      <c r="I31" s="968">
        <v>999996.09</v>
      </c>
      <c r="J31" s="968">
        <v>1513958.6400000001</v>
      </c>
      <c r="K31" s="968">
        <v>1184417.81</v>
      </c>
      <c r="L31" s="968">
        <v>1284632.3899999999</v>
      </c>
      <c r="M31" s="968">
        <v>1256173.3800000001</v>
      </c>
      <c r="N31" s="968">
        <v>15788150.980000002</v>
      </c>
      <c r="O31" s="383"/>
      <c r="P31" s="384"/>
      <c r="Q31" s="377"/>
      <c r="R31" s="376"/>
    </row>
    <row r="32" spans="1:27" s="265" customFormat="1" ht="15" customHeight="1">
      <c r="A32" s="185" t="s">
        <v>510</v>
      </c>
      <c r="B32" s="968">
        <v>7951728</v>
      </c>
      <c r="C32" s="968">
        <v>8235644</v>
      </c>
      <c r="D32" s="968">
        <v>8316986</v>
      </c>
      <c r="E32" s="968">
        <v>5832211.7999999998</v>
      </c>
      <c r="F32" s="968">
        <v>10023298.1</v>
      </c>
      <c r="G32" s="968">
        <v>9612220.0999999996</v>
      </c>
      <c r="H32" s="968">
        <v>8456338</v>
      </c>
      <c r="I32" s="968">
        <v>8456338</v>
      </c>
      <c r="J32" s="968">
        <v>8398872</v>
      </c>
      <c r="K32" s="968">
        <v>8540948</v>
      </c>
      <c r="L32" s="968">
        <v>8482854</v>
      </c>
      <c r="M32" s="968">
        <v>8327410</v>
      </c>
      <c r="N32" s="968">
        <v>100634848</v>
      </c>
      <c r="O32" s="383"/>
      <c r="P32" s="384"/>
      <c r="Q32" s="377"/>
      <c r="R32" s="376"/>
    </row>
    <row r="33" spans="1:26" s="129" customFormat="1" ht="15" customHeight="1">
      <c r="A33" s="185" t="s">
        <v>511</v>
      </c>
      <c r="B33" s="968">
        <v>14498734.020000001</v>
      </c>
      <c r="C33" s="968">
        <v>8367023.0099999998</v>
      </c>
      <c r="D33" s="968">
        <v>10276869.800000001</v>
      </c>
      <c r="E33" s="968">
        <v>8216641.6400000006</v>
      </c>
      <c r="F33" s="968">
        <v>7219277.2699999996</v>
      </c>
      <c r="G33" s="968">
        <v>11985083.01</v>
      </c>
      <c r="H33" s="968">
        <v>12196108.77</v>
      </c>
      <c r="I33" s="968">
        <v>5981302.5199999996</v>
      </c>
      <c r="J33" s="968">
        <v>7246106.5399999991</v>
      </c>
      <c r="K33" s="968">
        <v>8921190.7300000004</v>
      </c>
      <c r="L33" s="968">
        <v>6712255</v>
      </c>
      <c r="M33" s="968">
        <v>7581950.0999999996</v>
      </c>
      <c r="N33" s="968">
        <v>109202542.40999998</v>
      </c>
      <c r="O33" s="383"/>
      <c r="P33" s="384"/>
      <c r="Q33" s="386"/>
      <c r="R33" s="338"/>
    </row>
    <row r="34" spans="1:26" s="265" customFormat="1" ht="1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244"/>
      <c r="P34" s="384"/>
      <c r="Q34" s="377"/>
      <c r="R34" s="376"/>
    </row>
    <row r="35" spans="1:26" s="265" customFormat="1" ht="15" customHeight="1">
      <c r="A35" s="185" t="s">
        <v>513</v>
      </c>
      <c r="B35" s="968">
        <v>44604033.410000004</v>
      </c>
      <c r="C35" s="968">
        <v>32832488.57</v>
      </c>
      <c r="D35" s="968">
        <v>34393864.210000001</v>
      </c>
      <c r="E35" s="968">
        <v>62770604.089999996</v>
      </c>
      <c r="F35" s="968">
        <v>35478924.100000001</v>
      </c>
      <c r="G35" s="968">
        <v>34200283.140000001</v>
      </c>
      <c r="H35" s="968">
        <v>42646902.019999996</v>
      </c>
      <c r="I35" s="968">
        <v>30792451.43</v>
      </c>
      <c r="J35" s="968">
        <v>27759624.5</v>
      </c>
      <c r="K35" s="968">
        <v>30212135.829999998</v>
      </c>
      <c r="L35" s="968">
        <v>30729483.920000002</v>
      </c>
      <c r="M35" s="968">
        <v>41036696.960000001</v>
      </c>
      <c r="N35" s="968">
        <v>447457492.17999995</v>
      </c>
      <c r="O35" s="244"/>
      <c r="P35" s="384"/>
      <c r="Q35" s="377"/>
      <c r="R35" s="376"/>
    </row>
    <row r="36" spans="1:26" s="265" customFormat="1" ht="15" customHeight="1">
      <c r="A36" s="184" t="s">
        <v>274</v>
      </c>
      <c r="B36" s="966">
        <v>15777972.739999998</v>
      </c>
      <c r="C36" s="966">
        <v>11042492.890000001</v>
      </c>
      <c r="D36" s="966">
        <v>12243880.74</v>
      </c>
      <c r="E36" s="966">
        <v>14517410.49</v>
      </c>
      <c r="F36" s="966">
        <v>15586076.01</v>
      </c>
      <c r="G36" s="966">
        <v>16664301.73</v>
      </c>
      <c r="H36" s="966">
        <v>17664532.91</v>
      </c>
      <c r="I36" s="966">
        <v>15999907.66</v>
      </c>
      <c r="J36" s="966">
        <v>12507412.039999999</v>
      </c>
      <c r="K36" s="966">
        <v>14471109.550000001</v>
      </c>
      <c r="L36" s="966">
        <v>14093196.300000001</v>
      </c>
      <c r="M36" s="966">
        <v>17536610.27</v>
      </c>
      <c r="N36" s="966">
        <v>178104903.33000004</v>
      </c>
      <c r="O36" s="244"/>
      <c r="P36" s="384"/>
      <c r="Q36" s="377"/>
      <c r="R36" s="376"/>
    </row>
    <row r="37" spans="1:26" s="265" customFormat="1" ht="15" customHeight="1">
      <c r="A37" s="184" t="s">
        <v>180</v>
      </c>
      <c r="B37" s="966">
        <v>158698117.82000002</v>
      </c>
      <c r="C37" s="966">
        <v>212934877.77999997</v>
      </c>
      <c r="D37" s="966">
        <v>343015717.07999998</v>
      </c>
      <c r="E37" s="966">
        <v>577701358.28999984</v>
      </c>
      <c r="F37" s="966">
        <v>214191920.26000002</v>
      </c>
      <c r="G37" s="966">
        <v>183860459.73000002</v>
      </c>
      <c r="H37" s="966">
        <v>173462820.90000001</v>
      </c>
      <c r="I37" s="966">
        <v>176572443.27999997</v>
      </c>
      <c r="J37" s="966">
        <v>279567542.99000001</v>
      </c>
      <c r="K37" s="966">
        <v>503630302.34999996</v>
      </c>
      <c r="L37" s="966">
        <v>156503291.04999998</v>
      </c>
      <c r="M37" s="966">
        <v>173402460.63999999</v>
      </c>
      <c r="N37" s="966">
        <v>3153541312.1700001</v>
      </c>
      <c r="O37" s="131"/>
      <c r="P37" s="384"/>
      <c r="Q37" s="377"/>
      <c r="R37" s="376"/>
    </row>
    <row r="38" spans="1:26" s="265" customFormat="1" ht="15" customHeight="1">
      <c r="A38" s="185" t="s">
        <v>514</v>
      </c>
      <c r="B38" s="968">
        <v>77862286.840000004</v>
      </c>
      <c r="C38" s="968">
        <v>93175125.5</v>
      </c>
      <c r="D38" s="968">
        <v>115729125</v>
      </c>
      <c r="E38" s="968">
        <v>103237268.70999999</v>
      </c>
      <c r="F38" s="968">
        <v>111071290.78</v>
      </c>
      <c r="G38" s="968">
        <v>107692477.51000001</v>
      </c>
      <c r="H38" s="968">
        <v>100922869.81999999</v>
      </c>
      <c r="I38" s="968">
        <v>104778392.23999999</v>
      </c>
      <c r="J38" s="968">
        <v>98999913</v>
      </c>
      <c r="K38" s="968">
        <v>102073522.26000001</v>
      </c>
      <c r="L38" s="968">
        <v>84662088.049999997</v>
      </c>
      <c r="M38" s="968">
        <v>99230147.870000005</v>
      </c>
      <c r="N38" s="968">
        <v>1199434507.5799999</v>
      </c>
      <c r="P38" s="384"/>
      <c r="Q38" s="377"/>
      <c r="R38" s="376"/>
    </row>
    <row r="39" spans="1:26" s="265" customFormat="1" ht="15" customHeight="1">
      <c r="A39" s="185" t="s">
        <v>515</v>
      </c>
      <c r="B39" s="968">
        <v>42891839.030000001</v>
      </c>
      <c r="C39" s="968">
        <v>19365259.009999998</v>
      </c>
      <c r="D39" s="968">
        <v>15164070.93</v>
      </c>
      <c r="E39" s="968">
        <v>413453704.53999996</v>
      </c>
      <c r="F39" s="968">
        <v>41498590.680000007</v>
      </c>
      <c r="G39" s="968">
        <v>31474531.07</v>
      </c>
      <c r="H39" s="968">
        <v>32692356.449999999</v>
      </c>
      <c r="I39" s="968">
        <v>11314880.83</v>
      </c>
      <c r="J39" s="968">
        <v>17918077.010000002</v>
      </c>
      <c r="K39" s="968">
        <v>354016235.67999995</v>
      </c>
      <c r="L39" s="968">
        <v>26046519.689999998</v>
      </c>
      <c r="M39" s="968">
        <v>17987762.309999999</v>
      </c>
      <c r="N39" s="968">
        <v>1023823827.23</v>
      </c>
      <c r="O39" s="131"/>
      <c r="P39" s="384"/>
      <c r="Q39" s="377"/>
      <c r="R39" s="376"/>
    </row>
    <row r="40" spans="1:26" s="265" customFormat="1" ht="15" customHeight="1">
      <c r="A40" s="185" t="s">
        <v>516</v>
      </c>
      <c r="B40" s="968">
        <v>17206537.809999999</v>
      </c>
      <c r="C40" s="968">
        <v>47336485.169999994</v>
      </c>
      <c r="D40" s="968">
        <v>178795024.17999998</v>
      </c>
      <c r="E40" s="968">
        <v>24167640.859999999</v>
      </c>
      <c r="F40" s="968">
        <v>25509605</v>
      </c>
      <c r="G40" s="968">
        <v>12707089.6</v>
      </c>
      <c r="H40" s="968">
        <v>15429724.539999999</v>
      </c>
      <c r="I40" s="968">
        <v>34674199.410000004</v>
      </c>
      <c r="J40" s="968">
        <v>139175948.56</v>
      </c>
      <c r="K40" s="968">
        <v>14189524.49</v>
      </c>
      <c r="L40" s="968">
        <v>8971501.1300000008</v>
      </c>
      <c r="M40" s="968">
        <v>10151227.49</v>
      </c>
      <c r="N40" s="968">
        <v>528314508.24000007</v>
      </c>
      <c r="O40" s="131"/>
      <c r="P40" s="384"/>
      <c r="Q40" s="377"/>
      <c r="R40" s="376"/>
    </row>
    <row r="41" spans="1:26" s="265" customFormat="1" ht="15" customHeight="1">
      <c r="A41" s="185" t="s">
        <v>517</v>
      </c>
      <c r="B41" s="968">
        <v>8200696.2999999998</v>
      </c>
      <c r="C41" s="968">
        <v>38164048.130000003</v>
      </c>
      <c r="D41" s="968">
        <v>11235694.779999999</v>
      </c>
      <c r="E41" s="968">
        <v>11153410.060000001</v>
      </c>
      <c r="F41" s="968">
        <v>17315938.370000001</v>
      </c>
      <c r="G41" s="968">
        <v>6406578.5999999996</v>
      </c>
      <c r="H41" s="968">
        <v>6503880.5499999998</v>
      </c>
      <c r="I41" s="968">
        <v>3347812.32</v>
      </c>
      <c r="J41" s="968">
        <v>6100167.7699999996</v>
      </c>
      <c r="K41" s="968">
        <v>12154076.73</v>
      </c>
      <c r="L41" s="968">
        <v>10726911.43</v>
      </c>
      <c r="M41" s="968">
        <v>19061910.620000001</v>
      </c>
      <c r="N41" s="968">
        <v>150371125.66</v>
      </c>
      <c r="O41" s="131"/>
      <c r="P41" s="384"/>
      <c r="Q41" s="377"/>
      <c r="R41" s="376"/>
    </row>
    <row r="42" spans="1:26" s="263" customFormat="1" ht="1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129"/>
      <c r="P42" s="384"/>
      <c r="Q42" s="386"/>
      <c r="R42" s="378"/>
    </row>
    <row r="43" spans="1:26" s="129" customFormat="1" ht="15" customHeight="1">
      <c r="A43" s="185" t="s">
        <v>709</v>
      </c>
      <c r="B43" s="968">
        <v>163063.75</v>
      </c>
      <c r="C43" s="968">
        <v>95535.76999999999</v>
      </c>
      <c r="D43" s="968">
        <v>155726.66</v>
      </c>
      <c r="E43" s="968">
        <v>146875.48000000001</v>
      </c>
      <c r="F43" s="968">
        <v>162953.28</v>
      </c>
      <c r="G43" s="968">
        <v>139827.21</v>
      </c>
      <c r="H43" s="968">
        <v>116443.3</v>
      </c>
      <c r="I43" s="968">
        <v>49913.240000000005</v>
      </c>
      <c r="J43" s="968">
        <v>135585.25</v>
      </c>
      <c r="K43" s="968">
        <v>144241.35</v>
      </c>
      <c r="L43" s="968">
        <v>176176.89</v>
      </c>
      <c r="M43" s="968">
        <v>103806.35</v>
      </c>
      <c r="N43" s="968">
        <v>1590148.5300000003</v>
      </c>
      <c r="O43" s="387"/>
      <c r="P43" s="384"/>
      <c r="Q43" s="241"/>
      <c r="R43" s="338"/>
    </row>
    <row r="44" spans="1:26" s="263" customFormat="1" ht="15" customHeight="1">
      <c r="A44" s="185" t="s">
        <v>520</v>
      </c>
      <c r="B44" s="968">
        <v>3937823</v>
      </c>
      <c r="C44" s="968">
        <v>2181414</v>
      </c>
      <c r="D44" s="968">
        <v>2094359</v>
      </c>
      <c r="E44" s="968">
        <v>3858148</v>
      </c>
      <c r="F44" s="968">
        <v>2091845.4</v>
      </c>
      <c r="G44" s="968">
        <v>6647725</v>
      </c>
      <c r="H44" s="968">
        <v>2952073.7800000003</v>
      </c>
      <c r="I44" s="968">
        <v>3625913.17</v>
      </c>
      <c r="J44" s="968">
        <v>3387979.5</v>
      </c>
      <c r="K44" s="968">
        <v>2539084.27</v>
      </c>
      <c r="L44" s="968">
        <v>2031200</v>
      </c>
      <c r="M44" s="968">
        <v>9463385</v>
      </c>
      <c r="N44" s="968">
        <v>44810950.120000005</v>
      </c>
      <c r="O44" s="383"/>
      <c r="P44" s="384"/>
      <c r="Q44" s="386"/>
      <c r="R44" s="378"/>
    </row>
    <row r="45" spans="1:26" s="265" customFormat="1" ht="15" customHeight="1">
      <c r="A45" s="185" t="s">
        <v>521</v>
      </c>
      <c r="B45" s="968">
        <v>489961.28</v>
      </c>
      <c r="C45" s="968">
        <v>711887.67</v>
      </c>
      <c r="D45" s="968">
        <v>907220.65</v>
      </c>
      <c r="E45" s="968">
        <v>764031.86</v>
      </c>
      <c r="F45" s="968">
        <v>1126107.08</v>
      </c>
      <c r="G45" s="968">
        <v>1111239.97</v>
      </c>
      <c r="H45" s="968">
        <v>987756.39</v>
      </c>
      <c r="I45" s="968">
        <v>2075982.72</v>
      </c>
      <c r="J45" s="968">
        <v>1479913.93</v>
      </c>
      <c r="K45" s="968">
        <v>1266253.02</v>
      </c>
      <c r="L45" s="968">
        <v>3479311.9899999998</v>
      </c>
      <c r="M45" s="968">
        <v>1933694.98</v>
      </c>
      <c r="N45" s="968">
        <v>16333361.539999999</v>
      </c>
      <c r="O45" s="173"/>
      <c r="P45" s="385"/>
      <c r="Q45" s="377"/>
      <c r="R45" s="376"/>
    </row>
    <row r="46" spans="1:26" s="265" customFormat="1" ht="15" customHeight="1">
      <c r="A46" s="185" t="s">
        <v>522</v>
      </c>
      <c r="B46" s="968">
        <v>7945909.8099999996</v>
      </c>
      <c r="C46" s="968">
        <v>11905122.529999999</v>
      </c>
      <c r="D46" s="968">
        <v>18934495.879999999</v>
      </c>
      <c r="E46" s="968">
        <v>20920278.779999997</v>
      </c>
      <c r="F46" s="968">
        <v>15415589.67</v>
      </c>
      <c r="G46" s="968">
        <v>17680990.770000003</v>
      </c>
      <c r="H46" s="968">
        <v>13857716.07</v>
      </c>
      <c r="I46" s="968">
        <v>16705349.350000003</v>
      </c>
      <c r="J46" s="968">
        <v>12369957.969999999</v>
      </c>
      <c r="K46" s="968">
        <v>17247364.550000001</v>
      </c>
      <c r="L46" s="968">
        <v>20409581.870000001</v>
      </c>
      <c r="M46" s="968">
        <v>15470526.02</v>
      </c>
      <c r="N46" s="968">
        <v>188862883.27000001</v>
      </c>
      <c r="O46" s="383"/>
      <c r="P46" s="383"/>
      <c r="Q46" s="388"/>
      <c r="R46" s="389"/>
      <c r="S46" s="383"/>
      <c r="T46" s="383"/>
      <c r="U46" s="383"/>
      <c r="V46" s="383"/>
      <c r="W46" s="383"/>
      <c r="X46" s="383"/>
      <c r="Y46" s="383"/>
      <c r="Z46" s="383"/>
    </row>
    <row r="47" spans="1:26" s="265" customFormat="1" ht="15" customHeight="1">
      <c r="A47" s="184" t="s">
        <v>288</v>
      </c>
      <c r="B47" s="966">
        <v>850313436.59000003</v>
      </c>
      <c r="C47" s="966">
        <v>576757820.71000004</v>
      </c>
      <c r="D47" s="966">
        <v>578489201.03999984</v>
      </c>
      <c r="E47" s="966">
        <v>627999184.73000002</v>
      </c>
      <c r="F47" s="966">
        <v>593066085.13999999</v>
      </c>
      <c r="G47" s="966">
        <v>661513034.5400002</v>
      </c>
      <c r="H47" s="966">
        <v>644771511.32999992</v>
      </c>
      <c r="I47" s="966">
        <v>623684847.16999996</v>
      </c>
      <c r="J47" s="966">
        <v>623274177.3499999</v>
      </c>
      <c r="K47" s="966">
        <v>617865658.78000009</v>
      </c>
      <c r="L47" s="966">
        <v>609714949.49000001</v>
      </c>
      <c r="M47" s="966">
        <v>633152307.50999999</v>
      </c>
      <c r="N47" s="966">
        <v>7640602214.3800001</v>
      </c>
      <c r="O47" s="383"/>
      <c r="P47" s="241"/>
      <c r="Q47" s="377"/>
      <c r="R47" s="376"/>
    </row>
    <row r="48" spans="1:26" s="265" customFormat="1" ht="15" customHeight="1">
      <c r="A48" s="184" t="s">
        <v>289</v>
      </c>
      <c r="B48" s="966">
        <v>718840768.50999999</v>
      </c>
      <c r="C48" s="966">
        <v>503050317.32000005</v>
      </c>
      <c r="D48" s="966">
        <v>499479777.79999995</v>
      </c>
      <c r="E48" s="966">
        <v>546483426.16999996</v>
      </c>
      <c r="F48" s="966">
        <v>507592905.87</v>
      </c>
      <c r="G48" s="966">
        <v>577800143.16000009</v>
      </c>
      <c r="H48" s="966">
        <v>551155976.78999996</v>
      </c>
      <c r="I48" s="966">
        <v>539790906.00999999</v>
      </c>
      <c r="J48" s="966">
        <v>541602189.62</v>
      </c>
      <c r="K48" s="966">
        <v>527140689.63</v>
      </c>
      <c r="L48" s="966">
        <v>525126067.36000001</v>
      </c>
      <c r="M48" s="966">
        <v>543246735.52999997</v>
      </c>
      <c r="N48" s="966">
        <v>6581309903.7699995</v>
      </c>
      <c r="O48" s="383"/>
      <c r="P48" s="241"/>
      <c r="Q48" s="377"/>
      <c r="R48" s="376"/>
    </row>
    <row r="49" spans="1:26" s="263" customFormat="1" ht="15" customHeight="1">
      <c r="A49" s="185" t="s">
        <v>523</v>
      </c>
      <c r="B49" s="968">
        <v>718840768.50999999</v>
      </c>
      <c r="C49" s="968">
        <v>503050317.32000005</v>
      </c>
      <c r="D49" s="968">
        <v>499479777.79999995</v>
      </c>
      <c r="E49" s="968">
        <v>546483426.16999996</v>
      </c>
      <c r="F49" s="968">
        <v>507592905.87</v>
      </c>
      <c r="G49" s="968">
        <v>577800143.16000009</v>
      </c>
      <c r="H49" s="968">
        <v>551155976.78999996</v>
      </c>
      <c r="I49" s="968">
        <v>539790906.00999999</v>
      </c>
      <c r="J49" s="968">
        <v>541602189.62</v>
      </c>
      <c r="K49" s="968">
        <v>527140689.63</v>
      </c>
      <c r="L49" s="968">
        <v>525126067.36000001</v>
      </c>
      <c r="M49" s="968">
        <v>543246735.52999997</v>
      </c>
      <c r="N49" s="968">
        <v>6581309903.7699995</v>
      </c>
      <c r="O49" s="383"/>
      <c r="P49" s="384"/>
      <c r="Q49" s="386"/>
      <c r="R49" s="378"/>
    </row>
    <row r="50" spans="1:26" s="265" customFormat="1" ht="15" customHeight="1">
      <c r="A50" s="184" t="s">
        <v>279</v>
      </c>
      <c r="B50" s="966">
        <v>39531221.450000003</v>
      </c>
      <c r="C50" s="966">
        <v>2293731.35</v>
      </c>
      <c r="D50" s="966">
        <v>2042276.52</v>
      </c>
      <c r="E50" s="966">
        <v>2043613.6400000001</v>
      </c>
      <c r="F50" s="966">
        <v>1742510.1099999999</v>
      </c>
      <c r="G50" s="966">
        <v>1684364.19</v>
      </c>
      <c r="H50" s="966">
        <v>1885521.65</v>
      </c>
      <c r="I50" s="966">
        <v>1708167.7199999997</v>
      </c>
      <c r="J50" s="966">
        <v>1647387.31</v>
      </c>
      <c r="K50" s="966">
        <v>1542851.8</v>
      </c>
      <c r="L50" s="966">
        <v>1450974.7</v>
      </c>
      <c r="M50" s="966">
        <v>1509699.85</v>
      </c>
      <c r="N50" s="966">
        <v>59082320.290000007</v>
      </c>
      <c r="O50" s="383"/>
      <c r="P50" s="385"/>
      <c r="Q50" s="377"/>
      <c r="R50" s="376"/>
    </row>
    <row r="51" spans="1:26" s="265" customFormat="1" ht="15" customHeight="1">
      <c r="A51" s="185" t="s">
        <v>524</v>
      </c>
      <c r="B51" s="968">
        <v>0</v>
      </c>
      <c r="C51" s="968">
        <v>0</v>
      </c>
      <c r="D51" s="968">
        <v>0</v>
      </c>
      <c r="E51" s="968">
        <v>0</v>
      </c>
      <c r="F51" s="968">
        <v>0</v>
      </c>
      <c r="G51" s="968">
        <v>0</v>
      </c>
      <c r="H51" s="968">
        <v>0</v>
      </c>
      <c r="I51" s="968">
        <v>0</v>
      </c>
      <c r="J51" s="968">
        <v>0</v>
      </c>
      <c r="K51" s="968">
        <v>0</v>
      </c>
      <c r="L51" s="968">
        <v>0</v>
      </c>
      <c r="M51" s="968">
        <v>0</v>
      </c>
      <c r="N51" s="968">
        <v>0</v>
      </c>
      <c r="O51" s="383"/>
      <c r="P51" s="383"/>
      <c r="Q51" s="383"/>
      <c r="R51" s="383"/>
      <c r="S51" s="383"/>
      <c r="T51" s="383"/>
      <c r="U51" s="383"/>
      <c r="V51" s="383"/>
      <c r="W51" s="383"/>
      <c r="X51" s="383"/>
      <c r="Y51" s="383"/>
      <c r="Z51" s="383"/>
    </row>
    <row r="52" spans="1:26" s="265" customFormat="1"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383"/>
      <c r="P52" s="384"/>
    </row>
    <row r="53" spans="1:26" s="265" customFormat="1" ht="15" customHeight="1">
      <c r="A53" s="185" t="s">
        <v>526</v>
      </c>
      <c r="B53" s="968">
        <v>0</v>
      </c>
      <c r="C53" s="968">
        <v>0</v>
      </c>
      <c r="D53" s="968">
        <v>0</v>
      </c>
      <c r="E53" s="968">
        <v>0</v>
      </c>
      <c r="F53" s="968">
        <v>0</v>
      </c>
      <c r="G53" s="968">
        <v>0</v>
      </c>
      <c r="H53" s="968">
        <v>0</v>
      </c>
      <c r="I53" s="968">
        <v>0</v>
      </c>
      <c r="J53" s="968">
        <v>0</v>
      </c>
      <c r="K53" s="968">
        <v>0</v>
      </c>
      <c r="L53" s="968">
        <v>0</v>
      </c>
      <c r="M53" s="968">
        <v>0</v>
      </c>
      <c r="N53" s="968">
        <v>0</v>
      </c>
      <c r="O53" s="383"/>
      <c r="P53" s="384"/>
    </row>
    <row r="54" spans="1:26" s="131" customFormat="1" ht="15" customHeight="1">
      <c r="A54" s="185" t="s">
        <v>527</v>
      </c>
      <c r="B54" s="968">
        <v>0</v>
      </c>
      <c r="C54" s="968">
        <v>0</v>
      </c>
      <c r="D54" s="968">
        <v>0</v>
      </c>
      <c r="E54" s="968">
        <v>0</v>
      </c>
      <c r="F54" s="968">
        <v>0</v>
      </c>
      <c r="G54" s="968">
        <v>0</v>
      </c>
      <c r="H54" s="968">
        <v>0</v>
      </c>
      <c r="I54" s="968">
        <v>0</v>
      </c>
      <c r="J54" s="968">
        <v>0</v>
      </c>
      <c r="K54" s="968">
        <v>0</v>
      </c>
      <c r="L54" s="968">
        <v>0</v>
      </c>
      <c r="M54" s="968">
        <v>0</v>
      </c>
      <c r="N54" s="968">
        <v>0</v>
      </c>
      <c r="O54" s="383"/>
      <c r="P54" s="384"/>
    </row>
    <row r="55" spans="1:26" s="131" customFormat="1" ht="15" customHeight="1">
      <c r="A55" s="185" t="s">
        <v>528</v>
      </c>
      <c r="B55" s="968">
        <v>0</v>
      </c>
      <c r="C55" s="968">
        <v>0</v>
      </c>
      <c r="D55" s="968">
        <v>0</v>
      </c>
      <c r="E55" s="968">
        <v>0</v>
      </c>
      <c r="F55" s="968">
        <v>0</v>
      </c>
      <c r="G55" s="968">
        <v>0</v>
      </c>
      <c r="H55" s="968">
        <v>0</v>
      </c>
      <c r="I55" s="968">
        <v>0</v>
      </c>
      <c r="J55" s="968">
        <v>0</v>
      </c>
      <c r="K55" s="968">
        <v>0</v>
      </c>
      <c r="L55" s="968">
        <v>0</v>
      </c>
      <c r="M55" s="968">
        <v>0</v>
      </c>
      <c r="N55" s="968">
        <v>0</v>
      </c>
      <c r="O55" s="383"/>
      <c r="P55" s="384"/>
    </row>
    <row r="56" spans="1:26" s="131" customFormat="1" ht="15" customHeight="1">
      <c r="A56" s="185" t="s">
        <v>529</v>
      </c>
      <c r="B56" s="968">
        <v>1193849.4300000002</v>
      </c>
      <c r="C56" s="968">
        <v>1254864.04</v>
      </c>
      <c r="D56" s="968">
        <v>1123505.74</v>
      </c>
      <c r="E56" s="968">
        <v>1200140.54</v>
      </c>
      <c r="F56" s="968">
        <v>1162510.1099999999</v>
      </c>
      <c r="G56" s="968">
        <v>1116972.76</v>
      </c>
      <c r="H56" s="968">
        <v>1108057.94</v>
      </c>
      <c r="I56" s="968">
        <v>1068158.6099999999</v>
      </c>
      <c r="J56" s="968">
        <v>1062575.3</v>
      </c>
      <c r="K56" s="968">
        <v>1042851.8</v>
      </c>
      <c r="L56" s="968">
        <v>1090974.7</v>
      </c>
      <c r="M56" s="968">
        <v>1109699.8500000001</v>
      </c>
      <c r="N56" s="968">
        <v>13534160.819999998</v>
      </c>
      <c r="O56" s="383"/>
      <c r="P56" s="384"/>
    </row>
    <row r="57" spans="1:26" s="131" customFormat="1" ht="15" customHeight="1">
      <c r="A57" s="185" t="s">
        <v>530</v>
      </c>
      <c r="B57" s="968">
        <v>38337372.020000003</v>
      </c>
      <c r="C57" s="968">
        <v>1038867.31</v>
      </c>
      <c r="D57" s="968">
        <v>918770.78</v>
      </c>
      <c r="E57" s="968">
        <v>843473.1</v>
      </c>
      <c r="F57" s="968">
        <v>580000</v>
      </c>
      <c r="G57" s="968">
        <v>567391.43000000005</v>
      </c>
      <c r="H57" s="968">
        <v>777463.71</v>
      </c>
      <c r="I57" s="968">
        <v>640009.11</v>
      </c>
      <c r="J57" s="968">
        <v>584812.01</v>
      </c>
      <c r="K57" s="968">
        <v>500000</v>
      </c>
      <c r="L57" s="968">
        <v>360000</v>
      </c>
      <c r="M57" s="968">
        <v>400000</v>
      </c>
      <c r="N57" s="968">
        <v>45548159.470000006</v>
      </c>
      <c r="O57" s="383"/>
      <c r="P57" s="384"/>
    </row>
    <row r="58" spans="1:26" s="131" customFormat="1" ht="15" customHeight="1">
      <c r="A58" s="185" t="s">
        <v>513</v>
      </c>
      <c r="B58" s="968">
        <v>0</v>
      </c>
      <c r="C58" s="968">
        <v>0</v>
      </c>
      <c r="D58" s="968">
        <v>0</v>
      </c>
      <c r="E58" s="968">
        <v>0</v>
      </c>
      <c r="F58" s="968">
        <v>0</v>
      </c>
      <c r="G58" s="968">
        <v>0</v>
      </c>
      <c r="H58" s="968">
        <v>0</v>
      </c>
      <c r="I58" s="968">
        <v>0</v>
      </c>
      <c r="J58" s="968">
        <v>0</v>
      </c>
      <c r="K58" s="968">
        <v>0</v>
      </c>
      <c r="L58" s="968">
        <v>0</v>
      </c>
      <c r="M58" s="968">
        <v>0</v>
      </c>
      <c r="N58" s="968">
        <v>0</v>
      </c>
      <c r="O58" s="383"/>
      <c r="P58" s="384"/>
    </row>
    <row r="59" spans="1:26" s="131" customFormat="1" ht="15" customHeight="1">
      <c r="A59" s="184" t="s">
        <v>4</v>
      </c>
      <c r="B59" s="966">
        <v>70056334.950000003</v>
      </c>
      <c r="C59" s="966">
        <v>60883766.409999996</v>
      </c>
      <c r="D59" s="966">
        <v>69045648.819999993</v>
      </c>
      <c r="E59" s="966">
        <v>69647224.670000017</v>
      </c>
      <c r="F59" s="966">
        <v>75306037.25</v>
      </c>
      <c r="G59" s="966">
        <v>66163846.480000004</v>
      </c>
      <c r="H59" s="966">
        <v>75097673.949999988</v>
      </c>
      <c r="I59" s="966">
        <v>73386093.379999995</v>
      </c>
      <c r="J59" s="966">
        <v>69734462.780000001</v>
      </c>
      <c r="K59" s="966">
        <v>79208715</v>
      </c>
      <c r="L59" s="966">
        <v>72903540.430000007</v>
      </c>
      <c r="M59" s="966">
        <v>78162232.890000015</v>
      </c>
      <c r="N59" s="966">
        <v>859595577.01000011</v>
      </c>
      <c r="O59" s="383"/>
      <c r="P59" s="384"/>
    </row>
    <row r="60" spans="1:26" s="265" customFormat="1" ht="15" customHeight="1">
      <c r="A60" s="185" t="s">
        <v>531</v>
      </c>
      <c r="B60" s="968">
        <v>58429309.649999999</v>
      </c>
      <c r="C60" s="968">
        <v>50141315.879999995</v>
      </c>
      <c r="D60" s="968">
        <v>60053841.25</v>
      </c>
      <c r="E60" s="968">
        <v>59459281.370000005</v>
      </c>
      <c r="F60" s="968">
        <v>63475415.129999995</v>
      </c>
      <c r="G60" s="968">
        <v>55966806.32</v>
      </c>
      <c r="H60" s="968">
        <v>63799271.659999996</v>
      </c>
      <c r="I60" s="968">
        <v>64601003.420000002</v>
      </c>
      <c r="J60" s="968">
        <v>58107274.849999994</v>
      </c>
      <c r="K60" s="968">
        <v>69288175.400000006</v>
      </c>
      <c r="L60" s="968">
        <v>61955727.75</v>
      </c>
      <c r="M60" s="968">
        <v>67026113.960000001</v>
      </c>
      <c r="N60" s="968">
        <v>732303536.63999999</v>
      </c>
      <c r="O60" s="383"/>
      <c r="P60" s="384"/>
    </row>
    <row r="61" spans="1:26" s="391" customFormat="1" ht="15" customHeight="1">
      <c r="A61" s="185" t="s">
        <v>532</v>
      </c>
      <c r="B61" s="968">
        <v>1637900</v>
      </c>
      <c r="C61" s="968">
        <v>1497200</v>
      </c>
      <c r="D61" s="968">
        <v>1658500</v>
      </c>
      <c r="E61" s="968">
        <v>1518050</v>
      </c>
      <c r="F61" s="968">
        <v>1849200</v>
      </c>
      <c r="G61" s="968">
        <v>1478600</v>
      </c>
      <c r="H61" s="968">
        <v>1617000</v>
      </c>
      <c r="I61" s="968">
        <v>1764000</v>
      </c>
      <c r="J61" s="968">
        <v>1695500</v>
      </c>
      <c r="K61" s="968">
        <v>1883500</v>
      </c>
      <c r="L61" s="968">
        <v>2348600</v>
      </c>
      <c r="M61" s="968">
        <v>2699100</v>
      </c>
      <c r="N61" s="968">
        <v>21647150</v>
      </c>
      <c r="O61" s="390"/>
    </row>
    <row r="62" spans="1:26" s="391" customFormat="1" ht="15" customHeight="1">
      <c r="A62" s="185" t="s">
        <v>546</v>
      </c>
      <c r="B62" s="968">
        <v>0</v>
      </c>
      <c r="C62" s="968">
        <v>0</v>
      </c>
      <c r="D62" s="968">
        <v>0</v>
      </c>
      <c r="E62" s="968">
        <v>0</v>
      </c>
      <c r="F62" s="968">
        <v>0</v>
      </c>
      <c r="G62" s="968">
        <v>0</v>
      </c>
      <c r="H62" s="968">
        <v>0</v>
      </c>
      <c r="I62" s="968">
        <v>0</v>
      </c>
      <c r="J62" s="968">
        <v>0</v>
      </c>
      <c r="K62" s="968">
        <v>0</v>
      </c>
      <c r="L62" s="968">
        <v>0</v>
      </c>
      <c r="M62" s="968">
        <v>0</v>
      </c>
      <c r="N62" s="968">
        <v>0</v>
      </c>
      <c r="O62" s="390"/>
    </row>
    <row r="63" spans="1:26" s="265" customFormat="1" ht="15" customHeight="1">
      <c r="A63" s="185" t="s">
        <v>533</v>
      </c>
      <c r="B63" s="968">
        <v>9957611.3000000007</v>
      </c>
      <c r="C63" s="968">
        <v>9245250.5299999993</v>
      </c>
      <c r="D63" s="968">
        <v>7333307.5700000003</v>
      </c>
      <c r="E63" s="968">
        <v>8669892.120000001</v>
      </c>
      <c r="F63" s="968">
        <v>9976887.1699999999</v>
      </c>
      <c r="G63" s="968">
        <v>8718420.1600000001</v>
      </c>
      <c r="H63" s="968">
        <v>9681402.2899999991</v>
      </c>
      <c r="I63" s="968">
        <v>7021089.96</v>
      </c>
      <c r="J63" s="968">
        <v>9931687.9299999997</v>
      </c>
      <c r="K63" s="968">
        <v>8036995.6000000006</v>
      </c>
      <c r="L63" s="968">
        <v>8590612.6799999997</v>
      </c>
      <c r="M63" s="968">
        <v>8436958.9299999997</v>
      </c>
      <c r="N63" s="968">
        <v>105600116.24000001</v>
      </c>
    </row>
    <row r="64" spans="1:26" s="265" customFormat="1" ht="15" customHeight="1">
      <c r="A64" s="185" t="s">
        <v>534</v>
      </c>
      <c r="B64" s="968">
        <v>31514</v>
      </c>
      <c r="C64" s="968">
        <v>0</v>
      </c>
      <c r="D64" s="968">
        <v>0</v>
      </c>
      <c r="E64" s="968">
        <v>1.18</v>
      </c>
      <c r="F64" s="968">
        <v>4534.95</v>
      </c>
      <c r="G64" s="968">
        <v>20</v>
      </c>
      <c r="H64" s="968">
        <v>0</v>
      </c>
      <c r="I64" s="968">
        <v>0</v>
      </c>
      <c r="J64" s="968">
        <v>0</v>
      </c>
      <c r="K64" s="968">
        <v>44</v>
      </c>
      <c r="L64" s="968">
        <v>8600</v>
      </c>
      <c r="M64" s="968">
        <v>60</v>
      </c>
      <c r="N64" s="968">
        <v>44774.13</v>
      </c>
      <c r="O64" s="377"/>
      <c r="P64" s="377"/>
    </row>
    <row r="65" spans="1:15" s="265" customFormat="1" ht="15" customHeight="1">
      <c r="A65" s="184" t="s">
        <v>280</v>
      </c>
      <c r="B65" s="966">
        <v>21885111.68</v>
      </c>
      <c r="C65" s="968">
        <v>10530005.629999999</v>
      </c>
      <c r="D65" s="968">
        <v>7921497.8999999994</v>
      </c>
      <c r="E65" s="968">
        <v>9824920.25</v>
      </c>
      <c r="F65" s="968">
        <v>8424631.910000002</v>
      </c>
      <c r="G65" s="968">
        <v>15864680.710000001</v>
      </c>
      <c r="H65" s="968">
        <v>16632338.939999999</v>
      </c>
      <c r="I65" s="968">
        <v>8799680.0599999987</v>
      </c>
      <c r="J65" s="968">
        <v>10290137.640000001</v>
      </c>
      <c r="K65" s="968">
        <v>9973402.3499999996</v>
      </c>
      <c r="L65" s="968">
        <v>10234367</v>
      </c>
      <c r="M65" s="968">
        <v>10233639.24</v>
      </c>
      <c r="N65" s="968">
        <v>140614413.31</v>
      </c>
      <c r="O65" s="377"/>
    </row>
    <row r="66" spans="1:15">
      <c r="A66" s="184" t="s">
        <v>281</v>
      </c>
      <c r="B66" s="966">
        <v>0</v>
      </c>
      <c r="C66" s="966">
        <v>0</v>
      </c>
      <c r="D66" s="966">
        <v>0</v>
      </c>
      <c r="E66" s="966">
        <v>0</v>
      </c>
      <c r="F66" s="966">
        <v>0</v>
      </c>
      <c r="G66" s="966">
        <v>0</v>
      </c>
      <c r="H66" s="966">
        <v>0</v>
      </c>
      <c r="I66" s="966">
        <v>0</v>
      </c>
      <c r="J66" s="966">
        <v>0</v>
      </c>
      <c r="K66" s="966">
        <v>0</v>
      </c>
      <c r="L66" s="966">
        <v>0</v>
      </c>
      <c r="M66" s="966">
        <v>0</v>
      </c>
      <c r="N66" s="966">
        <v>0</v>
      </c>
    </row>
    <row r="67" spans="1:15">
      <c r="A67" s="185" t="s">
        <v>535</v>
      </c>
      <c r="B67" s="968">
        <v>0</v>
      </c>
      <c r="C67" s="968">
        <v>0</v>
      </c>
      <c r="D67" s="968">
        <v>0</v>
      </c>
      <c r="E67" s="968">
        <v>0</v>
      </c>
      <c r="F67" s="968">
        <v>0</v>
      </c>
      <c r="G67" s="968">
        <v>0</v>
      </c>
      <c r="H67" s="968">
        <v>0</v>
      </c>
      <c r="I67" s="968">
        <v>0</v>
      </c>
      <c r="J67" s="968">
        <v>0</v>
      </c>
      <c r="K67" s="968">
        <v>0</v>
      </c>
      <c r="L67" s="968">
        <v>0</v>
      </c>
      <c r="M67" s="968">
        <v>0</v>
      </c>
      <c r="N67" s="968">
        <v>0</v>
      </c>
    </row>
    <row r="68" spans="1:15">
      <c r="A68" s="185" t="s">
        <v>513</v>
      </c>
      <c r="B68" s="968">
        <v>0</v>
      </c>
      <c r="C68" s="968">
        <v>0</v>
      </c>
      <c r="D68" s="968">
        <v>0</v>
      </c>
      <c r="E68" s="968">
        <v>0</v>
      </c>
      <c r="F68" s="968">
        <v>0</v>
      </c>
      <c r="G68" s="968">
        <v>0</v>
      </c>
      <c r="H68" s="968">
        <v>0</v>
      </c>
      <c r="I68" s="968">
        <v>0</v>
      </c>
      <c r="J68" s="968">
        <v>0</v>
      </c>
      <c r="K68" s="968">
        <v>0</v>
      </c>
      <c r="L68" s="968">
        <v>0</v>
      </c>
      <c r="M68" s="968">
        <v>0</v>
      </c>
      <c r="N68" s="968">
        <v>0</v>
      </c>
    </row>
    <row r="69" spans="1:15">
      <c r="A69" s="184" t="s">
        <v>282</v>
      </c>
      <c r="B69" s="966">
        <v>5656924.9500000002</v>
      </c>
      <c r="C69" s="966">
        <v>5125367.6100000003</v>
      </c>
      <c r="D69" s="966">
        <v>5385923.5099999998</v>
      </c>
      <c r="E69" s="966">
        <v>5879835.4199999999</v>
      </c>
      <c r="F69" s="966">
        <v>5882821.1600000001</v>
      </c>
      <c r="G69" s="966">
        <v>5202301.42</v>
      </c>
      <c r="H69" s="966">
        <v>5310703.4799999995</v>
      </c>
      <c r="I69" s="966">
        <v>6657007.7800000003</v>
      </c>
      <c r="J69" s="966">
        <v>5657211.2000000002</v>
      </c>
      <c r="K69" s="966">
        <v>6670833.3900000006</v>
      </c>
      <c r="L69" s="966">
        <v>5138785.38</v>
      </c>
      <c r="M69" s="966">
        <v>5656690.2800000003</v>
      </c>
      <c r="N69" s="966">
        <v>68224405.579999998</v>
      </c>
    </row>
    <row r="70" spans="1:15">
      <c r="A70" s="185" t="s">
        <v>536</v>
      </c>
      <c r="B70" s="968">
        <v>5656924.9500000002</v>
      </c>
      <c r="C70" s="968">
        <v>5125367.6100000003</v>
      </c>
      <c r="D70" s="968">
        <v>5385923.5099999998</v>
      </c>
      <c r="E70" s="968">
        <v>5879835.4199999999</v>
      </c>
      <c r="F70" s="968">
        <v>5882821.1600000001</v>
      </c>
      <c r="G70" s="968">
        <v>5202301.42</v>
      </c>
      <c r="H70" s="968">
        <v>5310703.4799999995</v>
      </c>
      <c r="I70" s="968">
        <v>6657007.7800000003</v>
      </c>
      <c r="J70" s="968">
        <v>5657211.2000000002</v>
      </c>
      <c r="K70" s="968">
        <v>6670833.3900000006</v>
      </c>
      <c r="L70" s="968">
        <v>5138785.38</v>
      </c>
      <c r="M70" s="968">
        <v>5656690.2800000003</v>
      </c>
      <c r="N70" s="968">
        <v>68224405.579999998</v>
      </c>
    </row>
    <row r="71" spans="1:15">
      <c r="A71" s="184" t="s">
        <v>283</v>
      </c>
      <c r="B71" s="966">
        <v>268646</v>
      </c>
      <c r="C71" s="966">
        <v>271510</v>
      </c>
      <c r="D71" s="966">
        <v>294411</v>
      </c>
      <c r="E71" s="966">
        <v>319669</v>
      </c>
      <c r="F71" s="966">
        <v>316678</v>
      </c>
      <c r="G71" s="966">
        <v>347159</v>
      </c>
      <c r="H71" s="966">
        <v>341904</v>
      </c>
      <c r="I71" s="966">
        <v>292017</v>
      </c>
      <c r="J71" s="966">
        <v>312209</v>
      </c>
      <c r="K71" s="966">
        <v>328694</v>
      </c>
      <c r="L71" s="966">
        <v>276105</v>
      </c>
      <c r="M71" s="966">
        <v>225108</v>
      </c>
      <c r="N71" s="966">
        <v>3594110</v>
      </c>
    </row>
    <row r="72" spans="1:15">
      <c r="A72" s="185" t="s">
        <v>537</v>
      </c>
      <c r="B72" s="968">
        <v>0</v>
      </c>
      <c r="C72" s="968">
        <v>0</v>
      </c>
      <c r="D72" s="968">
        <v>0</v>
      </c>
      <c r="E72" s="968">
        <v>0</v>
      </c>
      <c r="F72" s="968">
        <v>0</v>
      </c>
      <c r="G72" s="968">
        <v>0</v>
      </c>
      <c r="H72" s="968">
        <v>0</v>
      </c>
      <c r="I72" s="968">
        <v>0</v>
      </c>
      <c r="J72" s="968">
        <v>0</v>
      </c>
      <c r="K72" s="968">
        <v>0</v>
      </c>
      <c r="L72" s="968">
        <v>0</v>
      </c>
      <c r="M72" s="968">
        <v>0</v>
      </c>
      <c r="N72" s="968">
        <v>0</v>
      </c>
    </row>
    <row r="73" spans="1:15">
      <c r="A73" s="185" t="s">
        <v>538</v>
      </c>
      <c r="B73" s="968">
        <v>0</v>
      </c>
      <c r="C73" s="968">
        <v>0</v>
      </c>
      <c r="D73" s="968">
        <v>0</v>
      </c>
      <c r="E73" s="968">
        <v>0</v>
      </c>
      <c r="F73" s="968">
        <v>0</v>
      </c>
      <c r="G73" s="968">
        <v>0</v>
      </c>
      <c r="H73" s="968">
        <v>0</v>
      </c>
      <c r="I73" s="968">
        <v>0</v>
      </c>
      <c r="J73" s="968">
        <v>0</v>
      </c>
      <c r="K73" s="968">
        <v>0</v>
      </c>
      <c r="L73" s="968">
        <v>0</v>
      </c>
      <c r="M73" s="968">
        <v>0</v>
      </c>
      <c r="N73" s="968">
        <v>0</v>
      </c>
    </row>
    <row r="74" spans="1:15">
      <c r="A74" s="185" t="s">
        <v>290</v>
      </c>
      <c r="B74" s="968">
        <v>268646</v>
      </c>
      <c r="C74" s="968">
        <v>271510</v>
      </c>
      <c r="D74" s="968">
        <v>294411</v>
      </c>
      <c r="E74" s="968">
        <v>319669</v>
      </c>
      <c r="F74" s="968">
        <v>316678</v>
      </c>
      <c r="G74" s="968">
        <v>347159</v>
      </c>
      <c r="H74" s="968">
        <v>341904</v>
      </c>
      <c r="I74" s="968">
        <v>292017</v>
      </c>
      <c r="J74" s="968">
        <v>312209</v>
      </c>
      <c r="K74" s="968">
        <v>328694</v>
      </c>
      <c r="L74" s="968">
        <v>276105</v>
      </c>
      <c r="M74" s="968">
        <v>225108</v>
      </c>
      <c r="N74" s="968">
        <v>3594110</v>
      </c>
    </row>
    <row r="75" spans="1:15">
      <c r="A75" s="185" t="s">
        <v>539</v>
      </c>
      <c r="B75" s="968">
        <v>0</v>
      </c>
      <c r="C75" s="968">
        <v>0</v>
      </c>
      <c r="D75" s="968">
        <v>0</v>
      </c>
      <c r="E75" s="968">
        <v>0</v>
      </c>
      <c r="F75" s="968">
        <v>0</v>
      </c>
      <c r="G75" s="968">
        <v>0</v>
      </c>
      <c r="H75" s="968">
        <v>0</v>
      </c>
      <c r="I75" s="968">
        <v>0</v>
      </c>
      <c r="J75" s="968">
        <v>0</v>
      </c>
      <c r="K75" s="968">
        <v>0</v>
      </c>
      <c r="L75" s="968">
        <v>0</v>
      </c>
      <c r="M75" s="968">
        <v>0</v>
      </c>
      <c r="N75" s="968">
        <v>0</v>
      </c>
    </row>
    <row r="76" spans="1:15">
      <c r="A76" s="184" t="s">
        <v>291</v>
      </c>
      <c r="B76" s="966">
        <v>5714232.4000000004</v>
      </c>
      <c r="C76" s="966">
        <v>4191290.84</v>
      </c>
      <c r="D76" s="966">
        <v>1749983.7800000003</v>
      </c>
      <c r="E76" s="966">
        <v>1212654.6700000002</v>
      </c>
      <c r="F76" s="966">
        <v>6226814.040000001</v>
      </c>
      <c r="G76" s="966">
        <v>1153152.1299999999</v>
      </c>
      <c r="H76" s="966">
        <v>8955341.0700000003</v>
      </c>
      <c r="I76" s="966">
        <v>659255.62</v>
      </c>
      <c r="J76" s="966">
        <v>2214405.2400000002</v>
      </c>
      <c r="K76" s="966">
        <v>417765.36</v>
      </c>
      <c r="L76" s="966">
        <v>2539976.94</v>
      </c>
      <c r="M76" s="966">
        <v>1642238.05</v>
      </c>
      <c r="N76" s="966">
        <v>36677110.139999993</v>
      </c>
    </row>
    <row r="77" spans="1:15">
      <c r="A77" s="185" t="s">
        <v>540</v>
      </c>
      <c r="B77" s="968">
        <v>0</v>
      </c>
      <c r="C77" s="968">
        <v>0</v>
      </c>
      <c r="D77" s="968">
        <v>0</v>
      </c>
      <c r="E77" s="968">
        <v>0</v>
      </c>
      <c r="F77" s="968">
        <v>0</v>
      </c>
      <c r="G77" s="968">
        <v>0</v>
      </c>
      <c r="H77" s="968">
        <v>0</v>
      </c>
      <c r="I77" s="968">
        <v>0</v>
      </c>
      <c r="J77" s="968">
        <v>0</v>
      </c>
      <c r="K77" s="968">
        <v>0</v>
      </c>
      <c r="L77" s="968">
        <v>0</v>
      </c>
      <c r="M77" s="968">
        <v>0</v>
      </c>
      <c r="N77" s="968">
        <v>0</v>
      </c>
    </row>
    <row r="78" spans="1:15">
      <c r="A78" s="185" t="s">
        <v>420</v>
      </c>
      <c r="B78" s="968">
        <v>5683273.5700000003</v>
      </c>
      <c r="C78" s="968">
        <v>4177755.79</v>
      </c>
      <c r="D78" s="968">
        <v>1538180.32</v>
      </c>
      <c r="E78" s="968">
        <v>1196543</v>
      </c>
      <c r="F78" s="968">
        <v>6219844.1500000004</v>
      </c>
      <c r="G78" s="968">
        <v>1144459</v>
      </c>
      <c r="H78" s="968">
        <v>8875198.1900000013</v>
      </c>
      <c r="I78" s="968">
        <v>639964</v>
      </c>
      <c r="J78" s="968">
        <v>2194919.66</v>
      </c>
      <c r="K78" s="968">
        <v>408862.66</v>
      </c>
      <c r="L78" s="968">
        <v>2486093.83</v>
      </c>
      <c r="M78" s="968">
        <v>1634275.17</v>
      </c>
      <c r="N78" s="968">
        <v>36199369.340000004</v>
      </c>
    </row>
    <row r="79" spans="1:15">
      <c r="A79" s="187" t="s">
        <v>541</v>
      </c>
      <c r="B79" s="968">
        <v>935.38</v>
      </c>
      <c r="C79" s="968">
        <v>12117.76</v>
      </c>
      <c r="D79" s="968">
        <v>2490.84</v>
      </c>
      <c r="E79" s="968">
        <v>6733.0499999999993</v>
      </c>
      <c r="F79" s="968">
        <v>5567.9900000000007</v>
      </c>
      <c r="G79" s="968">
        <v>5241.75</v>
      </c>
      <c r="H79" s="968">
        <v>3898.77</v>
      </c>
      <c r="I79" s="968">
        <v>13791.65</v>
      </c>
      <c r="J79" s="968">
        <v>8689.0399999999991</v>
      </c>
      <c r="K79" s="968">
        <v>7679.4900000000007</v>
      </c>
      <c r="L79" s="968">
        <v>4908.4399999999996</v>
      </c>
      <c r="M79" s="968">
        <v>5730.29</v>
      </c>
      <c r="N79" s="968">
        <v>77784.45</v>
      </c>
    </row>
    <row r="80" spans="1:15">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30023.45</v>
      </c>
      <c r="C81" s="968">
        <v>1417.29</v>
      </c>
      <c r="D81" s="968">
        <v>209312.62000000002</v>
      </c>
      <c r="E81" s="968">
        <v>9378.6200000000008</v>
      </c>
      <c r="F81" s="968">
        <v>1401.9</v>
      </c>
      <c r="G81" s="968">
        <v>3451.38</v>
      </c>
      <c r="H81" s="968">
        <v>76244.11</v>
      </c>
      <c r="I81" s="968">
        <v>5499.9699999999993</v>
      </c>
      <c r="J81" s="968">
        <v>10796.54</v>
      </c>
      <c r="K81" s="968">
        <v>1223.21</v>
      </c>
      <c r="L81" s="968">
        <v>48974.67</v>
      </c>
      <c r="M81" s="968">
        <v>2232.59</v>
      </c>
      <c r="N81" s="968">
        <v>399956.35</v>
      </c>
    </row>
    <row r="82" spans="1:14">
      <c r="A82" s="188" t="s">
        <v>118</v>
      </c>
      <c r="B82" s="1003">
        <v>1835444221.1700003</v>
      </c>
      <c r="C82" s="1003">
        <v>1524205423.0899997</v>
      </c>
      <c r="D82" s="1003">
        <v>1772539722.5299997</v>
      </c>
      <c r="E82" s="1003">
        <v>2868802114.1299996</v>
      </c>
      <c r="F82" s="1003">
        <v>1656666210.3099999</v>
      </c>
      <c r="G82" s="1003">
        <v>1683053064.9500003</v>
      </c>
      <c r="H82" s="1003">
        <v>1637418562.8399999</v>
      </c>
      <c r="I82" s="1003">
        <v>1542242198.1499999</v>
      </c>
      <c r="J82" s="1003">
        <v>1685598594.4000001</v>
      </c>
      <c r="K82" s="1003">
        <v>1918825576.73</v>
      </c>
      <c r="L82" s="1003">
        <v>1460234940.5799999</v>
      </c>
      <c r="M82" s="1003">
        <v>1556726470.8800001</v>
      </c>
      <c r="N82" s="1003">
        <v>21141757099.759998</v>
      </c>
    </row>
    <row r="83" spans="1:14">
      <c r="A83" s="189" t="s">
        <v>430</v>
      </c>
    </row>
    <row r="84" spans="1:14">
      <c r="A84" s="111" t="s">
        <v>1671</v>
      </c>
    </row>
    <row r="85" spans="1:14">
      <c r="A85" s="88" t="s">
        <v>544</v>
      </c>
    </row>
  </sheetData>
  <customSheetViews>
    <customSheetView guid="{51F1D52B-5D55-4FCC-809B-9B4CC86C88B9}" showGridLines="0" topLeftCell="D2">
      <selection activeCell="N2" sqref="N2"/>
      <pageMargins left="0.61" right="0.21" top="0.92" bottom="0.23" header="0" footer="0.23"/>
      <pageSetup scale="68" orientation="landscape" r:id="rId1"/>
      <headerFooter alignWithMargins="0"/>
    </customSheetView>
    <customSheetView guid="{67BA8672-8137-4028-84CD-AA630649A2B3}" showRuler="0" topLeftCell="A2">
      <selection activeCell="A51" sqref="A51"/>
      <pageMargins left="0.91" right="0.21" top="0.24" bottom="0.23" header="0" footer="0.23"/>
      <pageSetup scale="75" orientation="landscape" r:id="rId2"/>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3"/>
      <headerFooter alignWithMargins="0"/>
    </customSheetView>
    <customSheetView guid="{45E423DD-7FD2-487F-8372-5798D7D06C15}" showPageBreaks="1" showGridLines="0" printArea="1"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L88"/>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65.140625" defaultRowHeight="12.75"/>
  <cols>
    <col min="1" max="1" width="69.28515625" style="77" customWidth="1"/>
    <col min="2" max="2" width="9" style="77" bestFit="1" customWidth="1"/>
    <col min="3" max="6" width="10.140625" style="77" bestFit="1" customWidth="1"/>
    <col min="7" max="7" width="10.140625" style="173" bestFit="1" customWidth="1"/>
    <col min="8" max="12" width="10.140625" style="77" bestFit="1" customWidth="1"/>
    <col min="13" max="16384" width="65.140625" style="77"/>
  </cols>
  <sheetData>
    <row r="1" spans="1:12">
      <c r="A1" s="318" t="s">
        <v>112</v>
      </c>
      <c r="B1" s="318"/>
      <c r="C1" s="318"/>
      <c r="D1" s="318"/>
      <c r="E1" s="318"/>
      <c r="F1" s="95"/>
      <c r="G1" s="95"/>
      <c r="H1" s="667"/>
      <c r="I1" s="667"/>
      <c r="J1" s="667"/>
      <c r="K1" s="667"/>
      <c r="L1" s="667">
        <v>54</v>
      </c>
    </row>
    <row r="2" spans="1:12">
      <c r="G2" s="277"/>
    </row>
    <row r="3" spans="1:12">
      <c r="G3" s="277"/>
    </row>
    <row r="4" spans="1:12">
      <c r="A4" s="182" t="s">
        <v>20</v>
      </c>
    </row>
    <row r="5" spans="1:12">
      <c r="A5" s="182" t="s">
        <v>1696</v>
      </c>
    </row>
    <row r="6" spans="1:12">
      <c r="A6" s="181" t="s">
        <v>177</v>
      </c>
    </row>
    <row r="7" spans="1:12">
      <c r="A7" s="318" t="s">
        <v>564</v>
      </c>
      <c r="B7" s="188">
        <v>2015</v>
      </c>
      <c r="C7" s="188">
        <v>2016</v>
      </c>
      <c r="D7" s="188">
        <v>2017</v>
      </c>
      <c r="E7" s="188">
        <v>2018</v>
      </c>
      <c r="F7" s="188">
        <v>2019</v>
      </c>
      <c r="G7" s="188">
        <v>2020</v>
      </c>
      <c r="H7" s="183">
        <v>2021</v>
      </c>
      <c r="I7" s="183">
        <v>2022</v>
      </c>
      <c r="J7" s="183">
        <v>2023</v>
      </c>
      <c r="K7" s="183">
        <v>2024</v>
      </c>
      <c r="L7" s="183">
        <v>2025</v>
      </c>
    </row>
    <row r="8" spans="1:12">
      <c r="A8" s="341" t="s">
        <v>178</v>
      </c>
      <c r="B8" s="1007">
        <v>4484996818.4099998</v>
      </c>
      <c r="C8" s="1007">
        <v>5421392431.8299999</v>
      </c>
      <c r="D8" s="1007">
        <v>4947683558.9800005</v>
      </c>
      <c r="E8" s="1007">
        <v>5184516631.1900005</v>
      </c>
      <c r="F8" s="1007">
        <v>6427644900.0899992</v>
      </c>
      <c r="G8" s="1007">
        <v>4649437998.2399998</v>
      </c>
      <c r="H8" s="966">
        <v>7873017741.0900002</v>
      </c>
      <c r="I8" s="966">
        <v>8452391251.9699993</v>
      </c>
      <c r="J8" s="966">
        <v>9445512490.5299988</v>
      </c>
      <c r="K8" s="966">
        <v>10239117947.489998</v>
      </c>
      <c r="L8" s="966">
        <v>10239117947.489998</v>
      </c>
    </row>
    <row r="9" spans="1:12">
      <c r="A9" s="342" t="s">
        <v>286</v>
      </c>
      <c r="B9" s="1008">
        <v>1652501445.1199999</v>
      </c>
      <c r="C9" s="1008">
        <v>2080902478.0699999</v>
      </c>
      <c r="D9" s="1008">
        <v>1779285892.7099998</v>
      </c>
      <c r="E9" s="1008">
        <v>1846775570.1000004</v>
      </c>
      <c r="F9" s="1008">
        <v>2325387402.2600002</v>
      </c>
      <c r="G9" s="1008">
        <v>1963092606.1000001</v>
      </c>
      <c r="H9" s="966">
        <v>2617362592.4099998</v>
      </c>
      <c r="I9" s="966">
        <v>2952744464.8699999</v>
      </c>
      <c r="J9" s="966">
        <v>3363105890.23</v>
      </c>
      <c r="K9" s="966">
        <v>3896886331.1699996</v>
      </c>
      <c r="L9" s="966">
        <v>3896886331.1699996</v>
      </c>
    </row>
    <row r="10" spans="1:12">
      <c r="A10" s="343" t="s">
        <v>490</v>
      </c>
      <c r="B10" s="1009">
        <v>176674546.41999999</v>
      </c>
      <c r="C10" s="1009">
        <v>304194239.95999998</v>
      </c>
      <c r="D10" s="1009">
        <v>219917587.01000002</v>
      </c>
      <c r="E10" s="1009">
        <v>322182841.18000001</v>
      </c>
      <c r="F10" s="1009">
        <v>526496296.78999996</v>
      </c>
      <c r="G10" s="1009">
        <v>280093001.89999998</v>
      </c>
      <c r="H10" s="968">
        <v>490647872.64999986</v>
      </c>
      <c r="I10" s="968">
        <v>512729062.67999995</v>
      </c>
      <c r="J10" s="968">
        <v>588976632.99000001</v>
      </c>
      <c r="K10" s="968">
        <v>671580093.53000009</v>
      </c>
      <c r="L10" s="968">
        <v>671580093.53000009</v>
      </c>
    </row>
    <row r="11" spans="1:12">
      <c r="A11" s="343" t="s">
        <v>491</v>
      </c>
      <c r="B11" s="1009">
        <v>1025305258.99</v>
      </c>
      <c r="C11" s="1009">
        <v>1219501060.4699998</v>
      </c>
      <c r="D11" s="1009">
        <v>1117737749.79</v>
      </c>
      <c r="E11" s="1009">
        <v>1131709119.4400003</v>
      </c>
      <c r="F11" s="1009">
        <v>1307221128.49</v>
      </c>
      <c r="G11" s="1009">
        <v>1256399148.0599999</v>
      </c>
      <c r="H11" s="968">
        <v>1605564407.8600001</v>
      </c>
      <c r="I11" s="968">
        <v>1893159510.5800004</v>
      </c>
      <c r="J11" s="968">
        <v>2167924720.5599999</v>
      </c>
      <c r="K11" s="968">
        <v>2530142621.3999996</v>
      </c>
      <c r="L11" s="968">
        <v>2530142621.3999996</v>
      </c>
    </row>
    <row r="12" spans="1:12">
      <c r="A12" s="343" t="s">
        <v>492</v>
      </c>
      <c r="B12" s="1009">
        <v>257703806.33000001</v>
      </c>
      <c r="C12" s="1009">
        <v>280500832.91000003</v>
      </c>
      <c r="D12" s="1009">
        <v>262035289.35999998</v>
      </c>
      <c r="E12" s="1009">
        <v>237133658.38999996</v>
      </c>
      <c r="F12" s="1009">
        <v>272243813.23000002</v>
      </c>
      <c r="G12" s="1009">
        <v>256821206.19000006</v>
      </c>
      <c r="H12" s="968">
        <v>338827113.93000001</v>
      </c>
      <c r="I12" s="968">
        <v>377373320.05999994</v>
      </c>
      <c r="J12" s="968">
        <v>407550766.42999995</v>
      </c>
      <c r="K12" s="968">
        <v>452962972.72000003</v>
      </c>
      <c r="L12" s="968">
        <v>452962972.72000003</v>
      </c>
    </row>
    <row r="13" spans="1:12">
      <c r="A13" s="343" t="s">
        <v>493</v>
      </c>
      <c r="B13" s="1009">
        <v>11629344.690000001</v>
      </c>
      <c r="C13" s="1009">
        <v>12568109.109999999</v>
      </c>
      <c r="D13" s="1009">
        <v>5777291.0599999996</v>
      </c>
      <c r="E13" s="1009">
        <v>5542302.54</v>
      </c>
      <c r="F13" s="1009">
        <v>10380932.669999998</v>
      </c>
      <c r="G13" s="1009">
        <v>10348489</v>
      </c>
      <c r="H13" s="968">
        <v>10583199.41</v>
      </c>
      <c r="I13" s="968">
        <v>8627051.1899999995</v>
      </c>
      <c r="J13" s="968">
        <v>7179424.9000000004</v>
      </c>
      <c r="K13" s="968">
        <v>10517836.859999998</v>
      </c>
      <c r="L13" s="968">
        <v>10517836.859999998</v>
      </c>
    </row>
    <row r="14" spans="1:12">
      <c r="A14" s="343" t="s">
        <v>494</v>
      </c>
      <c r="B14" s="1009">
        <v>85519577.100000009</v>
      </c>
      <c r="C14" s="1009">
        <v>62009174.399999999</v>
      </c>
      <c r="D14" s="1009">
        <v>86427021.949999988</v>
      </c>
      <c r="E14" s="1009">
        <v>60276176.880000003</v>
      </c>
      <c r="F14" s="1009">
        <v>113794988.92</v>
      </c>
      <c r="G14" s="1009">
        <v>66756877.389999986</v>
      </c>
      <c r="H14" s="968">
        <v>64208832</v>
      </c>
      <c r="I14" s="968">
        <v>71298917.870000005</v>
      </c>
      <c r="J14" s="968">
        <v>72970568.469999999</v>
      </c>
      <c r="K14" s="968">
        <v>83401248.349999994</v>
      </c>
      <c r="L14" s="968">
        <v>83401248.349999994</v>
      </c>
    </row>
    <row r="15" spans="1:12">
      <c r="A15" s="343" t="s">
        <v>495</v>
      </c>
      <c r="B15" s="1009">
        <v>37733561.980000004</v>
      </c>
      <c r="C15" s="1009">
        <v>150694880.52000001</v>
      </c>
      <c r="D15" s="1009">
        <v>34408460.539999999</v>
      </c>
      <c r="E15" s="1009">
        <v>33035043.150000002</v>
      </c>
      <c r="F15" s="1009">
        <v>39297994.590000004</v>
      </c>
      <c r="G15" s="1009">
        <v>39105242.68</v>
      </c>
      <c r="H15" s="968">
        <v>41488527.329999998</v>
      </c>
      <c r="I15" s="968">
        <v>49161556.430000007</v>
      </c>
      <c r="J15" s="968">
        <v>61878659.059999987</v>
      </c>
      <c r="K15" s="968">
        <v>73638340.089999989</v>
      </c>
      <c r="L15" s="968">
        <v>73638340.089999989</v>
      </c>
    </row>
    <row r="16" spans="1:12">
      <c r="A16" s="343" t="s">
        <v>496</v>
      </c>
      <c r="B16" s="1009">
        <v>57935349.610000007</v>
      </c>
      <c r="C16" s="1009">
        <v>51434180.699999996</v>
      </c>
      <c r="D16" s="1009">
        <v>52982493</v>
      </c>
      <c r="E16" s="1009">
        <v>56896428.519999981</v>
      </c>
      <c r="F16" s="1009">
        <v>55952247.570000008</v>
      </c>
      <c r="G16" s="1009">
        <v>53568640.88000001</v>
      </c>
      <c r="H16" s="968">
        <v>66042639.230000004</v>
      </c>
      <c r="I16" s="968">
        <v>40395046.06000001</v>
      </c>
      <c r="J16" s="968">
        <v>56625117.819999993</v>
      </c>
      <c r="K16" s="968">
        <v>74643218.219999999</v>
      </c>
      <c r="L16" s="968">
        <v>74643218.219999999</v>
      </c>
    </row>
    <row r="17" spans="1:12">
      <c r="A17" s="342" t="s">
        <v>277</v>
      </c>
      <c r="B17" s="1008">
        <v>1993738156.3599999</v>
      </c>
      <c r="C17" s="1008">
        <v>2253302894.0900002</v>
      </c>
      <c r="D17" s="1008">
        <v>2344221679.29</v>
      </c>
      <c r="E17" s="1008">
        <v>2419437961.3600006</v>
      </c>
      <c r="F17" s="1008">
        <v>2974180102.4899998</v>
      </c>
      <c r="G17" s="1008">
        <v>1968406577.9599998</v>
      </c>
      <c r="H17" s="966">
        <v>3827818859.6799998</v>
      </c>
      <c r="I17" s="966">
        <v>4255657951.6300011</v>
      </c>
      <c r="J17" s="966">
        <v>4730893007.0200005</v>
      </c>
      <c r="K17" s="966">
        <v>4944556437.9199991</v>
      </c>
      <c r="L17" s="966">
        <v>4944556437.9199991</v>
      </c>
    </row>
    <row r="18" spans="1:12">
      <c r="A18" s="343" t="s">
        <v>497</v>
      </c>
      <c r="B18" s="1009">
        <v>1914222862.02</v>
      </c>
      <c r="C18" s="1009">
        <v>2178514503.3200002</v>
      </c>
      <c r="D18" s="1009">
        <v>2288230003.4200001</v>
      </c>
      <c r="E18" s="1009">
        <v>2367635491.0600004</v>
      </c>
      <c r="F18" s="1009">
        <v>2924654771.9699998</v>
      </c>
      <c r="G18" s="1009">
        <v>1946324417.6399999</v>
      </c>
      <c r="H18" s="968">
        <v>3784326598.0400004</v>
      </c>
      <c r="I18" s="968">
        <v>4208697980.1599998</v>
      </c>
      <c r="J18" s="968">
        <v>4687991197.2600002</v>
      </c>
      <c r="K18" s="968">
        <v>4906774329.5299997</v>
      </c>
      <c r="L18" s="968">
        <v>4906774329.5299997</v>
      </c>
    </row>
    <row r="19" spans="1:12">
      <c r="A19" s="343" t="s">
        <v>498</v>
      </c>
      <c r="B19" s="1009">
        <v>0</v>
      </c>
      <c r="C19" s="1009">
        <v>0</v>
      </c>
      <c r="D19" s="1009">
        <v>0</v>
      </c>
      <c r="E19" s="1009">
        <v>0</v>
      </c>
      <c r="F19" s="1009">
        <v>0</v>
      </c>
      <c r="G19" s="1009">
        <v>0</v>
      </c>
      <c r="H19" s="968">
        <v>0</v>
      </c>
      <c r="I19" s="968">
        <v>0</v>
      </c>
      <c r="J19" s="968">
        <v>0</v>
      </c>
      <c r="K19" s="968">
        <v>0</v>
      </c>
      <c r="L19" s="968">
        <v>0</v>
      </c>
    </row>
    <row r="20" spans="1:12">
      <c r="A20" s="343" t="s">
        <v>499</v>
      </c>
      <c r="B20" s="1009">
        <v>0</v>
      </c>
      <c r="C20" s="1009">
        <v>0</v>
      </c>
      <c r="D20" s="1009">
        <v>0</v>
      </c>
      <c r="E20" s="1009">
        <v>0</v>
      </c>
      <c r="F20" s="1009">
        <v>0</v>
      </c>
      <c r="G20" s="1009">
        <v>0</v>
      </c>
      <c r="H20" s="968">
        <v>0</v>
      </c>
      <c r="I20" s="968">
        <v>0</v>
      </c>
      <c r="J20" s="968">
        <v>0</v>
      </c>
      <c r="K20" s="968">
        <v>0</v>
      </c>
      <c r="L20" s="968">
        <v>0</v>
      </c>
    </row>
    <row r="21" spans="1:12">
      <c r="A21" s="343" t="s">
        <v>500</v>
      </c>
      <c r="B21" s="1009">
        <v>2232052.3000000003</v>
      </c>
      <c r="C21" s="1009">
        <v>5062984.7700000005</v>
      </c>
      <c r="D21" s="1009">
        <v>8879619.8499999996</v>
      </c>
      <c r="E21" s="1009">
        <v>4761930.59</v>
      </c>
      <c r="F21" s="1009">
        <v>3465073.67</v>
      </c>
      <c r="G21" s="1009">
        <v>2756376.48</v>
      </c>
      <c r="H21" s="968">
        <v>7554343.0599999987</v>
      </c>
      <c r="I21" s="968">
        <v>8571933.8600000013</v>
      </c>
      <c r="J21" s="968">
        <v>7408513.2600000007</v>
      </c>
      <c r="K21" s="968">
        <v>3124687.0300000003</v>
      </c>
      <c r="L21" s="968">
        <v>3124687.0300000003</v>
      </c>
    </row>
    <row r="22" spans="1:12">
      <c r="A22" s="343" t="s">
        <v>501</v>
      </c>
      <c r="B22" s="1009">
        <v>8756412.8599999994</v>
      </c>
      <c r="C22" s="1009">
        <v>8483542.4199999999</v>
      </c>
      <c r="D22" s="1009">
        <v>8994702.0799999982</v>
      </c>
      <c r="E22" s="1009">
        <v>8315031.1699999999</v>
      </c>
      <c r="F22" s="1009">
        <v>6119580.8900000006</v>
      </c>
      <c r="G22" s="1009">
        <v>3106837.38</v>
      </c>
      <c r="H22" s="968">
        <v>5265282.9899999993</v>
      </c>
      <c r="I22" s="968">
        <v>11137634.57</v>
      </c>
      <c r="J22" s="968">
        <v>9381206.6700000018</v>
      </c>
      <c r="K22" s="968">
        <v>8367872.7499999991</v>
      </c>
      <c r="L22" s="968">
        <v>8367872.7499999991</v>
      </c>
    </row>
    <row r="23" spans="1:12">
      <c r="A23" s="343" t="s">
        <v>502</v>
      </c>
      <c r="B23" s="1009">
        <v>34299155.729999997</v>
      </c>
      <c r="C23" s="1009">
        <v>36317494.200000003</v>
      </c>
      <c r="D23" s="1009">
        <v>30553120</v>
      </c>
      <c r="E23" s="1009">
        <v>36266759.099999994</v>
      </c>
      <c r="F23" s="1009">
        <v>37237189.600000001</v>
      </c>
      <c r="G23" s="1009">
        <v>12574271.300000001</v>
      </c>
      <c r="H23" s="968">
        <v>23030950.41</v>
      </c>
      <c r="I23" s="968">
        <v>24320234.899999999</v>
      </c>
      <c r="J23" s="968">
        <v>19377350.039999999</v>
      </c>
      <c r="K23" s="968">
        <v>19095676.599999998</v>
      </c>
      <c r="L23" s="968">
        <v>19095676.599999998</v>
      </c>
    </row>
    <row r="24" spans="1:12">
      <c r="A24" s="343" t="s">
        <v>503</v>
      </c>
      <c r="B24" s="1009">
        <v>7560192.7499999991</v>
      </c>
      <c r="C24" s="1009">
        <v>8507768.3199999984</v>
      </c>
      <c r="D24" s="1009">
        <v>2416148.0499999998</v>
      </c>
      <c r="E24" s="1009">
        <v>1103914.5800000003</v>
      </c>
      <c r="F24" s="1009">
        <v>348121.58000000007</v>
      </c>
      <c r="G24" s="1009">
        <v>35493.360000000001</v>
      </c>
      <c r="H24" s="968">
        <v>116555.40999999999</v>
      </c>
      <c r="I24" s="968">
        <v>366835.03</v>
      </c>
      <c r="J24" s="968">
        <v>1013841.9800000001</v>
      </c>
      <c r="K24" s="968">
        <v>206922.54</v>
      </c>
      <c r="L24" s="968">
        <v>206922.54</v>
      </c>
    </row>
    <row r="25" spans="1:12">
      <c r="A25" s="343" t="s">
        <v>504</v>
      </c>
      <c r="B25" s="1009">
        <v>19584725.449999999</v>
      </c>
      <c r="C25" s="1009">
        <v>8449993.2300000004</v>
      </c>
      <c r="D25" s="1009">
        <v>2934179.8699999996</v>
      </c>
      <c r="E25" s="1009">
        <v>414935.11</v>
      </c>
      <c r="F25" s="1009">
        <v>1541369.59</v>
      </c>
      <c r="G25" s="1009">
        <v>1897540.2</v>
      </c>
      <c r="H25" s="968">
        <v>5791797.5</v>
      </c>
      <c r="I25" s="968">
        <v>194688.3</v>
      </c>
      <c r="J25" s="968">
        <v>245699.26000000004</v>
      </c>
      <c r="K25" s="968">
        <v>110787.23000000001</v>
      </c>
      <c r="L25" s="968">
        <v>110787.23000000001</v>
      </c>
    </row>
    <row r="26" spans="1:12">
      <c r="A26" s="343" t="s">
        <v>505</v>
      </c>
      <c r="B26" s="1009">
        <v>7082755.2499999991</v>
      </c>
      <c r="C26" s="1009">
        <v>7966607.8300000001</v>
      </c>
      <c r="D26" s="1009">
        <v>2213906.02</v>
      </c>
      <c r="E26" s="1009">
        <v>939899.74999999988</v>
      </c>
      <c r="F26" s="1009">
        <v>813995.19</v>
      </c>
      <c r="G26" s="1009">
        <v>1711641.6000000001</v>
      </c>
      <c r="H26" s="968">
        <v>1733332.27</v>
      </c>
      <c r="I26" s="968">
        <v>2368644.81</v>
      </c>
      <c r="J26" s="968">
        <v>5475198.5500000007</v>
      </c>
      <c r="K26" s="968">
        <v>6876162.2399999993</v>
      </c>
      <c r="L26" s="968">
        <v>6876162.2399999993</v>
      </c>
    </row>
    <row r="27" spans="1:12">
      <c r="A27" s="342" t="s">
        <v>276</v>
      </c>
      <c r="B27" s="1008">
        <v>750519731.84000003</v>
      </c>
      <c r="C27" s="1008">
        <v>988087784.91999996</v>
      </c>
      <c r="D27" s="1008">
        <v>706552929.98000014</v>
      </c>
      <c r="E27" s="1008">
        <v>752064674.28999996</v>
      </c>
      <c r="F27" s="1008">
        <v>893543352.98000002</v>
      </c>
      <c r="G27" s="1008">
        <v>635753888.63</v>
      </c>
      <c r="H27" s="966">
        <v>1315662536.1500001</v>
      </c>
      <c r="I27" s="966">
        <v>1107027185.9000001</v>
      </c>
      <c r="J27" s="966">
        <v>1174582060.48</v>
      </c>
      <c r="K27" s="966">
        <v>1219570275.0699999</v>
      </c>
      <c r="L27" s="966">
        <v>1219570275.0699999</v>
      </c>
    </row>
    <row r="28" spans="1:12">
      <c r="A28" s="343" t="s">
        <v>506</v>
      </c>
      <c r="B28" s="1009">
        <v>57719984.379999988</v>
      </c>
      <c r="C28" s="1009">
        <v>110528202.56999998</v>
      </c>
      <c r="D28" s="1009">
        <v>86843791.140000001</v>
      </c>
      <c r="E28" s="1009">
        <v>109094054.92999999</v>
      </c>
      <c r="F28" s="1009">
        <v>188445622.20999998</v>
      </c>
      <c r="G28" s="1009">
        <v>115120050.28999999</v>
      </c>
      <c r="H28" s="968">
        <v>207097660.76999998</v>
      </c>
      <c r="I28" s="968">
        <v>122283003.30999997</v>
      </c>
      <c r="J28" s="968">
        <v>158149214.06</v>
      </c>
      <c r="K28" s="968">
        <v>262036097.60999995</v>
      </c>
      <c r="L28" s="968">
        <v>262036097.60999995</v>
      </c>
    </row>
    <row r="29" spans="1:12">
      <c r="A29" s="343" t="s">
        <v>507</v>
      </c>
      <c r="B29" s="1009">
        <v>29358535.970000003</v>
      </c>
      <c r="C29" s="1009">
        <v>43245559.430000007</v>
      </c>
      <c r="D29" s="1009">
        <v>23580046.440000001</v>
      </c>
      <c r="E29" s="1009">
        <v>8281490.1500000013</v>
      </c>
      <c r="F29" s="1009">
        <v>26468657.580000002</v>
      </c>
      <c r="G29" s="1009">
        <v>14123321.620000001</v>
      </c>
      <c r="H29" s="968">
        <v>35871504.140000001</v>
      </c>
      <c r="I29" s="968">
        <v>40597707.029999994</v>
      </c>
      <c r="J29" s="968">
        <v>21578674.420000002</v>
      </c>
      <c r="K29" s="968">
        <v>21756871.84</v>
      </c>
      <c r="L29" s="968">
        <v>21756871.84</v>
      </c>
    </row>
    <row r="30" spans="1:12">
      <c r="A30" s="343" t="s">
        <v>508</v>
      </c>
      <c r="B30" s="1009">
        <v>160003321.93000001</v>
      </c>
      <c r="C30" s="1009">
        <v>317946052.27999997</v>
      </c>
      <c r="D30" s="1009">
        <v>147159362.53000003</v>
      </c>
      <c r="E30" s="1009">
        <v>215880207.63999999</v>
      </c>
      <c r="F30" s="1009">
        <v>246683053.81999999</v>
      </c>
      <c r="G30" s="1009">
        <v>212284616.49000001</v>
      </c>
      <c r="H30" s="968">
        <v>320984493.19</v>
      </c>
      <c r="I30" s="968">
        <v>512256683.02000004</v>
      </c>
      <c r="J30" s="968">
        <v>437524208.85999995</v>
      </c>
      <c r="K30" s="968">
        <v>262694272.05000001</v>
      </c>
      <c r="L30" s="968">
        <v>262694272.05000001</v>
      </c>
    </row>
    <row r="31" spans="1:12">
      <c r="A31" s="343" t="s">
        <v>509</v>
      </c>
      <c r="B31" s="1009">
        <v>17460948.199999999</v>
      </c>
      <c r="C31" s="1009">
        <v>16795176.899999999</v>
      </c>
      <c r="D31" s="1009">
        <v>17109124.129999999</v>
      </c>
      <c r="E31" s="1009">
        <v>17219431.210000001</v>
      </c>
      <c r="F31" s="1009">
        <v>17112215.450000003</v>
      </c>
      <c r="G31" s="1009">
        <v>11855967.07</v>
      </c>
      <c r="H31" s="968">
        <v>16996933.219999999</v>
      </c>
      <c r="I31" s="968">
        <v>15747369.120000001</v>
      </c>
      <c r="J31" s="968">
        <v>16071765.780000001</v>
      </c>
      <c r="K31" s="968">
        <v>15788150.980000002</v>
      </c>
      <c r="L31" s="968">
        <v>15788150.980000002</v>
      </c>
    </row>
    <row r="32" spans="1:12">
      <c r="A32" s="343" t="s">
        <v>510</v>
      </c>
      <c r="B32" s="1009">
        <v>97186538.370000005</v>
      </c>
      <c r="C32" s="1009">
        <v>105179576</v>
      </c>
      <c r="D32" s="1009">
        <v>108064367</v>
      </c>
      <c r="E32" s="1009">
        <v>109490201</v>
      </c>
      <c r="F32" s="1009">
        <v>114896605</v>
      </c>
      <c r="G32" s="1009">
        <v>44970450.189999998</v>
      </c>
      <c r="H32" s="968">
        <v>100960660.59999999</v>
      </c>
      <c r="I32" s="968">
        <v>97463400.400000006</v>
      </c>
      <c r="J32" s="968">
        <v>97107690.480000004</v>
      </c>
      <c r="K32" s="968">
        <v>100634848</v>
      </c>
      <c r="L32" s="968">
        <v>100634848</v>
      </c>
    </row>
    <row r="33" spans="1:12">
      <c r="A33" s="343" t="s">
        <v>511</v>
      </c>
      <c r="B33" s="1009">
        <v>243004179.43000004</v>
      </c>
      <c r="C33" s="1009">
        <v>241104449.5</v>
      </c>
      <c r="D33" s="1009">
        <v>191441457.18000001</v>
      </c>
      <c r="E33" s="1009">
        <v>142699616.38</v>
      </c>
      <c r="F33" s="1009">
        <v>139605018.17000002</v>
      </c>
      <c r="G33" s="1009">
        <v>99659386.589999989</v>
      </c>
      <c r="H33" s="968">
        <v>141079736.64999998</v>
      </c>
      <c r="I33" s="968">
        <v>93379292.390000015</v>
      </c>
      <c r="J33" s="968">
        <v>123745453.29000002</v>
      </c>
      <c r="K33" s="968">
        <v>109202542.40999998</v>
      </c>
      <c r="L33" s="968">
        <v>109202542.40999998</v>
      </c>
    </row>
    <row r="34" spans="1:12">
      <c r="A34" s="343" t="s">
        <v>512</v>
      </c>
      <c r="B34" s="1009">
        <v>97182612.88000001</v>
      </c>
      <c r="C34" s="1009">
        <v>102652547.63000001</v>
      </c>
      <c r="D34" s="1009">
        <v>95071284.699999988</v>
      </c>
      <c r="E34" s="1009">
        <v>90582117.320000023</v>
      </c>
      <c r="F34" s="1009">
        <v>101943485.35000001</v>
      </c>
      <c r="G34" s="1009">
        <v>83462027.76000002</v>
      </c>
      <c r="H34" s="968">
        <v>111615009.67000002</v>
      </c>
      <c r="I34" s="968">
        <v>147743916.74000001</v>
      </c>
      <c r="J34" s="968">
        <v>0</v>
      </c>
      <c r="K34" s="968">
        <v>0</v>
      </c>
      <c r="L34" s="968">
        <v>0</v>
      </c>
    </row>
    <row r="35" spans="1:12">
      <c r="A35" s="343" t="s">
        <v>513</v>
      </c>
      <c r="B35" s="1009">
        <v>48603610.68</v>
      </c>
      <c r="C35" s="1009">
        <v>50636220.610000007</v>
      </c>
      <c r="D35" s="1009">
        <v>37283496.859999999</v>
      </c>
      <c r="E35" s="1009">
        <v>58817555.659999996</v>
      </c>
      <c r="F35" s="1009">
        <v>58388695.400000006</v>
      </c>
      <c r="G35" s="1009">
        <v>54278068.620000005</v>
      </c>
      <c r="H35" s="968">
        <v>381056537.91000003</v>
      </c>
      <c r="I35" s="968">
        <v>77555813.890000001</v>
      </c>
      <c r="J35" s="968">
        <v>320405053.58999997</v>
      </c>
      <c r="K35" s="968">
        <v>447457492.17999995</v>
      </c>
      <c r="L35" s="968">
        <v>447457492.17999995</v>
      </c>
    </row>
    <row r="36" spans="1:12">
      <c r="A36" s="342" t="s">
        <v>274</v>
      </c>
      <c r="B36" s="1008">
        <v>88237485.090000004</v>
      </c>
      <c r="C36" s="1008">
        <v>99099274.750000015</v>
      </c>
      <c r="D36" s="1008">
        <v>117623057</v>
      </c>
      <c r="E36" s="1008">
        <v>166238425.43999994</v>
      </c>
      <c r="F36" s="1008">
        <v>234534042.36000001</v>
      </c>
      <c r="G36" s="1008">
        <v>82184925.549999982</v>
      </c>
      <c r="H36" s="966">
        <v>112173752.84999999</v>
      </c>
      <c r="I36" s="966">
        <v>136961649.56999999</v>
      </c>
      <c r="J36" s="966">
        <v>176931532.79999998</v>
      </c>
      <c r="K36" s="966">
        <v>178104903.33000004</v>
      </c>
      <c r="L36" s="966">
        <v>178104903.33000004</v>
      </c>
    </row>
    <row r="37" spans="1:12">
      <c r="A37" s="341" t="s">
        <v>180</v>
      </c>
      <c r="B37" s="1007">
        <v>1390557066.9000003</v>
      </c>
      <c r="C37" s="1007">
        <v>1457215724.4000003</v>
      </c>
      <c r="D37" s="1007">
        <v>1619580223.51</v>
      </c>
      <c r="E37" s="1007">
        <v>1840136956.7799997</v>
      </c>
      <c r="F37" s="1007">
        <v>2153802226.5300002</v>
      </c>
      <c r="G37" s="1007">
        <v>1522177636.8399999</v>
      </c>
      <c r="H37" s="966">
        <v>3433562066.4299998</v>
      </c>
      <c r="I37" s="966">
        <v>3008493268.4500003</v>
      </c>
      <c r="J37" s="966">
        <v>3045105403.9200001</v>
      </c>
      <c r="K37" s="966">
        <v>3153541312.1700001</v>
      </c>
      <c r="L37" s="966">
        <v>3153541312.1700001</v>
      </c>
    </row>
    <row r="38" spans="1:12">
      <c r="A38" s="343" t="s">
        <v>514</v>
      </c>
      <c r="B38" s="1009">
        <v>553693019.63999999</v>
      </c>
      <c r="C38" s="1009">
        <v>624839009.86000001</v>
      </c>
      <c r="D38" s="1009">
        <v>611863573.48000002</v>
      </c>
      <c r="E38" s="1009">
        <v>661776169.38</v>
      </c>
      <c r="F38" s="1009">
        <v>773407128.32999992</v>
      </c>
      <c r="G38" s="1009">
        <v>552217749.98000002</v>
      </c>
      <c r="H38" s="968">
        <v>1506170183.1300001</v>
      </c>
      <c r="I38" s="968">
        <v>1071636806.3699999</v>
      </c>
      <c r="J38" s="968">
        <v>1080278458.3</v>
      </c>
      <c r="K38" s="968">
        <v>1199434507.5799999</v>
      </c>
      <c r="L38" s="968">
        <v>1199434507.5799999</v>
      </c>
    </row>
    <row r="39" spans="1:12">
      <c r="A39" s="343" t="s">
        <v>515</v>
      </c>
      <c r="B39" s="1009">
        <v>362830156.48000002</v>
      </c>
      <c r="C39" s="1009">
        <v>334822024.61000001</v>
      </c>
      <c r="D39" s="1009">
        <v>429376701.89999998</v>
      </c>
      <c r="E39" s="1009">
        <v>471918881.45999998</v>
      </c>
      <c r="F39" s="1009">
        <v>638153143.34000015</v>
      </c>
      <c r="G39" s="1009">
        <v>440994544.84000003</v>
      </c>
      <c r="H39" s="968">
        <v>881275307.81999993</v>
      </c>
      <c r="I39" s="968">
        <v>925663603.63999999</v>
      </c>
      <c r="J39" s="968">
        <v>930830315.24999988</v>
      </c>
      <c r="K39" s="968">
        <v>1023823827.23</v>
      </c>
      <c r="L39" s="968">
        <v>1023823827.23</v>
      </c>
    </row>
    <row r="40" spans="1:12">
      <c r="A40" s="343" t="s">
        <v>516</v>
      </c>
      <c r="B40" s="1009">
        <v>237057462.93999997</v>
      </c>
      <c r="C40" s="1009">
        <v>243085652.22999999</v>
      </c>
      <c r="D40" s="1009">
        <v>274732726.62999994</v>
      </c>
      <c r="E40" s="1009">
        <v>308086383.43000007</v>
      </c>
      <c r="F40" s="1009">
        <v>356139148.11000007</v>
      </c>
      <c r="G40" s="1009">
        <v>335162868.20000005</v>
      </c>
      <c r="H40" s="968">
        <v>493511003.75</v>
      </c>
      <c r="I40" s="968">
        <v>469108362.94999993</v>
      </c>
      <c r="J40" s="968">
        <v>571509810.80999994</v>
      </c>
      <c r="K40" s="968">
        <v>528314508.24000007</v>
      </c>
      <c r="L40" s="968">
        <v>528314508.24000007</v>
      </c>
    </row>
    <row r="41" spans="1:12">
      <c r="A41" s="343" t="s">
        <v>517</v>
      </c>
      <c r="B41" s="1009">
        <v>58505575.880000003</v>
      </c>
      <c r="C41" s="1009">
        <v>55968675.169999994</v>
      </c>
      <c r="D41" s="1009">
        <v>33298918.289999999</v>
      </c>
      <c r="E41" s="1009">
        <v>56397699.760000005</v>
      </c>
      <c r="F41" s="1009">
        <v>57260257.410000004</v>
      </c>
      <c r="G41" s="1009">
        <v>51149850.320000008</v>
      </c>
      <c r="H41" s="968">
        <v>185091966.35000002</v>
      </c>
      <c r="I41" s="968">
        <v>152502899.47000003</v>
      </c>
      <c r="J41" s="968">
        <v>146767769.66</v>
      </c>
      <c r="K41" s="968">
        <v>150371125.66</v>
      </c>
      <c r="L41" s="968">
        <v>150371125.66</v>
      </c>
    </row>
    <row r="42" spans="1:12" s="82" customFormat="1">
      <c r="A42" s="343" t="s">
        <v>518</v>
      </c>
      <c r="B42" s="1009">
        <v>0</v>
      </c>
      <c r="C42" s="1009">
        <v>0</v>
      </c>
      <c r="D42" s="1009">
        <v>664293.47</v>
      </c>
      <c r="E42" s="1009">
        <v>2026605.4399999997</v>
      </c>
      <c r="F42" s="1009">
        <v>3924979.3900000006</v>
      </c>
      <c r="G42" s="1009">
        <v>5103859.120000001</v>
      </c>
      <c r="H42" s="968">
        <v>0</v>
      </c>
      <c r="I42" s="968">
        <v>0</v>
      </c>
      <c r="J42" s="968">
        <v>0</v>
      </c>
      <c r="K42" s="968">
        <v>0</v>
      </c>
      <c r="L42" s="968">
        <v>0</v>
      </c>
    </row>
    <row r="43" spans="1:12">
      <c r="A43" s="343" t="s">
        <v>519</v>
      </c>
      <c r="B43" s="1009">
        <v>71196183.129999995</v>
      </c>
      <c r="C43" s="1009">
        <v>83542888.400000006</v>
      </c>
      <c r="D43" s="1009">
        <v>91898503.590000004</v>
      </c>
      <c r="E43" s="1009">
        <v>89037996.020000011</v>
      </c>
      <c r="F43" s="1009">
        <v>70188638.010000005</v>
      </c>
      <c r="G43" s="1009">
        <v>42438993.68</v>
      </c>
      <c r="H43" s="968">
        <v>101948218.95999999</v>
      </c>
      <c r="I43" s="968">
        <v>69003365.030000001</v>
      </c>
      <c r="J43" s="968">
        <v>64792093.200000003</v>
      </c>
      <c r="K43" s="968">
        <v>1590148.5300000003</v>
      </c>
      <c r="L43" s="968">
        <v>1590148.5300000003</v>
      </c>
    </row>
    <row r="44" spans="1:12">
      <c r="A44" s="343" t="s">
        <v>520</v>
      </c>
      <c r="B44" s="1009">
        <v>31659225.380000003</v>
      </c>
      <c r="C44" s="1009">
        <v>20201996.16</v>
      </c>
      <c r="D44" s="1009">
        <v>26049774</v>
      </c>
      <c r="E44" s="1009">
        <v>59712078.559999995</v>
      </c>
      <c r="F44" s="1009">
        <v>61696113.619999997</v>
      </c>
      <c r="G44" s="1009">
        <v>17469565.800000001</v>
      </c>
      <c r="H44" s="968">
        <v>88567795.950000003</v>
      </c>
      <c r="I44" s="968">
        <v>135096486.53</v>
      </c>
      <c r="J44" s="968">
        <v>72808081.589999989</v>
      </c>
      <c r="K44" s="968">
        <v>44810950.120000005</v>
      </c>
      <c r="L44" s="968">
        <v>44810950.120000005</v>
      </c>
    </row>
    <row r="45" spans="1:12">
      <c r="A45" s="343" t="s">
        <v>521</v>
      </c>
      <c r="B45" s="1009">
        <v>1318268.93</v>
      </c>
      <c r="C45" s="1009">
        <v>1549855.95</v>
      </c>
      <c r="D45" s="1009">
        <v>2033287.4000000001</v>
      </c>
      <c r="E45" s="1009">
        <v>3433017.6199999996</v>
      </c>
      <c r="F45" s="1009">
        <v>5281927.6500000004</v>
      </c>
      <c r="G45" s="1009">
        <v>3813065.1799999997</v>
      </c>
      <c r="H45" s="968">
        <v>12827768.859999998</v>
      </c>
      <c r="I45" s="968">
        <v>8113966.2200000007</v>
      </c>
      <c r="J45" s="968">
        <v>8365256.6199999982</v>
      </c>
      <c r="K45" s="968">
        <v>16333361.539999999</v>
      </c>
      <c r="L45" s="968">
        <v>16333361.539999999</v>
      </c>
    </row>
    <row r="46" spans="1:12">
      <c r="A46" s="343" t="s">
        <v>522</v>
      </c>
      <c r="B46" s="1009">
        <v>74297174.519999996</v>
      </c>
      <c r="C46" s="1009">
        <v>93205622.019999996</v>
      </c>
      <c r="D46" s="1009">
        <v>149662444.75</v>
      </c>
      <c r="E46" s="1009">
        <v>187748125.10999998</v>
      </c>
      <c r="F46" s="1009">
        <v>187750890.66999999</v>
      </c>
      <c r="G46" s="1009">
        <v>73827139.720000029</v>
      </c>
      <c r="H46" s="968">
        <v>164169821.61000001</v>
      </c>
      <c r="I46" s="968">
        <v>177367778.24000001</v>
      </c>
      <c r="J46" s="968">
        <v>169753618.49000001</v>
      </c>
      <c r="K46" s="968">
        <v>188862883.27000001</v>
      </c>
      <c r="L46" s="968">
        <v>188862883.27000001</v>
      </c>
    </row>
    <row r="47" spans="1:12">
      <c r="A47" s="341" t="s">
        <v>288</v>
      </c>
      <c r="B47" s="1007">
        <v>4056307866.6299992</v>
      </c>
      <c r="C47" s="1007">
        <v>4125350790.769999</v>
      </c>
      <c r="D47" s="1007">
        <v>3918968880.8000007</v>
      </c>
      <c r="E47" s="1007">
        <v>4372795650.9899998</v>
      </c>
      <c r="F47" s="1007">
        <v>4961403087.579999</v>
      </c>
      <c r="G47" s="1007">
        <v>4162826464.5099998</v>
      </c>
      <c r="H47" s="966">
        <v>5520202675.0499992</v>
      </c>
      <c r="I47" s="966">
        <v>6073874327.3100004</v>
      </c>
      <c r="J47" s="966">
        <v>7527573251.8299999</v>
      </c>
      <c r="K47" s="966">
        <v>7640602214.3800001</v>
      </c>
      <c r="L47" s="966">
        <v>7640602214.3800001</v>
      </c>
    </row>
    <row r="48" spans="1:12">
      <c r="A48" s="342" t="s">
        <v>289</v>
      </c>
      <c r="B48" s="1008">
        <v>3678555827.7499995</v>
      </c>
      <c r="C48" s="1008">
        <v>3775357583.3199992</v>
      </c>
      <c r="D48" s="1008">
        <v>3564677089.9700007</v>
      </c>
      <c r="E48" s="1008">
        <v>4012508059.3499999</v>
      </c>
      <c r="F48" s="1008">
        <v>4527801411.7399998</v>
      </c>
      <c r="G48" s="1008">
        <v>3696483038.5999999</v>
      </c>
      <c r="H48" s="966">
        <v>4978416887.5900002</v>
      </c>
      <c r="I48" s="966">
        <v>5479992144.6000004</v>
      </c>
      <c r="J48" s="966">
        <v>6533594285.2300005</v>
      </c>
      <c r="K48" s="966">
        <v>6581309903.7699995</v>
      </c>
      <c r="L48" s="966">
        <v>6581309903.7699995</v>
      </c>
    </row>
    <row r="49" spans="1:12">
      <c r="A49" s="343" t="s">
        <v>523</v>
      </c>
      <c r="B49" s="1009">
        <v>3678555827.7499995</v>
      </c>
      <c r="C49" s="1009">
        <v>3775357583.3199992</v>
      </c>
      <c r="D49" s="1009">
        <v>3564677089.9700007</v>
      </c>
      <c r="E49" s="1009">
        <v>4012508059.3499999</v>
      </c>
      <c r="F49" s="1009">
        <v>4527801411.7399998</v>
      </c>
      <c r="G49" s="1009">
        <v>3696483038.5999999</v>
      </c>
      <c r="H49" s="968">
        <v>4978416887.5900002</v>
      </c>
      <c r="I49" s="968">
        <v>5479992144.6000004</v>
      </c>
      <c r="J49" s="968">
        <v>6533594285.2300005</v>
      </c>
      <c r="K49" s="968">
        <v>6581309903.7699995</v>
      </c>
      <c r="L49" s="968">
        <v>6581309903.7699995</v>
      </c>
    </row>
    <row r="50" spans="1:12">
      <c r="A50" s="342" t="s">
        <v>279</v>
      </c>
      <c r="B50" s="1008">
        <v>147923037.34999999</v>
      </c>
      <c r="C50" s="1008">
        <v>110276748.94</v>
      </c>
      <c r="D50" s="1008">
        <v>86856356.879999995</v>
      </c>
      <c r="E50" s="1008">
        <v>95388194.799999997</v>
      </c>
      <c r="F50" s="1008">
        <v>112076018.90000001</v>
      </c>
      <c r="G50" s="1008">
        <v>122086069.92</v>
      </c>
      <c r="H50" s="966">
        <v>166992632.19</v>
      </c>
      <c r="I50" s="966">
        <v>31208285.220000006</v>
      </c>
      <c r="J50" s="966">
        <v>15901479.600000001</v>
      </c>
      <c r="K50" s="966">
        <v>59082320.290000007</v>
      </c>
      <c r="L50" s="966">
        <v>59082320.290000007</v>
      </c>
    </row>
    <row r="51" spans="1:12">
      <c r="A51" s="343" t="s">
        <v>524</v>
      </c>
      <c r="B51" s="1009">
        <v>0</v>
      </c>
      <c r="C51" s="1009">
        <v>0</v>
      </c>
      <c r="D51" s="1009">
        <v>0</v>
      </c>
      <c r="E51" s="1009">
        <v>0</v>
      </c>
      <c r="F51" s="1009">
        <v>0</v>
      </c>
      <c r="G51" s="1009">
        <v>0</v>
      </c>
      <c r="H51" s="968">
        <v>0</v>
      </c>
      <c r="I51" s="968">
        <v>0</v>
      </c>
      <c r="J51" s="968">
        <v>0</v>
      </c>
      <c r="K51" s="968">
        <v>0</v>
      </c>
      <c r="L51" s="968">
        <v>0</v>
      </c>
    </row>
    <row r="52" spans="1:12">
      <c r="A52" s="343" t="s">
        <v>525</v>
      </c>
      <c r="B52" s="1009">
        <v>0</v>
      </c>
      <c r="C52" s="1009">
        <v>0</v>
      </c>
      <c r="D52" s="1009">
        <v>0</v>
      </c>
      <c r="E52" s="1009">
        <v>0</v>
      </c>
      <c r="F52" s="1009">
        <v>0</v>
      </c>
      <c r="G52" s="1009">
        <v>0</v>
      </c>
      <c r="H52" s="968">
        <v>0</v>
      </c>
      <c r="I52" s="968">
        <v>0</v>
      </c>
      <c r="J52" s="968">
        <v>0</v>
      </c>
      <c r="K52" s="968">
        <v>0</v>
      </c>
      <c r="L52" s="968">
        <v>0</v>
      </c>
    </row>
    <row r="53" spans="1:12">
      <c r="A53" s="343" t="s">
        <v>526</v>
      </c>
      <c r="B53" s="1009">
        <v>0</v>
      </c>
      <c r="C53" s="1009">
        <v>0</v>
      </c>
      <c r="D53" s="1009">
        <v>0</v>
      </c>
      <c r="E53" s="1009">
        <v>0</v>
      </c>
      <c r="F53" s="1009">
        <v>0</v>
      </c>
      <c r="G53" s="1009">
        <v>0</v>
      </c>
      <c r="H53" s="968">
        <v>0</v>
      </c>
      <c r="I53" s="968">
        <v>0</v>
      </c>
      <c r="J53" s="968">
        <v>0</v>
      </c>
      <c r="K53" s="968">
        <v>0</v>
      </c>
      <c r="L53" s="968">
        <v>0</v>
      </c>
    </row>
    <row r="54" spans="1:12">
      <c r="A54" s="343" t="s">
        <v>527</v>
      </c>
      <c r="B54" s="1009">
        <v>0</v>
      </c>
      <c r="C54" s="1009">
        <v>0</v>
      </c>
      <c r="D54" s="1009">
        <v>0</v>
      </c>
      <c r="E54" s="1009">
        <v>0</v>
      </c>
      <c r="F54" s="1009">
        <v>0</v>
      </c>
      <c r="G54" s="1009">
        <v>0</v>
      </c>
      <c r="H54" s="968">
        <v>0</v>
      </c>
      <c r="I54" s="968">
        <v>0</v>
      </c>
      <c r="J54" s="968">
        <v>0</v>
      </c>
      <c r="K54" s="968">
        <v>0</v>
      </c>
      <c r="L54" s="968">
        <v>0</v>
      </c>
    </row>
    <row r="55" spans="1:12">
      <c r="A55" s="343" t="s">
        <v>528</v>
      </c>
      <c r="B55" s="1009">
        <v>647616</v>
      </c>
      <c r="C55" s="1009">
        <v>2399752</v>
      </c>
      <c r="D55" s="1009">
        <v>3568888</v>
      </c>
      <c r="E55" s="1009">
        <v>0</v>
      </c>
      <c r="F55" s="1009">
        <v>0</v>
      </c>
      <c r="G55" s="1009">
        <v>0</v>
      </c>
      <c r="H55" s="968">
        <v>0</v>
      </c>
      <c r="I55" s="968">
        <v>0</v>
      </c>
      <c r="J55" s="968">
        <v>0</v>
      </c>
      <c r="K55" s="968">
        <v>0</v>
      </c>
      <c r="L55" s="968">
        <v>0</v>
      </c>
    </row>
    <row r="56" spans="1:12">
      <c r="A56" s="343" t="s">
        <v>529</v>
      </c>
      <c r="B56" s="1009">
        <v>7205337.3399999999</v>
      </c>
      <c r="C56" s="1009">
        <v>8480336.5799999982</v>
      </c>
      <c r="D56" s="1009">
        <v>8992966.9299999997</v>
      </c>
      <c r="E56" s="1009">
        <v>10183259.380000001</v>
      </c>
      <c r="F56" s="1009">
        <v>12263392.76</v>
      </c>
      <c r="G56" s="1009">
        <v>11381120</v>
      </c>
      <c r="H56" s="968">
        <v>11571886.99</v>
      </c>
      <c r="I56" s="968">
        <v>13299607.08</v>
      </c>
      <c r="J56" s="968">
        <v>13613070.75</v>
      </c>
      <c r="K56" s="968">
        <v>13534160.819999998</v>
      </c>
      <c r="L56" s="968">
        <v>13534160.819999998</v>
      </c>
    </row>
    <row r="57" spans="1:12">
      <c r="A57" s="343" t="s">
        <v>530</v>
      </c>
      <c r="B57" s="1009">
        <v>140017720.03</v>
      </c>
      <c r="C57" s="1009">
        <v>98960791.099999994</v>
      </c>
      <c r="D57" s="1009">
        <v>73106502.230000004</v>
      </c>
      <c r="E57" s="1009">
        <v>85073031.900000006</v>
      </c>
      <c r="F57" s="1009">
        <v>99803757.549999997</v>
      </c>
      <c r="G57" s="1009">
        <v>110704271.95</v>
      </c>
      <c r="H57" s="968">
        <v>155418109.81999999</v>
      </c>
      <c r="I57" s="968">
        <v>17908678.140000001</v>
      </c>
      <c r="J57" s="968">
        <v>1670908.85</v>
      </c>
      <c r="K57" s="968">
        <v>45548159.470000006</v>
      </c>
      <c r="L57" s="968">
        <v>45548159.470000006</v>
      </c>
    </row>
    <row r="58" spans="1:12">
      <c r="A58" s="343" t="s">
        <v>513</v>
      </c>
      <c r="B58" s="1009">
        <v>52363.979999999996</v>
      </c>
      <c r="C58" s="1009">
        <v>435869.26</v>
      </c>
      <c r="D58" s="1009">
        <v>1187999.72</v>
      </c>
      <c r="E58" s="1009">
        <v>131903.51999999999</v>
      </c>
      <c r="F58" s="1009">
        <v>8868.5899999999983</v>
      </c>
      <c r="G58" s="1009">
        <v>677.97</v>
      </c>
      <c r="H58" s="968">
        <v>2635.38</v>
      </c>
      <c r="I58" s="968">
        <v>0</v>
      </c>
      <c r="J58" s="968">
        <v>617500</v>
      </c>
      <c r="K58" s="968">
        <v>0</v>
      </c>
      <c r="L58" s="968">
        <v>0</v>
      </c>
    </row>
    <row r="59" spans="1:12">
      <c r="A59" s="342" t="s">
        <v>4</v>
      </c>
      <c r="B59" s="1008">
        <v>170335558.16000003</v>
      </c>
      <c r="C59" s="1008">
        <v>180840590.93000001</v>
      </c>
      <c r="D59" s="1008">
        <v>173845953.17999998</v>
      </c>
      <c r="E59" s="1008">
        <v>169290506.14999998</v>
      </c>
      <c r="F59" s="1008">
        <v>207869813.69</v>
      </c>
      <c r="G59" s="1008">
        <v>296636305.71999997</v>
      </c>
      <c r="H59" s="966">
        <v>315791339.78000003</v>
      </c>
      <c r="I59" s="966">
        <v>501408400.5</v>
      </c>
      <c r="J59" s="966">
        <v>881986910.33999991</v>
      </c>
      <c r="K59" s="966">
        <v>859595577.01000011</v>
      </c>
      <c r="L59" s="966">
        <v>859595577.01000011</v>
      </c>
    </row>
    <row r="60" spans="1:12">
      <c r="A60" s="343" t="s">
        <v>531</v>
      </c>
      <c r="B60" s="1009">
        <v>81553294.24000001</v>
      </c>
      <c r="C60" s="1009">
        <v>86173341.090000004</v>
      </c>
      <c r="D60" s="1009">
        <v>73534225.829999998</v>
      </c>
      <c r="E60" s="1009">
        <v>64863239.789999992</v>
      </c>
      <c r="F60" s="1009">
        <v>108993138.73999999</v>
      </c>
      <c r="G60" s="1009">
        <v>216238826.43999997</v>
      </c>
      <c r="H60" s="968">
        <v>205815363.32000002</v>
      </c>
      <c r="I60" s="968">
        <v>392298457.35000002</v>
      </c>
      <c r="J60" s="968">
        <v>758288230.5200001</v>
      </c>
      <c r="K60" s="968">
        <v>732303536.63999999</v>
      </c>
      <c r="L60" s="968">
        <v>732303536.63999999</v>
      </c>
    </row>
    <row r="61" spans="1:12">
      <c r="A61" s="343" t="s">
        <v>532</v>
      </c>
      <c r="B61" s="1009">
        <v>16089856</v>
      </c>
      <c r="C61" s="1009">
        <v>20563534</v>
      </c>
      <c r="D61" s="1009">
        <v>23989782</v>
      </c>
      <c r="E61" s="1009">
        <v>23749378</v>
      </c>
      <c r="F61" s="1009">
        <v>17550852</v>
      </c>
      <c r="G61" s="1009">
        <v>20402326</v>
      </c>
      <c r="H61" s="968">
        <v>25839600</v>
      </c>
      <c r="I61" s="968">
        <v>16275000</v>
      </c>
      <c r="J61" s="968">
        <v>21610300</v>
      </c>
      <c r="K61" s="968">
        <v>21647150</v>
      </c>
      <c r="L61" s="968">
        <v>21647150</v>
      </c>
    </row>
    <row r="62" spans="1:12">
      <c r="A62" s="343" t="s">
        <v>546</v>
      </c>
      <c r="B62" s="1009">
        <v>0</v>
      </c>
      <c r="C62" s="1009">
        <v>0</v>
      </c>
      <c r="D62" s="1009">
        <v>0</v>
      </c>
      <c r="E62" s="1009">
        <v>0</v>
      </c>
      <c r="F62" s="1009">
        <v>0</v>
      </c>
      <c r="G62" s="1009">
        <v>0</v>
      </c>
      <c r="H62" s="968">
        <v>0</v>
      </c>
      <c r="I62" s="968">
        <v>0</v>
      </c>
      <c r="J62" s="968">
        <v>0</v>
      </c>
      <c r="K62" s="968">
        <v>0</v>
      </c>
      <c r="L62" s="968">
        <v>0</v>
      </c>
    </row>
    <row r="63" spans="1:12">
      <c r="A63" s="343" t="s">
        <v>533</v>
      </c>
      <c r="B63" s="1009">
        <v>72688860.679999992</v>
      </c>
      <c r="C63" s="1009">
        <v>74077796.649999991</v>
      </c>
      <c r="D63" s="1009">
        <v>76309662.709999993</v>
      </c>
      <c r="E63" s="1009">
        <v>80677808.359999999</v>
      </c>
      <c r="F63" s="1009">
        <v>81313121.939999998</v>
      </c>
      <c r="G63" s="1009">
        <v>59995153.280000001</v>
      </c>
      <c r="H63" s="968">
        <v>84122456.109999999</v>
      </c>
      <c r="I63" s="968">
        <v>92834868.150000006</v>
      </c>
      <c r="J63" s="968">
        <v>101804437.48999999</v>
      </c>
      <c r="K63" s="968">
        <v>105600116.24000001</v>
      </c>
      <c r="L63" s="968">
        <v>105600116.24000001</v>
      </c>
    </row>
    <row r="64" spans="1:12">
      <c r="A64" s="343" t="s">
        <v>534</v>
      </c>
      <c r="B64" s="1009">
        <v>3547.2400000000002</v>
      </c>
      <c r="C64" s="1009">
        <v>25919.19</v>
      </c>
      <c r="D64" s="1009">
        <v>12282.64</v>
      </c>
      <c r="E64" s="1009">
        <v>80</v>
      </c>
      <c r="F64" s="1009">
        <v>12701.01</v>
      </c>
      <c r="G64" s="1009">
        <v>0</v>
      </c>
      <c r="H64" s="968">
        <v>13920.35</v>
      </c>
      <c r="I64" s="968">
        <v>75</v>
      </c>
      <c r="J64" s="968">
        <v>283942.33</v>
      </c>
      <c r="K64" s="968">
        <v>44774.13</v>
      </c>
      <c r="L64" s="968">
        <v>44774.13</v>
      </c>
    </row>
    <row r="65" spans="1:12">
      <c r="A65" s="342" t="s">
        <v>280</v>
      </c>
      <c r="B65" s="1008">
        <v>59493443.370000012</v>
      </c>
      <c r="C65" s="1008">
        <v>58875867.579999991</v>
      </c>
      <c r="D65" s="1008">
        <v>93589480.769999996</v>
      </c>
      <c r="E65" s="1008">
        <v>95608890.690000027</v>
      </c>
      <c r="F65" s="1008">
        <v>113655843.25000001</v>
      </c>
      <c r="G65" s="1008">
        <v>47621050.269999996</v>
      </c>
      <c r="H65" s="966">
        <v>59001815.489999987</v>
      </c>
      <c r="I65" s="966">
        <v>61265496.989999995</v>
      </c>
      <c r="J65" s="966">
        <v>96090576.659999996</v>
      </c>
      <c r="K65" s="966">
        <v>140614413.31</v>
      </c>
      <c r="L65" s="966">
        <v>140614413.31</v>
      </c>
    </row>
    <row r="66" spans="1:12">
      <c r="A66" s="341" t="s">
        <v>281</v>
      </c>
      <c r="B66" s="1007">
        <v>5585031.8399999999</v>
      </c>
      <c r="C66" s="1007">
        <v>19601617.25</v>
      </c>
      <c r="D66" s="1007">
        <v>36284595.599999994</v>
      </c>
      <c r="E66" s="1007">
        <v>0</v>
      </c>
      <c r="F66" s="1007">
        <v>0</v>
      </c>
      <c r="G66" s="1007">
        <v>0</v>
      </c>
      <c r="H66" s="966">
        <v>0</v>
      </c>
      <c r="I66" s="966">
        <v>0</v>
      </c>
      <c r="J66" s="966">
        <v>0</v>
      </c>
      <c r="K66" s="966">
        <v>0</v>
      </c>
      <c r="L66" s="966">
        <v>0</v>
      </c>
    </row>
    <row r="67" spans="1:12">
      <c r="A67" s="343" t="s">
        <v>535</v>
      </c>
      <c r="B67" s="1009">
        <v>5585031.8399999999</v>
      </c>
      <c r="C67" s="1009">
        <v>19601617.25</v>
      </c>
      <c r="D67" s="1009">
        <v>36284595.599999994</v>
      </c>
      <c r="E67" s="1009">
        <v>0</v>
      </c>
      <c r="F67" s="1009">
        <v>0</v>
      </c>
      <c r="G67" s="1009">
        <v>0</v>
      </c>
      <c r="H67" s="968">
        <v>0</v>
      </c>
      <c r="I67" s="968">
        <v>0</v>
      </c>
      <c r="J67" s="968">
        <v>0</v>
      </c>
      <c r="K67" s="968">
        <v>0</v>
      </c>
      <c r="L67" s="968">
        <v>0</v>
      </c>
    </row>
    <row r="68" spans="1:12">
      <c r="A68" s="343" t="s">
        <v>513</v>
      </c>
      <c r="B68" s="1009">
        <v>0</v>
      </c>
      <c r="C68" s="1009">
        <v>0</v>
      </c>
      <c r="D68" s="1009">
        <v>0</v>
      </c>
      <c r="E68" s="1009">
        <v>0</v>
      </c>
      <c r="F68" s="1009">
        <v>0</v>
      </c>
      <c r="G68" s="1009">
        <v>0</v>
      </c>
      <c r="H68" s="968">
        <v>0</v>
      </c>
      <c r="I68" s="968">
        <v>0</v>
      </c>
      <c r="J68" s="968">
        <v>0</v>
      </c>
      <c r="K68" s="968">
        <v>0</v>
      </c>
      <c r="L68" s="968">
        <v>0</v>
      </c>
    </row>
    <row r="69" spans="1:12">
      <c r="A69" s="341" t="s">
        <v>282</v>
      </c>
      <c r="B69" s="1007">
        <v>1523031.0999999999</v>
      </c>
      <c r="C69" s="1007">
        <v>1951973.6300000001</v>
      </c>
      <c r="D69" s="1007">
        <v>4712534.04</v>
      </c>
      <c r="E69" s="1007">
        <v>4417607.2</v>
      </c>
      <c r="F69" s="1007">
        <v>7438655.7999999998</v>
      </c>
      <c r="G69" s="1007">
        <v>16747848.93</v>
      </c>
      <c r="H69" s="966">
        <v>15125919.34</v>
      </c>
      <c r="I69" s="966">
        <v>32469432.489999998</v>
      </c>
      <c r="J69" s="966">
        <v>70461100.739999995</v>
      </c>
      <c r="K69" s="966">
        <v>68224405.579999998</v>
      </c>
      <c r="L69" s="966">
        <v>68224405.579999998</v>
      </c>
    </row>
    <row r="70" spans="1:12">
      <c r="A70" s="343" t="s">
        <v>536</v>
      </c>
      <c r="B70" s="1009">
        <v>1523031.0999999999</v>
      </c>
      <c r="C70" s="1009">
        <v>1951973.6300000001</v>
      </c>
      <c r="D70" s="1009">
        <v>4712534.04</v>
      </c>
      <c r="E70" s="1009">
        <v>4417607.2</v>
      </c>
      <c r="F70" s="1009">
        <v>7438655.7999999998</v>
      </c>
      <c r="G70" s="1009">
        <v>16747848.93</v>
      </c>
      <c r="H70" s="968">
        <v>15125919.34</v>
      </c>
      <c r="I70" s="968">
        <v>32469432.489999998</v>
      </c>
      <c r="J70" s="968">
        <v>70461100.739999995</v>
      </c>
      <c r="K70" s="968">
        <v>68224405.579999998</v>
      </c>
      <c r="L70" s="968">
        <v>68224405.579999998</v>
      </c>
    </row>
    <row r="71" spans="1:12">
      <c r="A71" s="341" t="s">
        <v>283</v>
      </c>
      <c r="B71" s="1007">
        <v>1964443</v>
      </c>
      <c r="C71" s="1007">
        <v>2002724</v>
      </c>
      <c r="D71" s="1007">
        <v>1814185</v>
      </c>
      <c r="E71" s="1007">
        <v>1938651.5</v>
      </c>
      <c r="F71" s="1007">
        <v>2054036</v>
      </c>
      <c r="G71" s="1007">
        <v>955304</v>
      </c>
      <c r="H71" s="966">
        <v>3402463.54</v>
      </c>
      <c r="I71" s="966">
        <v>3205134</v>
      </c>
      <c r="J71" s="966">
        <v>2476829</v>
      </c>
      <c r="K71" s="966">
        <v>3594110</v>
      </c>
      <c r="L71" s="966">
        <v>3594110</v>
      </c>
    </row>
    <row r="72" spans="1:12">
      <c r="A72" s="343" t="s">
        <v>537</v>
      </c>
      <c r="B72" s="1009">
        <v>0</v>
      </c>
      <c r="C72" s="1009">
        <v>0</v>
      </c>
      <c r="D72" s="1009">
        <v>0</v>
      </c>
      <c r="E72" s="1009">
        <v>0</v>
      </c>
      <c r="F72" s="1009">
        <v>0</v>
      </c>
      <c r="G72" s="1009">
        <v>0</v>
      </c>
      <c r="H72" s="968">
        <v>0</v>
      </c>
      <c r="I72" s="968">
        <v>0</v>
      </c>
      <c r="J72" s="968">
        <v>0</v>
      </c>
      <c r="K72" s="968">
        <v>0</v>
      </c>
      <c r="L72" s="968">
        <v>0</v>
      </c>
    </row>
    <row r="73" spans="1:12">
      <c r="A73" s="343" t="s">
        <v>538</v>
      </c>
      <c r="B73" s="1009">
        <v>0</v>
      </c>
      <c r="C73" s="1009">
        <v>0</v>
      </c>
      <c r="D73" s="1009">
        <v>0</v>
      </c>
      <c r="E73" s="1009">
        <v>0</v>
      </c>
      <c r="F73" s="1009">
        <v>0</v>
      </c>
      <c r="G73" s="1009">
        <v>0</v>
      </c>
      <c r="H73" s="968">
        <v>0</v>
      </c>
      <c r="I73" s="968">
        <v>0</v>
      </c>
      <c r="J73" s="968">
        <v>0</v>
      </c>
      <c r="K73" s="968">
        <v>0</v>
      </c>
      <c r="L73" s="968">
        <v>0</v>
      </c>
    </row>
    <row r="74" spans="1:12">
      <c r="A74" s="343" t="s">
        <v>290</v>
      </c>
      <c r="B74" s="1009">
        <v>1964443</v>
      </c>
      <c r="C74" s="1009">
        <v>2002724</v>
      </c>
      <c r="D74" s="1009">
        <v>1814185</v>
      </c>
      <c r="E74" s="1009">
        <v>1938651.5</v>
      </c>
      <c r="F74" s="1009">
        <v>2054036</v>
      </c>
      <c r="G74" s="1009">
        <v>955304</v>
      </c>
      <c r="H74" s="968">
        <v>3402463.54</v>
      </c>
      <c r="I74" s="968">
        <v>3205134</v>
      </c>
      <c r="J74" s="968">
        <v>2476829</v>
      </c>
      <c r="K74" s="968">
        <v>3594110</v>
      </c>
      <c r="L74" s="968">
        <v>3594110</v>
      </c>
    </row>
    <row r="75" spans="1:12">
      <c r="A75" s="343" t="s">
        <v>539</v>
      </c>
      <c r="B75" s="1009">
        <v>0</v>
      </c>
      <c r="C75" s="1009">
        <v>0</v>
      </c>
      <c r="D75" s="1009">
        <v>0</v>
      </c>
      <c r="E75" s="1009">
        <v>0</v>
      </c>
      <c r="F75" s="1009">
        <v>0</v>
      </c>
      <c r="G75" s="1009">
        <v>0</v>
      </c>
      <c r="H75" s="968">
        <v>0</v>
      </c>
      <c r="I75" s="968">
        <v>0</v>
      </c>
      <c r="J75" s="968">
        <v>0</v>
      </c>
      <c r="K75" s="968">
        <v>0</v>
      </c>
      <c r="L75" s="968">
        <v>0</v>
      </c>
    </row>
    <row r="76" spans="1:12">
      <c r="A76" s="341" t="s">
        <v>291</v>
      </c>
      <c r="B76" s="1007">
        <v>15992784.770000001</v>
      </c>
      <c r="C76" s="1007">
        <v>7675012.2199999997</v>
      </c>
      <c r="D76" s="1007">
        <v>11320759.520000001</v>
      </c>
      <c r="E76" s="1007">
        <v>14735819.989999998</v>
      </c>
      <c r="F76" s="1007">
        <v>24738514.400000006</v>
      </c>
      <c r="G76" s="1007">
        <v>8250414.6600000011</v>
      </c>
      <c r="H76" s="966">
        <v>34358035.059999995</v>
      </c>
      <c r="I76" s="966">
        <v>23073729.959999997</v>
      </c>
      <c r="J76" s="966">
        <v>60415476.919999987</v>
      </c>
      <c r="K76" s="966">
        <v>36677110.139999993</v>
      </c>
      <c r="L76" s="966">
        <v>36677110.139999993</v>
      </c>
    </row>
    <row r="77" spans="1:12">
      <c r="A77" s="343" t="s">
        <v>540</v>
      </c>
      <c r="B77" s="1009">
        <v>0</v>
      </c>
      <c r="C77" s="1009">
        <v>0</v>
      </c>
      <c r="D77" s="1009">
        <v>0</v>
      </c>
      <c r="E77" s="1009">
        <v>0</v>
      </c>
      <c r="F77" s="1009">
        <v>0</v>
      </c>
      <c r="G77" s="1009">
        <v>0</v>
      </c>
      <c r="H77" s="968">
        <v>0</v>
      </c>
      <c r="I77" s="968">
        <v>0</v>
      </c>
      <c r="J77" s="968">
        <v>0</v>
      </c>
      <c r="K77" s="968">
        <v>0</v>
      </c>
      <c r="L77" s="968">
        <v>0</v>
      </c>
    </row>
    <row r="78" spans="1:12">
      <c r="A78" s="343" t="s">
        <v>420</v>
      </c>
      <c r="B78" s="1009">
        <v>15539319.520000001</v>
      </c>
      <c r="C78" s="1009">
        <v>7336246.1899999995</v>
      </c>
      <c r="D78" s="1009">
        <v>10790422.600000001</v>
      </c>
      <c r="E78" s="1009">
        <v>14114125.789999999</v>
      </c>
      <c r="F78" s="1009">
        <v>24219062.620000005</v>
      </c>
      <c r="G78" s="1009">
        <v>7373258.6700000009</v>
      </c>
      <c r="H78" s="968">
        <v>33481787.199999999</v>
      </c>
      <c r="I78" s="968">
        <v>21917560.359999999</v>
      </c>
      <c r="J78" s="968">
        <v>54111787.469999999</v>
      </c>
      <c r="K78" s="968">
        <v>36199369.340000004</v>
      </c>
      <c r="L78" s="968">
        <v>36199369.340000004</v>
      </c>
    </row>
    <row r="79" spans="1:12">
      <c r="A79" s="344" t="s">
        <v>541</v>
      </c>
      <c r="B79" s="1009">
        <v>46915.98</v>
      </c>
      <c r="C79" s="1009">
        <v>95764.33</v>
      </c>
      <c r="D79" s="1009">
        <v>97601.449999999968</v>
      </c>
      <c r="E79" s="1009">
        <v>169575.67</v>
      </c>
      <c r="F79" s="1009">
        <v>182044.48000000004</v>
      </c>
      <c r="G79" s="1009">
        <v>161436.84000000003</v>
      </c>
      <c r="H79" s="968">
        <v>210541.78</v>
      </c>
      <c r="I79" s="968">
        <v>410273.36</v>
      </c>
      <c r="J79" s="968">
        <v>63274.689999999995</v>
      </c>
      <c r="K79" s="968">
        <v>77784.45</v>
      </c>
      <c r="L79" s="968">
        <v>77784.45</v>
      </c>
    </row>
    <row r="80" spans="1:12">
      <c r="A80" s="343" t="s">
        <v>542</v>
      </c>
      <c r="B80" s="1009">
        <v>0</v>
      </c>
      <c r="C80" s="1009">
        <v>0</v>
      </c>
      <c r="D80" s="1009">
        <v>0</v>
      </c>
      <c r="E80" s="1009">
        <v>0</v>
      </c>
      <c r="F80" s="1009">
        <v>0</v>
      </c>
      <c r="G80" s="1009">
        <v>0</v>
      </c>
      <c r="H80" s="968">
        <v>0</v>
      </c>
      <c r="I80" s="968">
        <v>0</v>
      </c>
      <c r="J80" s="968">
        <v>0</v>
      </c>
      <c r="K80" s="968">
        <v>0</v>
      </c>
      <c r="L80" s="968">
        <v>0</v>
      </c>
    </row>
    <row r="81" spans="1:12">
      <c r="A81" s="343" t="s">
        <v>543</v>
      </c>
      <c r="B81" s="1009">
        <v>406549.2699999999</v>
      </c>
      <c r="C81" s="1009">
        <v>243001.7</v>
      </c>
      <c r="D81" s="1009">
        <v>432735.47000000009</v>
      </c>
      <c r="E81" s="1009">
        <v>452118.53</v>
      </c>
      <c r="F81" s="1009">
        <v>337407.30000000005</v>
      </c>
      <c r="G81" s="1009">
        <v>715719.15</v>
      </c>
      <c r="H81" s="968">
        <v>665706.08000000007</v>
      </c>
      <c r="I81" s="968">
        <v>745896.24000000011</v>
      </c>
      <c r="J81" s="968">
        <v>6240414.7599999998</v>
      </c>
      <c r="K81" s="968">
        <v>399956.35</v>
      </c>
      <c r="L81" s="968">
        <v>399956.35</v>
      </c>
    </row>
    <row r="82" spans="1:12">
      <c r="A82" s="324" t="s">
        <v>118</v>
      </c>
      <c r="B82" s="970">
        <v>9956927042.6499996</v>
      </c>
      <c r="C82" s="970">
        <v>11035190274.099998</v>
      </c>
      <c r="D82" s="970">
        <v>10540364737.450003</v>
      </c>
      <c r="E82" s="970">
        <v>11418541317.65</v>
      </c>
      <c r="F82" s="970">
        <v>13577081420.399996</v>
      </c>
      <c r="G82" s="970">
        <v>10360395667.18</v>
      </c>
      <c r="H82" s="1003">
        <v>16879668900.51</v>
      </c>
      <c r="I82" s="1003">
        <v>17593507144.18</v>
      </c>
      <c r="J82" s="1003">
        <v>20151544552.939999</v>
      </c>
      <c r="K82" s="1003">
        <v>21141757099.759998</v>
      </c>
      <c r="L82" s="1003">
        <v>21141757099.759998</v>
      </c>
    </row>
    <row r="83" spans="1:12">
      <c r="A83" s="85" t="s">
        <v>430</v>
      </c>
      <c r="G83" s="277"/>
    </row>
    <row r="84" spans="1:12">
      <c r="A84" s="111" t="s">
        <v>1671</v>
      </c>
      <c r="G84" s="77"/>
    </row>
    <row r="85" spans="1:12">
      <c r="A85" s="345" t="s">
        <v>544</v>
      </c>
      <c r="H85"/>
      <c r="I85"/>
      <c r="J85"/>
      <c r="K85"/>
      <c r="L85"/>
    </row>
    <row r="86" spans="1:12">
      <c r="H86"/>
      <c r="I86"/>
      <c r="J86"/>
      <c r="K86"/>
      <c r="L86"/>
    </row>
    <row r="87" spans="1:12">
      <c r="H87"/>
      <c r="I87"/>
      <c r="J87"/>
      <c r="K87"/>
      <c r="L87"/>
    </row>
    <row r="88" spans="1:12">
      <c r="H88"/>
      <c r="I88"/>
      <c r="J88"/>
      <c r="K88"/>
      <c r="L88"/>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5"/>
  <sheetViews>
    <sheetView showGridLines="0" zoomScaleNormal="100" workbookViewId="0">
      <pane xSplit="1" ySplit="7" topLeftCell="B48" activePane="bottomRight" state="frozen"/>
      <selection pane="topRight" activeCell="B1" sqref="B1"/>
      <selection pane="bottomLeft" activeCell="A10" sqref="A10"/>
      <selection pane="bottomRight" activeCell="N2" sqref="N2"/>
    </sheetView>
  </sheetViews>
  <sheetFormatPr defaultColWidth="9.140625" defaultRowHeight="12"/>
  <cols>
    <col min="1" max="1" width="69.140625" style="194" customWidth="1"/>
    <col min="2" max="14" width="10.7109375" style="194" customWidth="1"/>
    <col min="15" max="15" width="8.42578125" style="194" customWidth="1"/>
    <col min="16" max="16" width="9.140625" style="194" customWidth="1"/>
    <col min="17" max="17" width="49.5703125" style="194" customWidth="1"/>
    <col min="18" max="18" width="15.7109375" style="194" bestFit="1" customWidth="1"/>
    <col min="19" max="16384" width="9.140625" style="194"/>
  </cols>
  <sheetData>
    <row r="1" spans="1:16" s="181" customFormat="1" ht="12.75">
      <c r="A1" s="667" t="s">
        <v>112</v>
      </c>
      <c r="B1" s="318"/>
      <c r="C1" s="318"/>
      <c r="D1" s="318"/>
      <c r="E1" s="318"/>
      <c r="F1" s="318"/>
      <c r="G1" s="318"/>
      <c r="H1" s="318"/>
      <c r="I1" s="318"/>
      <c r="J1" s="318"/>
      <c r="K1" s="318"/>
      <c r="L1" s="318"/>
      <c r="M1" s="318"/>
      <c r="N1" s="667">
        <v>55</v>
      </c>
    </row>
    <row r="2" spans="1:16" s="138" customFormat="1">
      <c r="A2" s="663"/>
      <c r="B2" s="663"/>
      <c r="C2" s="663"/>
      <c r="D2" s="663"/>
      <c r="E2" s="663"/>
      <c r="F2" s="663"/>
      <c r="G2" s="663"/>
      <c r="H2" s="663"/>
      <c r="I2" s="663"/>
      <c r="J2" s="663"/>
      <c r="K2" s="663"/>
      <c r="L2" s="663"/>
      <c r="M2" s="663"/>
      <c r="N2" s="663"/>
    </row>
    <row r="4" spans="1:16" ht="12.75">
      <c r="A4" s="379" t="s">
        <v>316</v>
      </c>
    </row>
    <row r="5" spans="1:16" ht="12.75">
      <c r="A5" s="182" t="s">
        <v>1697</v>
      </c>
    </row>
    <row r="6" spans="1:16" ht="12.75">
      <c r="A6" s="231" t="s">
        <v>177</v>
      </c>
      <c r="B6" s="77"/>
      <c r="C6" s="77"/>
      <c r="D6" s="77"/>
      <c r="E6" s="77"/>
      <c r="F6" s="77"/>
      <c r="G6" s="77"/>
      <c r="H6" s="77"/>
      <c r="I6" s="77"/>
      <c r="J6" s="77"/>
      <c r="K6" s="77"/>
      <c r="L6" s="77"/>
      <c r="M6" s="77"/>
      <c r="N6" s="77"/>
    </row>
    <row r="7" spans="1:16" ht="15.75" customHeight="1">
      <c r="A7" s="318" t="s">
        <v>564</v>
      </c>
      <c r="B7" s="319" t="s">
        <v>181</v>
      </c>
      <c r="C7" s="319" t="s">
        <v>149</v>
      </c>
      <c r="D7" s="319" t="s">
        <v>150</v>
      </c>
      <c r="E7" s="319" t="s">
        <v>151</v>
      </c>
      <c r="F7" s="319" t="s">
        <v>152</v>
      </c>
      <c r="G7" s="319" t="s">
        <v>153</v>
      </c>
      <c r="H7" s="319" t="s">
        <v>154</v>
      </c>
      <c r="I7" s="319" t="s">
        <v>155</v>
      </c>
      <c r="J7" s="319" t="s">
        <v>156</v>
      </c>
      <c r="K7" s="319" t="s">
        <v>157</v>
      </c>
      <c r="L7" s="319" t="s">
        <v>158</v>
      </c>
      <c r="M7" s="319" t="s">
        <v>159</v>
      </c>
      <c r="N7" s="319" t="s">
        <v>75</v>
      </c>
    </row>
    <row r="8" spans="1:16">
      <c r="A8" s="184" t="s">
        <v>178</v>
      </c>
      <c r="B8" s="966">
        <v>248488844.78000003</v>
      </c>
      <c r="C8" s="966">
        <v>128319154.42999999</v>
      </c>
      <c r="D8" s="966">
        <v>175961233.54000002</v>
      </c>
      <c r="E8" s="966">
        <v>338882370.03999996</v>
      </c>
      <c r="F8" s="966">
        <v>137435210.20000002</v>
      </c>
      <c r="G8" s="966">
        <v>178368191.17000002</v>
      </c>
      <c r="H8" s="966">
        <v>185446744.27999997</v>
      </c>
      <c r="I8" s="966">
        <v>200815095.55000001</v>
      </c>
      <c r="J8" s="966">
        <v>200311637.16</v>
      </c>
      <c r="K8" s="966">
        <v>165627498.63</v>
      </c>
      <c r="L8" s="966">
        <v>157683206.09999999</v>
      </c>
      <c r="M8" s="966">
        <v>174641159.59999999</v>
      </c>
      <c r="N8" s="966">
        <v>2291980345.48</v>
      </c>
      <c r="O8" s="392"/>
      <c r="P8" s="392"/>
    </row>
    <row r="9" spans="1:16">
      <c r="A9" s="184" t="s">
        <v>286</v>
      </c>
      <c r="B9" s="966">
        <v>62219721.260000005</v>
      </c>
      <c r="C9" s="966">
        <v>49731107.619999997</v>
      </c>
      <c r="D9" s="966">
        <v>98799791.25999999</v>
      </c>
      <c r="E9" s="966">
        <v>63181580.600000009</v>
      </c>
      <c r="F9" s="966">
        <v>57533720.610000007</v>
      </c>
      <c r="G9" s="966">
        <v>68764566.810000002</v>
      </c>
      <c r="H9" s="966">
        <v>54050693.170000009</v>
      </c>
      <c r="I9" s="966">
        <v>64607260.150000006</v>
      </c>
      <c r="J9" s="966">
        <v>65105454.649999999</v>
      </c>
      <c r="K9" s="966">
        <v>51907435.650000013</v>
      </c>
      <c r="L9" s="966">
        <v>61327362.979999989</v>
      </c>
      <c r="M9" s="966">
        <v>74219971.150000006</v>
      </c>
      <c r="N9" s="966">
        <v>771448665.90999997</v>
      </c>
      <c r="O9" s="392"/>
      <c r="P9" s="392"/>
    </row>
    <row r="10" spans="1:16">
      <c r="A10" s="185" t="s">
        <v>490</v>
      </c>
      <c r="B10" s="968">
        <v>1955881.77</v>
      </c>
      <c r="C10" s="968">
        <v>7983854.7599999998</v>
      </c>
      <c r="D10" s="968">
        <v>49601926.380000003</v>
      </c>
      <c r="E10" s="968">
        <v>4080305.02</v>
      </c>
      <c r="F10" s="968">
        <v>3653837.36</v>
      </c>
      <c r="G10" s="968">
        <v>21552422.140000001</v>
      </c>
      <c r="H10" s="968">
        <v>8673931.3399999999</v>
      </c>
      <c r="I10" s="968">
        <v>9487788.6199999992</v>
      </c>
      <c r="J10" s="968">
        <v>16840149.32</v>
      </c>
      <c r="K10" s="968">
        <v>5144354.2</v>
      </c>
      <c r="L10" s="968">
        <v>2469274.5499999998</v>
      </c>
      <c r="M10" s="968">
        <v>11426018.039999999</v>
      </c>
      <c r="N10" s="968">
        <v>142869743.5</v>
      </c>
      <c r="O10" s="392"/>
      <c r="P10" s="392"/>
    </row>
    <row r="11" spans="1:16">
      <c r="A11" s="185" t="s">
        <v>491</v>
      </c>
      <c r="B11" s="968">
        <v>51309964.530000001</v>
      </c>
      <c r="C11" s="968">
        <v>33027214.5</v>
      </c>
      <c r="D11" s="968">
        <v>41391106.869999997</v>
      </c>
      <c r="E11" s="968">
        <v>50512279.130000003</v>
      </c>
      <c r="F11" s="968">
        <v>44689935.520000003</v>
      </c>
      <c r="G11" s="968">
        <v>38651915.700000003</v>
      </c>
      <c r="H11" s="968">
        <v>35834255.340000004</v>
      </c>
      <c r="I11" s="968">
        <v>44588500.130000003</v>
      </c>
      <c r="J11" s="968">
        <v>39005482.210000001</v>
      </c>
      <c r="K11" s="968">
        <v>36711377.890000001</v>
      </c>
      <c r="L11" s="968">
        <v>45301531.799999997</v>
      </c>
      <c r="M11" s="968">
        <v>47119066.170000002</v>
      </c>
      <c r="N11" s="968">
        <v>508142629.79000002</v>
      </c>
      <c r="O11" s="392"/>
      <c r="P11" s="392"/>
    </row>
    <row r="12" spans="1:16">
      <c r="A12" s="185" t="s">
        <v>492</v>
      </c>
      <c r="B12" s="968">
        <v>5447770.6200000001</v>
      </c>
      <c r="C12" s="968">
        <v>4521426.62</v>
      </c>
      <c r="D12" s="968">
        <v>4142067.85</v>
      </c>
      <c r="E12" s="968">
        <v>4854833.96</v>
      </c>
      <c r="F12" s="968">
        <v>4930306.32</v>
      </c>
      <c r="G12" s="968">
        <v>5066802.47</v>
      </c>
      <c r="H12" s="968">
        <v>5836980.3399999999</v>
      </c>
      <c r="I12" s="968">
        <v>6962533.2199999997</v>
      </c>
      <c r="J12" s="968">
        <v>5323693.38</v>
      </c>
      <c r="K12" s="968">
        <v>6045050.0300000003</v>
      </c>
      <c r="L12" s="968">
        <v>9267586.5800000001</v>
      </c>
      <c r="M12" s="968">
        <v>4645919.79</v>
      </c>
      <c r="N12" s="968">
        <v>67044971.18</v>
      </c>
      <c r="O12" s="392"/>
      <c r="P12" s="392"/>
    </row>
    <row r="13" spans="1:16">
      <c r="A13" s="185" t="s">
        <v>493</v>
      </c>
      <c r="B13" s="968">
        <v>19724.27</v>
      </c>
      <c r="C13" s="968">
        <v>291212.09999999998</v>
      </c>
      <c r="D13" s="968">
        <v>6769.93</v>
      </c>
      <c r="E13" s="968">
        <v>24499.21</v>
      </c>
      <c r="F13" s="968">
        <v>4298.55</v>
      </c>
      <c r="G13" s="968">
        <v>37873.68</v>
      </c>
      <c r="H13" s="968">
        <v>3711.72</v>
      </c>
      <c r="I13" s="968">
        <v>4712.68</v>
      </c>
      <c r="J13" s="968">
        <v>37461.94</v>
      </c>
      <c r="K13" s="968">
        <v>26591.67</v>
      </c>
      <c r="L13" s="968">
        <v>4562.12</v>
      </c>
      <c r="M13" s="968">
        <v>4736.71</v>
      </c>
      <c r="N13" s="968">
        <v>466154.57999999996</v>
      </c>
      <c r="O13" s="392"/>
      <c r="P13" s="392"/>
    </row>
    <row r="14" spans="1:16">
      <c r="A14" s="185" t="s">
        <v>494</v>
      </c>
      <c r="B14" s="968">
        <v>345086.92</v>
      </c>
      <c r="C14" s="968">
        <v>1024114.46</v>
      </c>
      <c r="D14" s="968">
        <v>765360.5</v>
      </c>
      <c r="E14" s="968">
        <v>405193.18</v>
      </c>
      <c r="F14" s="968">
        <v>1159867.24</v>
      </c>
      <c r="G14" s="968">
        <v>468214.91</v>
      </c>
      <c r="H14" s="968">
        <v>488515.69</v>
      </c>
      <c r="I14" s="968">
        <v>422445.88</v>
      </c>
      <c r="J14" s="968">
        <v>415196.18</v>
      </c>
      <c r="K14" s="968">
        <v>679027.52</v>
      </c>
      <c r="L14" s="968">
        <v>539249.80000000005</v>
      </c>
      <c r="M14" s="968">
        <v>1146600.82</v>
      </c>
      <c r="N14" s="968">
        <v>7858873.1000000006</v>
      </c>
      <c r="O14" s="392"/>
      <c r="P14" s="392"/>
    </row>
    <row r="15" spans="1:16">
      <c r="A15" s="185" t="s">
        <v>495</v>
      </c>
      <c r="B15" s="968">
        <v>973604.36</v>
      </c>
      <c r="C15" s="968">
        <v>869618.86</v>
      </c>
      <c r="D15" s="968">
        <v>818447.96</v>
      </c>
      <c r="E15" s="968">
        <v>957561.18</v>
      </c>
      <c r="F15" s="968">
        <v>870503.74</v>
      </c>
      <c r="G15" s="968">
        <v>746436.34</v>
      </c>
      <c r="H15" s="968">
        <v>738883.49</v>
      </c>
      <c r="I15" s="968">
        <v>723747.42</v>
      </c>
      <c r="J15" s="968">
        <v>783584.12</v>
      </c>
      <c r="K15" s="968">
        <v>791812.63</v>
      </c>
      <c r="L15" s="968">
        <v>941043.31</v>
      </c>
      <c r="M15" s="968">
        <v>807349.94</v>
      </c>
      <c r="N15" s="968">
        <v>10022593.35</v>
      </c>
      <c r="O15" s="392"/>
      <c r="P15" s="392"/>
    </row>
    <row r="16" spans="1:16" s="208" customFormat="1">
      <c r="A16" s="185" t="s">
        <v>496</v>
      </c>
      <c r="B16" s="968">
        <v>2167688.79</v>
      </c>
      <c r="C16" s="968">
        <v>2013666.32</v>
      </c>
      <c r="D16" s="968">
        <v>2074111.77</v>
      </c>
      <c r="E16" s="968">
        <v>2346908.9200000004</v>
      </c>
      <c r="F16" s="968">
        <v>2224971.88</v>
      </c>
      <c r="G16" s="968">
        <v>2240901.5699999998</v>
      </c>
      <c r="H16" s="968">
        <v>2474415.25</v>
      </c>
      <c r="I16" s="968">
        <v>2417532.2000000002</v>
      </c>
      <c r="J16" s="968">
        <v>2699887.5</v>
      </c>
      <c r="K16" s="968">
        <v>2509221.71</v>
      </c>
      <c r="L16" s="968">
        <v>2804114.82</v>
      </c>
      <c r="M16" s="968">
        <v>9070279.6799999997</v>
      </c>
      <c r="N16" s="968">
        <v>35043700.409999996</v>
      </c>
      <c r="O16" s="392"/>
      <c r="P16" s="392"/>
    </row>
    <row r="17" spans="1:18">
      <c r="A17" s="184" t="s">
        <v>277</v>
      </c>
      <c r="B17" s="966">
        <v>100721251.69000001</v>
      </c>
      <c r="C17" s="966">
        <v>66534370.589999996</v>
      </c>
      <c r="D17" s="966">
        <v>61517183.299999997</v>
      </c>
      <c r="E17" s="966">
        <v>255510841.84999999</v>
      </c>
      <c r="F17" s="966">
        <v>61142169.629999995</v>
      </c>
      <c r="G17" s="966">
        <v>65737411.969999999</v>
      </c>
      <c r="H17" s="966">
        <v>69733706.719999984</v>
      </c>
      <c r="I17" s="966">
        <v>63198729.659999996</v>
      </c>
      <c r="J17" s="966">
        <v>63666408.93999999</v>
      </c>
      <c r="K17" s="966">
        <v>66406708.879999995</v>
      </c>
      <c r="L17" s="966">
        <v>56146782.209999993</v>
      </c>
      <c r="M17" s="966">
        <v>63584300.75</v>
      </c>
      <c r="N17" s="966">
        <v>993899866.18999994</v>
      </c>
      <c r="O17" s="392"/>
      <c r="P17" s="392"/>
    </row>
    <row r="18" spans="1:18">
      <c r="A18" s="185" t="s">
        <v>497</v>
      </c>
      <c r="B18" s="968">
        <v>98747894.219999999</v>
      </c>
      <c r="C18" s="968">
        <v>66179437.350000001</v>
      </c>
      <c r="D18" s="968">
        <v>60813548.469999999</v>
      </c>
      <c r="E18" s="968">
        <v>254952908.91</v>
      </c>
      <c r="F18" s="968">
        <v>59362254.140000001</v>
      </c>
      <c r="G18" s="968">
        <v>65425414.810000002</v>
      </c>
      <c r="H18" s="968">
        <v>68982331.239999995</v>
      </c>
      <c r="I18" s="968">
        <v>62544354.350000001</v>
      </c>
      <c r="J18" s="968">
        <v>62928202.869999997</v>
      </c>
      <c r="K18" s="968">
        <v>65858296.299999997</v>
      </c>
      <c r="L18" s="968">
        <v>55631912.149999999</v>
      </c>
      <c r="M18" s="968">
        <v>62949396.189999998</v>
      </c>
      <c r="N18" s="968">
        <v>984375951</v>
      </c>
      <c r="O18" s="392"/>
      <c r="P18" s="392"/>
    </row>
    <row r="19" spans="1:18">
      <c r="A19" s="185" t="s">
        <v>498</v>
      </c>
      <c r="B19" s="968">
        <v>0</v>
      </c>
      <c r="C19" s="968">
        <v>0</v>
      </c>
      <c r="D19" s="968">
        <v>0</v>
      </c>
      <c r="E19" s="968">
        <v>0</v>
      </c>
      <c r="F19" s="968">
        <v>0</v>
      </c>
      <c r="G19" s="968">
        <v>0</v>
      </c>
      <c r="H19" s="968">
        <v>0</v>
      </c>
      <c r="I19" s="968">
        <v>0</v>
      </c>
      <c r="J19" s="968">
        <v>0</v>
      </c>
      <c r="K19" s="968">
        <v>0</v>
      </c>
      <c r="L19" s="968">
        <v>0</v>
      </c>
      <c r="M19" s="968">
        <v>0</v>
      </c>
      <c r="N19" s="968">
        <v>0</v>
      </c>
      <c r="O19" s="392"/>
      <c r="P19" s="392"/>
    </row>
    <row r="20" spans="1:18">
      <c r="A20" s="185" t="s">
        <v>499</v>
      </c>
      <c r="B20" s="968">
        <v>0</v>
      </c>
      <c r="C20" s="968">
        <v>0</v>
      </c>
      <c r="D20" s="968">
        <v>0</v>
      </c>
      <c r="E20" s="968">
        <v>0</v>
      </c>
      <c r="F20" s="968">
        <v>0</v>
      </c>
      <c r="G20" s="968">
        <v>0</v>
      </c>
      <c r="H20" s="968">
        <v>0</v>
      </c>
      <c r="I20" s="968">
        <v>0</v>
      </c>
      <c r="J20" s="968">
        <v>0</v>
      </c>
      <c r="K20" s="968">
        <v>0</v>
      </c>
      <c r="L20" s="968">
        <v>0</v>
      </c>
      <c r="M20" s="968">
        <v>0</v>
      </c>
      <c r="N20" s="968">
        <v>0</v>
      </c>
      <c r="O20" s="392"/>
      <c r="P20" s="392"/>
      <c r="Q20" s="222"/>
      <c r="R20" s="222"/>
    </row>
    <row r="21" spans="1:18">
      <c r="A21" s="185" t="s">
        <v>500</v>
      </c>
      <c r="B21" s="968">
        <v>294216.34000000003</v>
      </c>
      <c r="C21" s="968">
        <v>47213.32</v>
      </c>
      <c r="D21" s="968">
        <v>152294.72</v>
      </c>
      <c r="E21" s="968">
        <v>142882.68</v>
      </c>
      <c r="F21" s="968">
        <v>149663.44</v>
      </c>
      <c r="G21" s="968">
        <v>62729.07</v>
      </c>
      <c r="H21" s="968">
        <v>67951.899999999994</v>
      </c>
      <c r="I21" s="968">
        <v>48368.53</v>
      </c>
      <c r="J21" s="968">
        <v>120461.82</v>
      </c>
      <c r="K21" s="968">
        <v>84140</v>
      </c>
      <c r="L21" s="968">
        <v>96311.02</v>
      </c>
      <c r="M21" s="968">
        <v>142455.29999999999</v>
      </c>
      <c r="N21" s="968">
        <v>1408688.1400000001</v>
      </c>
      <c r="O21" s="392"/>
      <c r="P21" s="392"/>
      <c r="Q21" s="222"/>
      <c r="R21" s="393"/>
    </row>
    <row r="22" spans="1:18">
      <c r="A22" s="185" t="s">
        <v>501</v>
      </c>
      <c r="B22" s="968">
        <v>109292.28</v>
      </c>
      <c r="C22" s="968">
        <v>0</v>
      </c>
      <c r="D22" s="968">
        <v>0</v>
      </c>
      <c r="E22" s="968">
        <v>0</v>
      </c>
      <c r="F22" s="968">
        <v>194212.71</v>
      </c>
      <c r="G22" s="968">
        <v>0</v>
      </c>
      <c r="H22" s="968">
        <v>162370.21</v>
      </c>
      <c r="I22" s="968">
        <v>55811.83</v>
      </c>
      <c r="J22" s="968">
        <v>59782.720000000001</v>
      </c>
      <c r="K22" s="968">
        <v>84782.8</v>
      </c>
      <c r="L22" s="968">
        <v>72874.039999999994</v>
      </c>
      <c r="M22" s="968">
        <v>110172.71</v>
      </c>
      <c r="N22" s="968">
        <v>849299.3</v>
      </c>
      <c r="Q22" s="222"/>
      <c r="R22" s="393"/>
    </row>
    <row r="23" spans="1:18">
      <c r="A23" s="185" t="s">
        <v>502</v>
      </c>
      <c r="B23" s="968">
        <v>145217.79999999999</v>
      </c>
      <c r="C23" s="968">
        <v>150079.79999999999</v>
      </c>
      <c r="D23" s="968">
        <v>150079.79999999999</v>
      </c>
      <c r="E23" s="968">
        <v>150079.79999999999</v>
      </c>
      <c r="F23" s="968">
        <v>150079.79999999999</v>
      </c>
      <c r="G23" s="968">
        <v>150079.79999999999</v>
      </c>
      <c r="H23" s="968">
        <v>150079.79999999999</v>
      </c>
      <c r="I23" s="968">
        <v>150079.79999999999</v>
      </c>
      <c r="J23" s="968">
        <v>150079.79999999999</v>
      </c>
      <c r="K23" s="968">
        <v>75039.899999999994</v>
      </c>
      <c r="L23" s="968">
        <v>75039.899999999994</v>
      </c>
      <c r="M23" s="968">
        <v>75039.899999999994</v>
      </c>
      <c r="N23" s="968">
        <v>1570975.9</v>
      </c>
      <c r="O23" s="392"/>
      <c r="P23" s="392"/>
      <c r="Q23" s="222"/>
      <c r="R23" s="393"/>
    </row>
    <row r="24" spans="1:18">
      <c r="A24" s="185" t="s">
        <v>503</v>
      </c>
      <c r="B24" s="968">
        <v>1377427.01</v>
      </c>
      <c r="C24" s="968">
        <v>110000</v>
      </c>
      <c r="D24" s="968">
        <v>351972.24</v>
      </c>
      <c r="E24" s="968">
        <v>223044.23</v>
      </c>
      <c r="F24" s="968">
        <v>1244591.3900000001</v>
      </c>
      <c r="G24" s="968">
        <v>52136.23</v>
      </c>
      <c r="H24" s="968">
        <v>325000</v>
      </c>
      <c r="I24" s="968">
        <v>356717.73</v>
      </c>
      <c r="J24" s="968">
        <v>363344.26</v>
      </c>
      <c r="K24" s="968">
        <v>252043.1</v>
      </c>
      <c r="L24" s="968">
        <v>185615.62</v>
      </c>
      <c r="M24" s="968">
        <v>231226.34000000003</v>
      </c>
      <c r="N24" s="968">
        <v>5073118.1499999994</v>
      </c>
      <c r="O24" s="392"/>
      <c r="P24" s="392"/>
      <c r="Q24" s="222"/>
      <c r="R24" s="393"/>
    </row>
    <row r="25" spans="1:18">
      <c r="A25" s="185" t="s">
        <v>504</v>
      </c>
      <c r="B25" s="968">
        <v>0</v>
      </c>
      <c r="C25" s="968">
        <v>0</v>
      </c>
      <c r="D25" s="968">
        <v>986.12</v>
      </c>
      <c r="E25" s="968">
        <v>0</v>
      </c>
      <c r="F25" s="968">
        <v>174.18</v>
      </c>
      <c r="G25" s="968">
        <v>0</v>
      </c>
      <c r="H25" s="968">
        <v>0</v>
      </c>
      <c r="I25" s="968">
        <v>587.75</v>
      </c>
      <c r="J25" s="968">
        <v>0</v>
      </c>
      <c r="K25" s="968">
        <v>0</v>
      </c>
      <c r="L25" s="968">
        <v>1264.6099999999999</v>
      </c>
      <c r="M25" s="968">
        <v>613.16999999999996</v>
      </c>
      <c r="N25" s="968">
        <v>3625.83</v>
      </c>
      <c r="O25" s="392"/>
      <c r="P25" s="392"/>
      <c r="Q25" s="222"/>
      <c r="R25" s="393"/>
    </row>
    <row r="26" spans="1:18">
      <c r="A26" s="185" t="s">
        <v>505</v>
      </c>
      <c r="B26" s="968">
        <v>47204.04</v>
      </c>
      <c r="C26" s="968">
        <v>47640.12</v>
      </c>
      <c r="D26" s="968">
        <v>48301.95</v>
      </c>
      <c r="E26" s="968">
        <v>41926.230000000003</v>
      </c>
      <c r="F26" s="968">
        <v>41193.97</v>
      </c>
      <c r="G26" s="968">
        <v>47052.06</v>
      </c>
      <c r="H26" s="968">
        <v>45973.57</v>
      </c>
      <c r="I26" s="968">
        <v>42809.67</v>
      </c>
      <c r="J26" s="968">
        <v>44537.47</v>
      </c>
      <c r="K26" s="968">
        <v>52406.78</v>
      </c>
      <c r="L26" s="968">
        <v>83764.87</v>
      </c>
      <c r="M26" s="968">
        <v>75397.14</v>
      </c>
      <c r="N26" s="968">
        <v>618207.87</v>
      </c>
      <c r="O26" s="392"/>
      <c r="P26" s="392"/>
      <c r="Q26" s="222"/>
      <c r="R26" s="393"/>
    </row>
    <row r="27" spans="1:18">
      <c r="A27" s="184" t="s">
        <v>276</v>
      </c>
      <c r="B27" s="966">
        <v>82089943</v>
      </c>
      <c r="C27" s="966">
        <v>8565192.3099999987</v>
      </c>
      <c r="D27" s="966">
        <v>11210646.620000001</v>
      </c>
      <c r="E27" s="966">
        <v>15215326.129999999</v>
      </c>
      <c r="F27" s="966">
        <v>13472864.27</v>
      </c>
      <c r="G27" s="966">
        <v>39556000.620000005</v>
      </c>
      <c r="H27" s="966">
        <v>56141832.530000001</v>
      </c>
      <c r="I27" s="966">
        <v>66931125.129999995</v>
      </c>
      <c r="J27" s="966">
        <v>67445481.290000007</v>
      </c>
      <c r="K27" s="966">
        <v>42851496.710000001</v>
      </c>
      <c r="L27" s="966">
        <v>36529339.060000002</v>
      </c>
      <c r="M27" s="966">
        <v>33340817.16</v>
      </c>
      <c r="N27" s="966">
        <v>473350064.83000004</v>
      </c>
      <c r="O27" s="392"/>
      <c r="P27" s="392"/>
      <c r="Q27" s="222"/>
      <c r="R27" s="393"/>
    </row>
    <row r="28" spans="1:18">
      <c r="A28" s="185" t="s">
        <v>506</v>
      </c>
      <c r="B28" s="968">
        <v>62204487.130000003</v>
      </c>
      <c r="C28" s="968">
        <v>142503.66</v>
      </c>
      <c r="D28" s="968">
        <v>739438.64</v>
      </c>
      <c r="E28" s="968">
        <v>203625</v>
      </c>
      <c r="F28" s="968">
        <v>526957.29</v>
      </c>
      <c r="G28" s="968">
        <v>27372023.41</v>
      </c>
      <c r="H28" s="968">
        <v>46285859.259999998</v>
      </c>
      <c r="I28" s="968">
        <v>48342331.68</v>
      </c>
      <c r="J28" s="968">
        <v>51712214.009999998</v>
      </c>
      <c r="K28" s="968">
        <v>25370932.780000001</v>
      </c>
      <c r="L28" s="968">
        <v>23726570.48</v>
      </c>
      <c r="M28" s="968">
        <v>21477846.440000001</v>
      </c>
      <c r="N28" s="968">
        <v>308104789.77999997</v>
      </c>
      <c r="O28" s="392"/>
      <c r="P28" s="392"/>
      <c r="Q28" s="222"/>
      <c r="R28" s="393"/>
    </row>
    <row r="29" spans="1:18" s="224" customFormat="1">
      <c r="A29" s="185" t="s">
        <v>507</v>
      </c>
      <c r="B29" s="968">
        <v>7219441.6200000001</v>
      </c>
      <c r="C29" s="968">
        <v>0</v>
      </c>
      <c r="D29" s="968">
        <v>1972.24</v>
      </c>
      <c r="E29" s="968">
        <v>125000</v>
      </c>
      <c r="F29" s="968">
        <v>27736.97</v>
      </c>
      <c r="G29" s="968">
        <v>25680.77</v>
      </c>
      <c r="H29" s="968">
        <v>43396.52</v>
      </c>
      <c r="I29" s="968">
        <v>6213661.8899999997</v>
      </c>
      <c r="J29" s="968">
        <v>16591.89</v>
      </c>
      <c r="K29" s="968">
        <v>0</v>
      </c>
      <c r="L29" s="968">
        <v>15089.84</v>
      </c>
      <c r="M29" s="968">
        <v>1226.3399999999999</v>
      </c>
      <c r="N29" s="968">
        <v>13689798.079999998</v>
      </c>
      <c r="O29" s="394"/>
      <c r="P29" s="394"/>
      <c r="Q29" s="395"/>
      <c r="R29" s="396"/>
    </row>
    <row r="30" spans="1:18">
      <c r="A30" s="185" t="s">
        <v>508</v>
      </c>
      <c r="B30" s="968">
        <v>3869980.27</v>
      </c>
      <c r="C30" s="968">
        <v>1601347.21</v>
      </c>
      <c r="D30" s="968">
        <v>1174062.01</v>
      </c>
      <c r="E30" s="968">
        <v>2576585.36</v>
      </c>
      <c r="F30" s="968">
        <v>1875090.79</v>
      </c>
      <c r="G30" s="968">
        <v>1809904.94</v>
      </c>
      <c r="H30" s="968">
        <v>826048.99</v>
      </c>
      <c r="I30" s="968">
        <v>3128081.42</v>
      </c>
      <c r="J30" s="968">
        <v>6235550.8700000001</v>
      </c>
      <c r="K30" s="968">
        <v>7935512.8899999997</v>
      </c>
      <c r="L30" s="968">
        <v>2102169.81</v>
      </c>
      <c r="M30" s="968">
        <v>2514274.11</v>
      </c>
      <c r="N30" s="968">
        <v>35648608.670000002</v>
      </c>
      <c r="O30" s="392"/>
      <c r="P30" s="392"/>
      <c r="Q30" s="222"/>
      <c r="R30" s="393"/>
    </row>
    <row r="31" spans="1:18">
      <c r="A31" s="185" t="s">
        <v>509</v>
      </c>
      <c r="B31" s="968">
        <v>384181.62</v>
      </c>
      <c r="C31" s="968">
        <v>371512.02</v>
      </c>
      <c r="D31" s="968">
        <v>389478.87</v>
      </c>
      <c r="E31" s="968">
        <v>388001.02</v>
      </c>
      <c r="F31" s="968">
        <v>377405.02</v>
      </c>
      <c r="G31" s="968">
        <v>373278.07</v>
      </c>
      <c r="H31" s="968">
        <v>380054</v>
      </c>
      <c r="I31" s="968">
        <v>377405</v>
      </c>
      <c r="J31" s="968">
        <v>386830.02</v>
      </c>
      <c r="K31" s="968">
        <v>377405.02</v>
      </c>
      <c r="L31" s="968">
        <v>392945.8</v>
      </c>
      <c r="M31" s="968">
        <v>378629.46</v>
      </c>
      <c r="N31" s="968">
        <v>4577125.92</v>
      </c>
      <c r="O31" s="392"/>
      <c r="P31" s="392"/>
      <c r="Q31" s="222"/>
      <c r="R31" s="393"/>
    </row>
    <row r="32" spans="1:18">
      <c r="A32" s="185" t="s">
        <v>510</v>
      </c>
      <c r="B32" s="968">
        <v>1718966</v>
      </c>
      <c r="C32" s="968">
        <v>1776506</v>
      </c>
      <c r="D32" s="968">
        <v>1776506</v>
      </c>
      <c r="E32" s="968">
        <v>1776506</v>
      </c>
      <c r="F32" s="968">
        <v>1776506</v>
      </c>
      <c r="G32" s="968">
        <v>1776506</v>
      </c>
      <c r="H32" s="968">
        <v>1776506</v>
      </c>
      <c r="I32" s="968">
        <v>1776506</v>
      </c>
      <c r="J32" s="968">
        <v>1776506</v>
      </c>
      <c r="K32" s="968">
        <v>1776506</v>
      </c>
      <c r="L32" s="968">
        <v>1776506</v>
      </c>
      <c r="M32" s="968">
        <v>1776506</v>
      </c>
      <c r="N32" s="968">
        <v>21260532</v>
      </c>
      <c r="O32" s="392"/>
      <c r="P32" s="392"/>
      <c r="Q32" s="222"/>
      <c r="R32" s="393"/>
    </row>
    <row r="33" spans="1:18">
      <c r="A33" s="185" t="s">
        <v>511</v>
      </c>
      <c r="B33" s="968">
        <v>972936.64</v>
      </c>
      <c r="C33" s="968">
        <v>669759.17000000004</v>
      </c>
      <c r="D33" s="968">
        <v>704391.8</v>
      </c>
      <c r="E33" s="968">
        <v>1933132</v>
      </c>
      <c r="F33" s="968">
        <v>1595710.26</v>
      </c>
      <c r="G33" s="968">
        <v>3803081.87</v>
      </c>
      <c r="H33" s="968">
        <v>1071507.9099999999</v>
      </c>
      <c r="I33" s="968">
        <v>1191305.69</v>
      </c>
      <c r="J33" s="968">
        <v>1762300.2</v>
      </c>
      <c r="K33" s="968">
        <v>1588615.23</v>
      </c>
      <c r="L33" s="968">
        <v>2746297.19</v>
      </c>
      <c r="M33" s="968">
        <v>1834056.04</v>
      </c>
      <c r="N33" s="968">
        <v>19873094</v>
      </c>
      <c r="O33" s="392"/>
      <c r="P33" s="392"/>
      <c r="Q33" s="222"/>
      <c r="R33" s="393"/>
    </row>
    <row r="34" spans="1:18">
      <c r="A34" s="185" t="s">
        <v>512</v>
      </c>
      <c r="B34" s="968">
        <v>0</v>
      </c>
      <c r="C34" s="968">
        <v>0</v>
      </c>
      <c r="D34" s="968">
        <v>0</v>
      </c>
      <c r="E34" s="968">
        <v>0</v>
      </c>
      <c r="F34" s="968">
        <v>0</v>
      </c>
      <c r="G34" s="968">
        <v>0</v>
      </c>
      <c r="H34" s="968">
        <v>0</v>
      </c>
      <c r="I34" s="968">
        <v>0</v>
      </c>
      <c r="J34" s="968">
        <v>0</v>
      </c>
      <c r="K34" s="968">
        <v>0</v>
      </c>
      <c r="L34" s="968">
        <v>0</v>
      </c>
      <c r="M34" s="968">
        <v>0</v>
      </c>
      <c r="N34" s="968">
        <v>0</v>
      </c>
      <c r="O34" s="392"/>
      <c r="P34" s="392"/>
      <c r="Q34" s="222"/>
      <c r="R34" s="393"/>
    </row>
    <row r="35" spans="1:18">
      <c r="A35" s="185" t="s">
        <v>513</v>
      </c>
      <c r="B35" s="968">
        <v>5719949.7200000007</v>
      </c>
      <c r="C35" s="968">
        <v>4003564.25</v>
      </c>
      <c r="D35" s="968">
        <v>6424797.0599999996</v>
      </c>
      <c r="E35" s="968">
        <v>8212476.75</v>
      </c>
      <c r="F35" s="968">
        <v>7293457.9399999995</v>
      </c>
      <c r="G35" s="968">
        <v>4395525.5600000005</v>
      </c>
      <c r="H35" s="968">
        <v>5758459.8499999996</v>
      </c>
      <c r="I35" s="968">
        <v>5901833.4499999993</v>
      </c>
      <c r="J35" s="968">
        <v>5555488.2999999998</v>
      </c>
      <c r="K35" s="968">
        <v>5802524.7899999991</v>
      </c>
      <c r="L35" s="968">
        <v>5769759.9400000004</v>
      </c>
      <c r="M35" s="968">
        <v>5358278.7700000005</v>
      </c>
      <c r="N35" s="968">
        <v>70196116.379999995</v>
      </c>
      <c r="O35" s="392"/>
      <c r="P35" s="392"/>
      <c r="Q35" s="222"/>
      <c r="R35" s="393"/>
    </row>
    <row r="36" spans="1:18">
      <c r="A36" s="184" t="s">
        <v>274</v>
      </c>
      <c r="B36" s="966">
        <v>3457928.83</v>
      </c>
      <c r="C36" s="966">
        <v>3488483.9099999997</v>
      </c>
      <c r="D36" s="966">
        <v>4433612.3600000003</v>
      </c>
      <c r="E36" s="966">
        <v>4974621.46</v>
      </c>
      <c r="F36" s="966">
        <v>5286455.6899999995</v>
      </c>
      <c r="G36" s="966">
        <v>4310211.7700000005</v>
      </c>
      <c r="H36" s="966">
        <v>5520511.8599999994</v>
      </c>
      <c r="I36" s="966">
        <v>6077980.6100000003</v>
      </c>
      <c r="J36" s="966">
        <v>4094292.28</v>
      </c>
      <c r="K36" s="966">
        <v>4461857.3900000006</v>
      </c>
      <c r="L36" s="966">
        <v>3679721.8499999996</v>
      </c>
      <c r="M36" s="966">
        <v>3496070.54</v>
      </c>
      <c r="N36" s="966">
        <v>53281748.550000004</v>
      </c>
      <c r="O36" s="392"/>
      <c r="P36" s="392"/>
      <c r="Q36" s="222"/>
      <c r="R36" s="393"/>
    </row>
    <row r="37" spans="1:18">
      <c r="A37" s="184" t="s">
        <v>180</v>
      </c>
      <c r="B37" s="966">
        <v>66305736.200000003</v>
      </c>
      <c r="C37" s="966">
        <v>84908931.969999999</v>
      </c>
      <c r="D37" s="966">
        <v>152677006.68000001</v>
      </c>
      <c r="E37" s="966">
        <v>239403613.30000001</v>
      </c>
      <c r="F37" s="966">
        <v>91967368.530000016</v>
      </c>
      <c r="G37" s="966">
        <v>69467125.560000002</v>
      </c>
      <c r="H37" s="966">
        <v>75171342.579999998</v>
      </c>
      <c r="I37" s="966">
        <v>84558862.589999989</v>
      </c>
      <c r="J37" s="966">
        <v>141283615.34</v>
      </c>
      <c r="K37" s="966">
        <v>217255305.09</v>
      </c>
      <c r="L37" s="966">
        <v>88758632.329999998</v>
      </c>
      <c r="M37" s="966">
        <v>87778787.599999994</v>
      </c>
      <c r="N37" s="966">
        <v>1399536327.77</v>
      </c>
      <c r="O37" s="392"/>
      <c r="P37" s="392"/>
      <c r="Q37" s="222"/>
      <c r="R37" s="393"/>
    </row>
    <row r="38" spans="1:18">
      <c r="A38" s="185" t="s">
        <v>514</v>
      </c>
      <c r="B38" s="968">
        <v>41145896.770000003</v>
      </c>
      <c r="C38" s="968">
        <v>52360796.469999999</v>
      </c>
      <c r="D38" s="968">
        <v>57326307.030000001</v>
      </c>
      <c r="E38" s="968">
        <v>45512474.060000002</v>
      </c>
      <c r="F38" s="968">
        <v>55418716.93</v>
      </c>
      <c r="G38" s="968">
        <v>44516689.810000002</v>
      </c>
      <c r="H38" s="968">
        <v>54316094.579999998</v>
      </c>
      <c r="I38" s="968">
        <v>55338576.700000003</v>
      </c>
      <c r="J38" s="968">
        <v>69766968.629999995</v>
      </c>
      <c r="K38" s="968">
        <v>103910752.81999999</v>
      </c>
      <c r="L38" s="968">
        <v>52970918.229999997</v>
      </c>
      <c r="M38" s="968">
        <v>65198601.140000001</v>
      </c>
      <c r="N38" s="968">
        <v>697782793.16999996</v>
      </c>
      <c r="O38" s="392"/>
      <c r="P38" s="392"/>
      <c r="Q38" s="222"/>
      <c r="R38" s="393"/>
    </row>
    <row r="39" spans="1:18">
      <c r="A39" s="185" t="s">
        <v>515</v>
      </c>
      <c r="B39" s="968">
        <v>8699216.5800000001</v>
      </c>
      <c r="C39" s="968">
        <v>6516294.2800000003</v>
      </c>
      <c r="D39" s="968">
        <v>16345492.33</v>
      </c>
      <c r="E39" s="968">
        <v>178850538.71000001</v>
      </c>
      <c r="F39" s="968">
        <v>16819790.27</v>
      </c>
      <c r="G39" s="968">
        <v>6144129.8799999999</v>
      </c>
      <c r="H39" s="968">
        <v>8662280.6799999997</v>
      </c>
      <c r="I39" s="968">
        <v>8943739.9600000009</v>
      </c>
      <c r="J39" s="968">
        <v>9221588.2400000002</v>
      </c>
      <c r="K39" s="968">
        <v>97677344.209999993</v>
      </c>
      <c r="L39" s="968">
        <v>10234552.24</v>
      </c>
      <c r="M39" s="968">
        <v>6157063.8300000001</v>
      </c>
      <c r="N39" s="968">
        <v>374272031.21000004</v>
      </c>
      <c r="O39" s="392"/>
      <c r="P39" s="392"/>
      <c r="Q39" s="222"/>
      <c r="R39" s="393"/>
    </row>
    <row r="40" spans="1:18">
      <c r="A40" s="185" t="s">
        <v>516</v>
      </c>
      <c r="B40" s="968">
        <v>5767560.9400000004</v>
      </c>
      <c r="C40" s="968">
        <v>13368199.130000001</v>
      </c>
      <c r="D40" s="968">
        <v>69181428.590000004</v>
      </c>
      <c r="E40" s="968">
        <v>5565356.8300000001</v>
      </c>
      <c r="F40" s="968">
        <v>4089427.9</v>
      </c>
      <c r="G40" s="968">
        <v>3858379.95</v>
      </c>
      <c r="H40" s="968">
        <v>3656803.17</v>
      </c>
      <c r="I40" s="968">
        <v>7059911.2000000002</v>
      </c>
      <c r="J40" s="968">
        <v>48793464.729999997</v>
      </c>
      <c r="K40" s="968">
        <v>4441392.6100000003</v>
      </c>
      <c r="L40" s="968">
        <v>3894218.36</v>
      </c>
      <c r="M40" s="968">
        <v>1155002.6399999999</v>
      </c>
      <c r="N40" s="968">
        <v>170831146.05000001</v>
      </c>
      <c r="O40" s="392"/>
      <c r="P40" s="392"/>
      <c r="Q40" s="222"/>
      <c r="R40" s="393"/>
    </row>
    <row r="41" spans="1:18" s="208" customFormat="1">
      <c r="A41" s="185" t="s">
        <v>517</v>
      </c>
      <c r="B41" s="968">
        <v>3183481.64</v>
      </c>
      <c r="C41" s="968">
        <v>3371796.55</v>
      </c>
      <c r="D41" s="968">
        <v>989721.17</v>
      </c>
      <c r="E41" s="968">
        <v>1876289.46</v>
      </c>
      <c r="F41" s="968">
        <v>3850056.77</v>
      </c>
      <c r="G41" s="968">
        <v>1698123.6</v>
      </c>
      <c r="H41" s="968">
        <v>1468107.87</v>
      </c>
      <c r="I41" s="968">
        <v>2422152.58</v>
      </c>
      <c r="J41" s="968">
        <v>2541108.5299999998</v>
      </c>
      <c r="K41" s="968">
        <v>785060.33</v>
      </c>
      <c r="L41" s="968">
        <v>5252526.88</v>
      </c>
      <c r="M41" s="968">
        <v>2496249.0099999998</v>
      </c>
      <c r="N41" s="968">
        <v>29934674.390000001</v>
      </c>
      <c r="O41" s="397"/>
      <c r="P41" s="397"/>
      <c r="Q41" s="398"/>
      <c r="R41" s="399"/>
    </row>
    <row r="42" spans="1:18">
      <c r="A42" s="185" t="s">
        <v>518</v>
      </c>
      <c r="B42" s="968">
        <v>0</v>
      </c>
      <c r="C42" s="968">
        <v>0</v>
      </c>
      <c r="D42" s="968">
        <v>0</v>
      </c>
      <c r="E42" s="968">
        <v>0</v>
      </c>
      <c r="F42" s="968">
        <v>0</v>
      </c>
      <c r="G42" s="968">
        <v>0</v>
      </c>
      <c r="H42" s="968">
        <v>0</v>
      </c>
      <c r="I42" s="968">
        <v>0</v>
      </c>
      <c r="J42" s="968">
        <v>0</v>
      </c>
      <c r="K42" s="968">
        <v>0</v>
      </c>
      <c r="L42" s="968">
        <v>0</v>
      </c>
      <c r="M42" s="968">
        <v>0</v>
      </c>
      <c r="N42" s="968">
        <v>0</v>
      </c>
      <c r="O42" s="392"/>
      <c r="P42" s="392"/>
      <c r="Q42" s="222"/>
      <c r="R42" s="393"/>
    </row>
    <row r="43" spans="1:18">
      <c r="A43" s="185" t="s">
        <v>709</v>
      </c>
      <c r="B43" s="968">
        <v>1862905.99</v>
      </c>
      <c r="C43" s="968">
        <v>1815283.09</v>
      </c>
      <c r="D43" s="968">
        <v>2153593.58</v>
      </c>
      <c r="E43" s="968">
        <v>1492079.03</v>
      </c>
      <c r="F43" s="968">
        <v>1963984.25</v>
      </c>
      <c r="G43" s="968">
        <v>1768807.32</v>
      </c>
      <c r="H43" s="968">
        <v>2130242.52</v>
      </c>
      <c r="I43" s="968">
        <v>1581474.96</v>
      </c>
      <c r="J43" s="968">
        <v>1486795.44</v>
      </c>
      <c r="K43" s="968">
        <v>1559529.24</v>
      </c>
      <c r="L43" s="968">
        <v>1371009.73</v>
      </c>
      <c r="M43" s="968">
        <v>1772303.63</v>
      </c>
      <c r="N43" s="968">
        <v>20958008.780000001</v>
      </c>
      <c r="O43" s="392"/>
      <c r="P43" s="392"/>
      <c r="Q43" s="222"/>
      <c r="R43" s="393"/>
    </row>
    <row r="44" spans="1:18">
      <c r="A44" s="185" t="s">
        <v>520</v>
      </c>
      <c r="B44" s="968">
        <v>363735.45</v>
      </c>
      <c r="C44" s="968">
        <v>79012</v>
      </c>
      <c r="D44" s="968">
        <v>118000</v>
      </c>
      <c r="E44" s="968">
        <v>1222000</v>
      </c>
      <c r="F44" s="968">
        <v>135000</v>
      </c>
      <c r="G44" s="968">
        <v>86000</v>
      </c>
      <c r="H44" s="968">
        <v>116870</v>
      </c>
      <c r="I44" s="968">
        <v>619000</v>
      </c>
      <c r="J44" s="968">
        <v>99500</v>
      </c>
      <c r="K44" s="968">
        <v>253930</v>
      </c>
      <c r="L44" s="968">
        <v>163300</v>
      </c>
      <c r="M44" s="968">
        <v>85500</v>
      </c>
      <c r="N44" s="968">
        <v>3341847.45</v>
      </c>
      <c r="O44" s="392"/>
      <c r="P44" s="392"/>
      <c r="Q44" s="222"/>
    </row>
    <row r="45" spans="1:18" ht="12.75">
      <c r="A45" s="185" t="s">
        <v>521</v>
      </c>
      <c r="B45" s="968">
        <v>304582.08</v>
      </c>
      <c r="C45" s="968">
        <v>219149.02</v>
      </c>
      <c r="D45" s="968">
        <v>257224.77</v>
      </c>
      <c r="E45" s="968">
        <v>206801.48</v>
      </c>
      <c r="F45" s="968">
        <v>365268.93</v>
      </c>
      <c r="G45" s="968">
        <v>216418.51</v>
      </c>
      <c r="H45" s="968">
        <v>192154.43</v>
      </c>
      <c r="I45" s="968">
        <v>365157.57</v>
      </c>
      <c r="J45" s="968">
        <v>300333.33</v>
      </c>
      <c r="K45" s="968">
        <v>380787.75</v>
      </c>
      <c r="L45" s="968">
        <v>231723.89</v>
      </c>
      <c r="M45" s="968">
        <v>329153.99</v>
      </c>
      <c r="N45" s="968">
        <v>3368755.75</v>
      </c>
      <c r="O45" s="400"/>
      <c r="P45" s="392"/>
      <c r="Q45" s="222"/>
    </row>
    <row r="46" spans="1:18">
      <c r="A46" s="185" t="s">
        <v>522</v>
      </c>
      <c r="B46" s="968">
        <v>4978356.75</v>
      </c>
      <c r="C46" s="968">
        <v>7178401.4299999997</v>
      </c>
      <c r="D46" s="968">
        <v>6305239.21</v>
      </c>
      <c r="E46" s="968">
        <v>4678073.7300000004</v>
      </c>
      <c r="F46" s="968">
        <v>9325123.4800000004</v>
      </c>
      <c r="G46" s="968">
        <v>11178576.49</v>
      </c>
      <c r="H46" s="968">
        <v>4628789.33</v>
      </c>
      <c r="I46" s="968">
        <v>8228849.620000001</v>
      </c>
      <c r="J46" s="968">
        <v>9073856.4400000013</v>
      </c>
      <c r="K46" s="968">
        <v>8246508.129999999</v>
      </c>
      <c r="L46" s="968">
        <v>14640383</v>
      </c>
      <c r="M46" s="968">
        <v>10584913.359999999</v>
      </c>
      <c r="N46" s="968">
        <v>99047070.969999999</v>
      </c>
      <c r="O46" s="392"/>
      <c r="P46" s="392"/>
    </row>
    <row r="47" spans="1:18">
      <c r="A47" s="184" t="s">
        <v>288</v>
      </c>
      <c r="B47" s="966">
        <v>134465840.13</v>
      </c>
      <c r="C47" s="966">
        <v>115252659.8</v>
      </c>
      <c r="D47" s="966">
        <v>110842382.64</v>
      </c>
      <c r="E47" s="966">
        <v>114981642.01000002</v>
      </c>
      <c r="F47" s="966">
        <v>102039314.72</v>
      </c>
      <c r="G47" s="966">
        <v>92242787.280000001</v>
      </c>
      <c r="H47" s="966">
        <v>89641683.799999997</v>
      </c>
      <c r="I47" s="966">
        <v>100798156.92</v>
      </c>
      <c r="J47" s="966">
        <v>95690233.210000008</v>
      </c>
      <c r="K47" s="966">
        <v>101140476.39</v>
      </c>
      <c r="L47" s="966">
        <v>91150061.209999993</v>
      </c>
      <c r="M47" s="966">
        <v>106377522.7</v>
      </c>
      <c r="N47" s="966">
        <v>1254622760.8099999</v>
      </c>
      <c r="O47" s="392"/>
      <c r="P47" s="392"/>
    </row>
    <row r="48" spans="1:18">
      <c r="A48" s="184" t="s">
        <v>289</v>
      </c>
      <c r="B48" s="966">
        <v>113687298.61</v>
      </c>
      <c r="C48" s="966">
        <v>94486758.930000007</v>
      </c>
      <c r="D48" s="966">
        <v>102216062.48999999</v>
      </c>
      <c r="E48" s="966">
        <v>105752855.93000001</v>
      </c>
      <c r="F48" s="966">
        <v>96488494.420000002</v>
      </c>
      <c r="G48" s="966">
        <v>85051375.769999996</v>
      </c>
      <c r="H48" s="966">
        <v>80886024.109999999</v>
      </c>
      <c r="I48" s="966">
        <v>93324948.510000005</v>
      </c>
      <c r="J48" s="966">
        <v>85373596.5</v>
      </c>
      <c r="K48" s="966">
        <v>92042520.129999995</v>
      </c>
      <c r="L48" s="966">
        <v>80845552.939999998</v>
      </c>
      <c r="M48" s="966">
        <v>90432881.140000001</v>
      </c>
      <c r="N48" s="966">
        <v>1120588369.4800003</v>
      </c>
      <c r="O48" s="392"/>
      <c r="P48" s="392"/>
    </row>
    <row r="49" spans="1:23">
      <c r="A49" s="185" t="s">
        <v>523</v>
      </c>
      <c r="B49" s="968">
        <v>113687298.61</v>
      </c>
      <c r="C49" s="968">
        <v>94486758.930000007</v>
      </c>
      <c r="D49" s="968">
        <v>102216062.48999999</v>
      </c>
      <c r="E49" s="968">
        <v>105752855.93000001</v>
      </c>
      <c r="F49" s="968">
        <v>96488494.420000002</v>
      </c>
      <c r="G49" s="968">
        <v>85051375.769999996</v>
      </c>
      <c r="H49" s="968">
        <v>80886024.109999999</v>
      </c>
      <c r="I49" s="968">
        <v>93324948.510000005</v>
      </c>
      <c r="J49" s="968">
        <v>85373596.5</v>
      </c>
      <c r="K49" s="968">
        <v>92042520.129999995</v>
      </c>
      <c r="L49" s="968">
        <v>80845552.939999998</v>
      </c>
      <c r="M49" s="968">
        <v>90432881.140000001</v>
      </c>
      <c r="N49" s="968">
        <v>1120588369.4800003</v>
      </c>
      <c r="O49" s="392"/>
      <c r="P49" s="392"/>
    </row>
    <row r="50" spans="1:23">
      <c r="A50" s="184" t="s">
        <v>279</v>
      </c>
      <c r="B50" s="966">
        <v>124883.4</v>
      </c>
      <c r="C50" s="966">
        <v>118650</v>
      </c>
      <c r="D50" s="966">
        <v>25100</v>
      </c>
      <c r="E50" s="966">
        <v>19800</v>
      </c>
      <c r="F50" s="966">
        <v>33000</v>
      </c>
      <c r="G50" s="966">
        <v>39400</v>
      </c>
      <c r="H50" s="966">
        <v>59292.31</v>
      </c>
      <c r="I50" s="966">
        <v>91493.5</v>
      </c>
      <c r="J50" s="966">
        <v>55620.5</v>
      </c>
      <c r="K50" s="966">
        <v>43450</v>
      </c>
      <c r="L50" s="966">
        <v>31750</v>
      </c>
      <c r="M50" s="966">
        <v>53300</v>
      </c>
      <c r="N50" s="966">
        <v>695739.71</v>
      </c>
      <c r="O50" s="392"/>
      <c r="P50" s="392"/>
    </row>
    <row r="51" spans="1:23">
      <c r="A51" s="185" t="s">
        <v>524</v>
      </c>
      <c r="B51" s="968">
        <v>0</v>
      </c>
      <c r="C51" s="968">
        <v>0</v>
      </c>
      <c r="D51" s="968">
        <v>0</v>
      </c>
      <c r="E51" s="968">
        <v>0</v>
      </c>
      <c r="F51" s="968">
        <v>0</v>
      </c>
      <c r="G51" s="968">
        <v>0</v>
      </c>
      <c r="H51" s="968">
        <v>0</v>
      </c>
      <c r="I51" s="968">
        <v>0</v>
      </c>
      <c r="J51" s="968">
        <v>0</v>
      </c>
      <c r="K51" s="968">
        <v>0</v>
      </c>
      <c r="L51" s="968">
        <v>0</v>
      </c>
      <c r="M51" s="968">
        <v>0</v>
      </c>
      <c r="N51" s="968">
        <v>0</v>
      </c>
      <c r="O51" s="392"/>
      <c r="P51" s="392"/>
    </row>
    <row r="52" spans="1:23">
      <c r="A52" s="185" t="s">
        <v>525</v>
      </c>
      <c r="B52" s="968">
        <v>0</v>
      </c>
      <c r="C52" s="968">
        <v>0</v>
      </c>
      <c r="D52" s="968">
        <v>0</v>
      </c>
      <c r="E52" s="968">
        <v>0</v>
      </c>
      <c r="F52" s="968">
        <v>0</v>
      </c>
      <c r="G52" s="968">
        <v>0</v>
      </c>
      <c r="H52" s="968">
        <v>0</v>
      </c>
      <c r="I52" s="968">
        <v>0</v>
      </c>
      <c r="J52" s="968">
        <v>0</v>
      </c>
      <c r="K52" s="968">
        <v>0</v>
      </c>
      <c r="L52" s="968">
        <v>0</v>
      </c>
      <c r="M52" s="968">
        <v>0</v>
      </c>
      <c r="N52" s="968">
        <v>0</v>
      </c>
      <c r="O52" s="392"/>
      <c r="P52" s="392"/>
    </row>
    <row r="53" spans="1:23">
      <c r="A53" s="185" t="s">
        <v>526</v>
      </c>
      <c r="B53" s="968">
        <v>0</v>
      </c>
      <c r="C53" s="968">
        <v>0</v>
      </c>
      <c r="D53" s="968">
        <v>0</v>
      </c>
      <c r="E53" s="968">
        <v>0</v>
      </c>
      <c r="F53" s="968">
        <v>0</v>
      </c>
      <c r="G53" s="968">
        <v>0</v>
      </c>
      <c r="H53" s="968">
        <v>0</v>
      </c>
      <c r="I53" s="968">
        <v>0</v>
      </c>
      <c r="J53" s="968">
        <v>0</v>
      </c>
      <c r="K53" s="968">
        <v>0</v>
      </c>
      <c r="L53" s="968">
        <v>0</v>
      </c>
      <c r="M53" s="968">
        <v>0</v>
      </c>
      <c r="N53" s="968">
        <v>0</v>
      </c>
      <c r="O53" s="392"/>
      <c r="P53" s="392"/>
    </row>
    <row r="54" spans="1:23">
      <c r="A54" s="185" t="s">
        <v>527</v>
      </c>
      <c r="B54" s="968">
        <v>0</v>
      </c>
      <c r="C54" s="968">
        <v>0</v>
      </c>
      <c r="D54" s="968">
        <v>0</v>
      </c>
      <c r="E54" s="968">
        <v>0</v>
      </c>
      <c r="F54" s="968">
        <v>0</v>
      </c>
      <c r="G54" s="968">
        <v>0</v>
      </c>
      <c r="H54" s="968">
        <v>0</v>
      </c>
      <c r="I54" s="968">
        <v>0</v>
      </c>
      <c r="J54" s="968">
        <v>0</v>
      </c>
      <c r="K54" s="968">
        <v>0</v>
      </c>
      <c r="L54" s="968">
        <v>0</v>
      </c>
      <c r="M54" s="968">
        <v>0</v>
      </c>
      <c r="N54" s="968">
        <v>0</v>
      </c>
      <c r="O54" s="392"/>
      <c r="P54" s="392"/>
    </row>
    <row r="55" spans="1:23" s="208" customFormat="1">
      <c r="A55" s="185" t="s">
        <v>528</v>
      </c>
      <c r="B55" s="968">
        <v>0</v>
      </c>
      <c r="C55" s="968">
        <v>0</v>
      </c>
      <c r="D55" s="968">
        <v>0</v>
      </c>
      <c r="E55" s="968">
        <v>0</v>
      </c>
      <c r="F55" s="968">
        <v>0</v>
      </c>
      <c r="G55" s="968">
        <v>0</v>
      </c>
      <c r="H55" s="968">
        <v>0</v>
      </c>
      <c r="I55" s="968">
        <v>0</v>
      </c>
      <c r="J55" s="968">
        <v>0</v>
      </c>
      <c r="K55" s="968">
        <v>0</v>
      </c>
      <c r="L55" s="968">
        <v>0</v>
      </c>
      <c r="M55" s="968">
        <v>0</v>
      </c>
      <c r="N55" s="968">
        <v>0</v>
      </c>
      <c r="O55" s="397"/>
      <c r="P55" s="397"/>
    </row>
    <row r="56" spans="1:23">
      <c r="A56" s="185" t="s">
        <v>529</v>
      </c>
      <c r="B56" s="968">
        <v>124883.4</v>
      </c>
      <c r="C56" s="968">
        <v>118650</v>
      </c>
      <c r="D56" s="968">
        <v>25100</v>
      </c>
      <c r="E56" s="968">
        <v>19800</v>
      </c>
      <c r="F56" s="968">
        <v>33000</v>
      </c>
      <c r="G56" s="968">
        <v>39400</v>
      </c>
      <c r="H56" s="968">
        <v>59292.31</v>
      </c>
      <c r="I56" s="968">
        <v>91493.5</v>
      </c>
      <c r="J56" s="968">
        <v>55620.5</v>
      </c>
      <c r="K56" s="968">
        <v>43450</v>
      </c>
      <c r="L56" s="968">
        <v>31750</v>
      </c>
      <c r="M56" s="968">
        <v>53300</v>
      </c>
      <c r="N56" s="968">
        <v>695739.71</v>
      </c>
      <c r="O56" s="392"/>
      <c r="P56" s="392"/>
    </row>
    <row r="57" spans="1:23">
      <c r="A57" s="185" t="s">
        <v>530</v>
      </c>
      <c r="B57" s="968">
        <v>0</v>
      </c>
      <c r="C57" s="968">
        <v>0</v>
      </c>
      <c r="D57" s="968">
        <v>0</v>
      </c>
      <c r="E57" s="968">
        <v>0</v>
      </c>
      <c r="F57" s="968">
        <v>0</v>
      </c>
      <c r="G57" s="968">
        <v>0</v>
      </c>
      <c r="H57" s="968">
        <v>0</v>
      </c>
      <c r="I57" s="968">
        <v>0</v>
      </c>
      <c r="J57" s="968">
        <v>0</v>
      </c>
      <c r="K57" s="968">
        <v>0</v>
      </c>
      <c r="L57" s="968">
        <v>0</v>
      </c>
      <c r="M57" s="968">
        <v>0</v>
      </c>
      <c r="N57" s="968">
        <v>0</v>
      </c>
      <c r="P57" s="392"/>
    </row>
    <row r="58" spans="1:23">
      <c r="A58" s="185" t="s">
        <v>513</v>
      </c>
      <c r="B58" s="968">
        <v>0</v>
      </c>
      <c r="C58" s="968">
        <v>0</v>
      </c>
      <c r="D58" s="968">
        <v>0</v>
      </c>
      <c r="E58" s="968">
        <v>0</v>
      </c>
      <c r="F58" s="968">
        <v>0</v>
      </c>
      <c r="G58" s="968">
        <v>0</v>
      </c>
      <c r="H58" s="968">
        <v>0</v>
      </c>
      <c r="I58" s="968">
        <v>0</v>
      </c>
      <c r="J58" s="968">
        <v>0</v>
      </c>
      <c r="K58" s="968">
        <v>0</v>
      </c>
      <c r="L58" s="968">
        <v>0</v>
      </c>
      <c r="M58" s="968">
        <v>0</v>
      </c>
      <c r="N58" s="968">
        <v>0</v>
      </c>
      <c r="O58" s="222"/>
      <c r="P58" s="222"/>
      <c r="Q58" s="222"/>
    </row>
    <row r="59" spans="1:23">
      <c r="A59" s="184" t="s">
        <v>4</v>
      </c>
      <c r="B59" s="966">
        <v>16411117.060000001</v>
      </c>
      <c r="C59" s="966">
        <v>17256590.289999999</v>
      </c>
      <c r="D59" s="966">
        <v>4845137.25</v>
      </c>
      <c r="E59" s="966">
        <v>5269506.1500000004</v>
      </c>
      <c r="F59" s="966">
        <v>3220808.44</v>
      </c>
      <c r="G59" s="966">
        <v>4859604.8599999994</v>
      </c>
      <c r="H59" s="966">
        <v>4964201.28</v>
      </c>
      <c r="I59" s="966">
        <v>4529517.7699999996</v>
      </c>
      <c r="J59" s="966">
        <v>4694424.79</v>
      </c>
      <c r="K59" s="966">
        <v>5216684.09</v>
      </c>
      <c r="L59" s="966">
        <v>8398833.0199999996</v>
      </c>
      <c r="M59" s="966">
        <v>12241812.380000001</v>
      </c>
      <c r="N59" s="966">
        <v>91908237.37999998</v>
      </c>
    </row>
    <row r="60" spans="1:23">
      <c r="A60" s="185" t="s">
        <v>531</v>
      </c>
      <c r="B60" s="968">
        <v>1885021.96</v>
      </c>
      <c r="C60" s="968">
        <v>1788480.75</v>
      </c>
      <c r="D60" s="968">
        <v>1633955.64</v>
      </c>
      <c r="E60" s="968">
        <v>2791472.85</v>
      </c>
      <c r="F60" s="968">
        <v>845840.34</v>
      </c>
      <c r="G60" s="968">
        <v>2495568.25</v>
      </c>
      <c r="H60" s="968">
        <v>2571296.04</v>
      </c>
      <c r="I60" s="968">
        <v>2211710.17</v>
      </c>
      <c r="J60" s="968">
        <v>2257630.6800000002</v>
      </c>
      <c r="K60" s="968">
        <v>2704915.99</v>
      </c>
      <c r="L60" s="968">
        <v>2407910.64</v>
      </c>
      <c r="M60" s="968">
        <v>2834304.23</v>
      </c>
      <c r="N60" s="968">
        <v>26428107.540000003</v>
      </c>
      <c r="O60" s="398"/>
      <c r="P60" s="398"/>
      <c r="Q60" s="398"/>
      <c r="R60" s="398"/>
      <c r="S60" s="398"/>
      <c r="T60" s="398"/>
      <c r="U60" s="398"/>
      <c r="V60" s="398"/>
      <c r="W60" s="398"/>
    </row>
    <row r="61" spans="1:23">
      <c r="A61" s="185" t="s">
        <v>532</v>
      </c>
      <c r="B61" s="968">
        <v>12105000</v>
      </c>
      <c r="C61" s="968">
        <v>13354300</v>
      </c>
      <c r="D61" s="968">
        <v>937800</v>
      </c>
      <c r="E61" s="968">
        <v>212300</v>
      </c>
      <c r="F61" s="968">
        <v>163000</v>
      </c>
      <c r="G61" s="968">
        <v>179450</v>
      </c>
      <c r="H61" s="968">
        <v>175700</v>
      </c>
      <c r="I61" s="968">
        <v>116200</v>
      </c>
      <c r="J61" s="968">
        <v>120000</v>
      </c>
      <c r="K61" s="968">
        <v>299800</v>
      </c>
      <c r="L61" s="968">
        <v>3701000</v>
      </c>
      <c r="M61" s="968">
        <v>7183800</v>
      </c>
      <c r="N61" s="968">
        <v>38548350</v>
      </c>
    </row>
    <row r="62" spans="1:23">
      <c r="A62" s="185" t="s">
        <v>546</v>
      </c>
      <c r="B62" s="968">
        <v>0</v>
      </c>
      <c r="C62" s="968">
        <v>0</v>
      </c>
      <c r="D62" s="968">
        <v>0</v>
      </c>
      <c r="E62" s="968">
        <v>0</v>
      </c>
      <c r="F62" s="968">
        <v>0</v>
      </c>
      <c r="G62" s="968">
        <v>0</v>
      </c>
      <c r="H62" s="968">
        <v>0</v>
      </c>
      <c r="I62" s="968">
        <v>0</v>
      </c>
      <c r="J62" s="968">
        <v>0</v>
      </c>
      <c r="K62" s="968">
        <v>0</v>
      </c>
      <c r="L62" s="968">
        <v>0</v>
      </c>
      <c r="M62" s="968">
        <v>0</v>
      </c>
      <c r="N62" s="968">
        <v>0</v>
      </c>
    </row>
    <row r="63" spans="1:23" s="208" customFormat="1">
      <c r="A63" s="185" t="s">
        <v>533</v>
      </c>
      <c r="B63" s="968">
        <v>2421095.1</v>
      </c>
      <c r="C63" s="968">
        <v>2113809.54</v>
      </c>
      <c r="D63" s="968">
        <v>2273381.61</v>
      </c>
      <c r="E63" s="968">
        <v>2265733.2999999998</v>
      </c>
      <c r="F63" s="968">
        <v>2211968.1</v>
      </c>
      <c r="G63" s="968">
        <v>2184586.61</v>
      </c>
      <c r="H63" s="968">
        <v>2217148.35</v>
      </c>
      <c r="I63" s="968">
        <v>2201607.6</v>
      </c>
      <c r="J63" s="968">
        <v>2259729.94</v>
      </c>
      <c r="K63" s="968">
        <v>2211968.1</v>
      </c>
      <c r="L63" s="968">
        <v>2289922.38</v>
      </c>
      <c r="M63" s="968">
        <v>2223708.15</v>
      </c>
      <c r="N63" s="968">
        <v>26874658.780000001</v>
      </c>
    </row>
    <row r="64" spans="1:23">
      <c r="A64" s="185" t="s">
        <v>534</v>
      </c>
      <c r="B64" s="968">
        <v>0</v>
      </c>
      <c r="C64" s="968">
        <v>0</v>
      </c>
      <c r="D64" s="968">
        <v>0</v>
      </c>
      <c r="E64" s="968">
        <v>0</v>
      </c>
      <c r="F64" s="968">
        <v>0</v>
      </c>
      <c r="G64" s="968">
        <v>0</v>
      </c>
      <c r="H64" s="968">
        <v>56.89</v>
      </c>
      <c r="I64" s="968">
        <v>0</v>
      </c>
      <c r="J64" s="968">
        <v>57064.17</v>
      </c>
      <c r="K64" s="968">
        <v>0</v>
      </c>
      <c r="L64" s="968">
        <v>0</v>
      </c>
      <c r="M64" s="968">
        <v>0</v>
      </c>
      <c r="N64" s="968">
        <v>57121.06</v>
      </c>
    </row>
    <row r="65" spans="1:14">
      <c r="A65" s="184" t="s">
        <v>280</v>
      </c>
      <c r="B65" s="966">
        <v>4242541.0599999996</v>
      </c>
      <c r="C65" s="968">
        <v>3390660.58</v>
      </c>
      <c r="D65" s="968">
        <v>3756082.9000000004</v>
      </c>
      <c r="E65" s="968">
        <v>3939479.9299999997</v>
      </c>
      <c r="F65" s="968">
        <v>2297011.86</v>
      </c>
      <c r="G65" s="968">
        <v>2292406.65</v>
      </c>
      <c r="H65" s="968">
        <v>3732166.1</v>
      </c>
      <c r="I65" s="968">
        <v>2852197.14</v>
      </c>
      <c r="J65" s="968">
        <v>5566591.4199999999</v>
      </c>
      <c r="K65" s="968">
        <v>3837822.17</v>
      </c>
      <c r="L65" s="968">
        <v>1873925.25</v>
      </c>
      <c r="M65" s="968">
        <v>3649529.1800000006</v>
      </c>
      <c r="N65" s="968">
        <v>41430414.240000002</v>
      </c>
    </row>
    <row r="66" spans="1:14">
      <c r="A66" s="184" t="s">
        <v>281</v>
      </c>
      <c r="B66" s="966">
        <v>0</v>
      </c>
      <c r="C66" s="966">
        <v>0</v>
      </c>
      <c r="D66" s="966">
        <v>0</v>
      </c>
      <c r="E66" s="966">
        <v>0</v>
      </c>
      <c r="F66" s="966">
        <v>0</v>
      </c>
      <c r="G66" s="966">
        <v>0</v>
      </c>
      <c r="H66" s="966">
        <v>0</v>
      </c>
      <c r="I66" s="966">
        <v>0</v>
      </c>
      <c r="J66" s="966">
        <v>0</v>
      </c>
      <c r="K66" s="966">
        <v>0</v>
      </c>
      <c r="L66" s="966">
        <v>0</v>
      </c>
      <c r="M66" s="966">
        <v>0</v>
      </c>
      <c r="N66" s="966">
        <v>0</v>
      </c>
    </row>
    <row r="67" spans="1:14" s="208" customFormat="1">
      <c r="A67" s="185" t="s">
        <v>535</v>
      </c>
      <c r="B67" s="968">
        <v>0</v>
      </c>
      <c r="C67" s="968">
        <v>0</v>
      </c>
      <c r="D67" s="968">
        <v>0</v>
      </c>
      <c r="E67" s="968">
        <v>0</v>
      </c>
      <c r="F67" s="968">
        <v>0</v>
      </c>
      <c r="G67" s="968">
        <v>0</v>
      </c>
      <c r="H67" s="968">
        <v>0</v>
      </c>
      <c r="I67" s="968">
        <v>0</v>
      </c>
      <c r="J67" s="968">
        <v>0</v>
      </c>
      <c r="K67" s="968">
        <v>0</v>
      </c>
      <c r="L67" s="968">
        <v>0</v>
      </c>
      <c r="M67" s="968">
        <v>0</v>
      </c>
      <c r="N67" s="968">
        <v>0</v>
      </c>
    </row>
    <row r="68" spans="1:14">
      <c r="A68" s="185" t="s">
        <v>513</v>
      </c>
      <c r="B68" s="968">
        <v>0</v>
      </c>
      <c r="C68" s="968">
        <v>0</v>
      </c>
      <c r="D68" s="968">
        <v>0</v>
      </c>
      <c r="E68" s="968">
        <v>0</v>
      </c>
      <c r="F68" s="968">
        <v>0</v>
      </c>
      <c r="G68" s="968">
        <v>0</v>
      </c>
      <c r="H68" s="968">
        <v>0</v>
      </c>
      <c r="I68" s="968">
        <v>0</v>
      </c>
      <c r="J68" s="968">
        <v>0</v>
      </c>
      <c r="K68" s="968">
        <v>0</v>
      </c>
      <c r="L68" s="968">
        <v>0</v>
      </c>
      <c r="M68" s="968">
        <v>0</v>
      </c>
      <c r="N68" s="968">
        <v>0</v>
      </c>
    </row>
    <row r="69" spans="1:14">
      <c r="A69" s="184" t="s">
        <v>282</v>
      </c>
      <c r="B69" s="966">
        <v>155811.31</v>
      </c>
      <c r="C69" s="966">
        <v>136154.97</v>
      </c>
      <c r="D69" s="966">
        <v>111187.51</v>
      </c>
      <c r="E69" s="966">
        <v>115306.66</v>
      </c>
      <c r="F69" s="966">
        <v>74910.23</v>
      </c>
      <c r="G69" s="966">
        <v>162977.99</v>
      </c>
      <c r="H69" s="966">
        <v>286478.34999999998</v>
      </c>
      <c r="I69" s="966">
        <v>85198.080000000002</v>
      </c>
      <c r="J69" s="966">
        <v>264718.45</v>
      </c>
      <c r="K69" s="966">
        <v>180701.47</v>
      </c>
      <c r="L69" s="966">
        <v>152748.13</v>
      </c>
      <c r="M69" s="966">
        <v>254840.06</v>
      </c>
      <c r="N69" s="966">
        <v>1981033.21</v>
      </c>
    </row>
    <row r="70" spans="1:14">
      <c r="A70" s="185" t="s">
        <v>536</v>
      </c>
      <c r="B70" s="968">
        <v>155811.31</v>
      </c>
      <c r="C70" s="968">
        <v>136154.97</v>
      </c>
      <c r="D70" s="968">
        <v>111187.51</v>
      </c>
      <c r="E70" s="968">
        <v>115306.66</v>
      </c>
      <c r="F70" s="968">
        <v>74910.23</v>
      </c>
      <c r="G70" s="968">
        <v>162977.99</v>
      </c>
      <c r="H70" s="968">
        <v>286478.34999999998</v>
      </c>
      <c r="I70" s="968">
        <v>85198.080000000002</v>
      </c>
      <c r="J70" s="968">
        <v>264718.45</v>
      </c>
      <c r="K70" s="968">
        <v>180701.47</v>
      </c>
      <c r="L70" s="968">
        <v>152748.13</v>
      </c>
      <c r="M70" s="968">
        <v>254840.06</v>
      </c>
      <c r="N70" s="968">
        <v>1981033.21</v>
      </c>
    </row>
    <row r="71" spans="1:14">
      <c r="A71" s="184" t="s">
        <v>283</v>
      </c>
      <c r="B71" s="966">
        <v>118041</v>
      </c>
      <c r="C71" s="966">
        <v>125156</v>
      </c>
      <c r="D71" s="966">
        <v>145005</v>
      </c>
      <c r="E71" s="966">
        <v>136812</v>
      </c>
      <c r="F71" s="966">
        <v>112697</v>
      </c>
      <c r="G71" s="966">
        <v>116546</v>
      </c>
      <c r="H71" s="966">
        <v>141107</v>
      </c>
      <c r="I71" s="966">
        <v>128286</v>
      </c>
      <c r="J71" s="966">
        <v>132358</v>
      </c>
      <c r="K71" s="966">
        <v>118429</v>
      </c>
      <c r="L71" s="966">
        <v>104180</v>
      </c>
      <c r="M71" s="966">
        <v>93838</v>
      </c>
      <c r="N71" s="966">
        <v>1472455</v>
      </c>
    </row>
    <row r="72" spans="1:14">
      <c r="A72" s="185" t="s">
        <v>537</v>
      </c>
      <c r="B72" s="968">
        <v>0</v>
      </c>
      <c r="C72" s="968">
        <v>0</v>
      </c>
      <c r="D72" s="968">
        <v>0</v>
      </c>
      <c r="E72" s="968">
        <v>0</v>
      </c>
      <c r="F72" s="968">
        <v>0</v>
      </c>
      <c r="G72" s="968">
        <v>0</v>
      </c>
      <c r="H72" s="968">
        <v>0</v>
      </c>
      <c r="I72" s="968">
        <v>0</v>
      </c>
      <c r="J72" s="968">
        <v>0</v>
      </c>
      <c r="K72" s="968">
        <v>0</v>
      </c>
      <c r="L72" s="968">
        <v>0</v>
      </c>
      <c r="M72" s="968">
        <v>0</v>
      </c>
      <c r="N72" s="968">
        <v>0</v>
      </c>
    </row>
    <row r="73" spans="1:14">
      <c r="A73" s="185" t="s">
        <v>538</v>
      </c>
      <c r="B73" s="968">
        <v>0</v>
      </c>
      <c r="C73" s="968">
        <v>0</v>
      </c>
      <c r="D73" s="968">
        <v>0</v>
      </c>
      <c r="E73" s="968">
        <v>0</v>
      </c>
      <c r="F73" s="968">
        <v>0</v>
      </c>
      <c r="G73" s="968">
        <v>0</v>
      </c>
      <c r="H73" s="968">
        <v>0</v>
      </c>
      <c r="I73" s="968">
        <v>0</v>
      </c>
      <c r="J73" s="968">
        <v>0</v>
      </c>
      <c r="K73" s="968">
        <v>0</v>
      </c>
      <c r="L73" s="968">
        <v>0</v>
      </c>
      <c r="M73" s="968">
        <v>0</v>
      </c>
      <c r="N73" s="968">
        <v>0</v>
      </c>
    </row>
    <row r="74" spans="1:14">
      <c r="A74" s="185" t="s">
        <v>290</v>
      </c>
      <c r="B74" s="968">
        <v>118041</v>
      </c>
      <c r="C74" s="968">
        <v>125156</v>
      </c>
      <c r="D74" s="968">
        <v>145005</v>
      </c>
      <c r="E74" s="968">
        <v>136812</v>
      </c>
      <c r="F74" s="968">
        <v>112697</v>
      </c>
      <c r="G74" s="968">
        <v>116546</v>
      </c>
      <c r="H74" s="968">
        <v>141107</v>
      </c>
      <c r="I74" s="968">
        <v>128286</v>
      </c>
      <c r="J74" s="968">
        <v>132358</v>
      </c>
      <c r="K74" s="968">
        <v>118429</v>
      </c>
      <c r="L74" s="968">
        <v>104180</v>
      </c>
      <c r="M74" s="968">
        <v>93838</v>
      </c>
      <c r="N74" s="968">
        <v>1472455</v>
      </c>
    </row>
    <row r="75" spans="1:14">
      <c r="A75" s="185" t="s">
        <v>539</v>
      </c>
      <c r="B75" s="968">
        <v>0</v>
      </c>
      <c r="C75" s="968">
        <v>0</v>
      </c>
      <c r="D75" s="968">
        <v>0</v>
      </c>
      <c r="E75" s="968">
        <v>0</v>
      </c>
      <c r="F75" s="968">
        <v>0</v>
      </c>
      <c r="G75" s="968">
        <v>0</v>
      </c>
      <c r="H75" s="968">
        <v>0</v>
      </c>
      <c r="I75" s="968">
        <v>0</v>
      </c>
      <c r="J75" s="968">
        <v>0</v>
      </c>
      <c r="K75" s="968">
        <v>0</v>
      </c>
      <c r="L75" s="968">
        <v>0</v>
      </c>
      <c r="M75" s="968">
        <v>0</v>
      </c>
      <c r="N75" s="968">
        <v>0</v>
      </c>
    </row>
    <row r="76" spans="1:14">
      <c r="A76" s="184" t="s">
        <v>291</v>
      </c>
      <c r="B76" s="966">
        <v>199931.87</v>
      </c>
      <c r="C76" s="966">
        <v>206647.18000000002</v>
      </c>
      <c r="D76" s="966">
        <v>146288.18</v>
      </c>
      <c r="E76" s="966">
        <v>212474.56</v>
      </c>
      <c r="F76" s="966">
        <v>556420.77</v>
      </c>
      <c r="G76" s="966">
        <v>32476.27</v>
      </c>
      <c r="H76" s="966">
        <v>62330.55</v>
      </c>
      <c r="I76" s="966">
        <v>382992.72</v>
      </c>
      <c r="J76" s="966">
        <v>448363.26</v>
      </c>
      <c r="K76" s="966">
        <v>281762.28000000003</v>
      </c>
      <c r="L76" s="966">
        <v>287528.52</v>
      </c>
      <c r="M76" s="966">
        <v>1301.78</v>
      </c>
      <c r="N76" s="966">
        <v>2818517.9400000004</v>
      </c>
    </row>
    <row r="77" spans="1:14">
      <c r="A77" s="185" t="s">
        <v>540</v>
      </c>
      <c r="B77" s="968">
        <v>0</v>
      </c>
      <c r="C77" s="968">
        <v>0</v>
      </c>
      <c r="D77" s="968">
        <v>0</v>
      </c>
      <c r="E77" s="968">
        <v>0</v>
      </c>
      <c r="F77" s="968">
        <v>0</v>
      </c>
      <c r="G77" s="968">
        <v>0</v>
      </c>
      <c r="H77" s="968">
        <v>0</v>
      </c>
      <c r="I77" s="968">
        <v>0</v>
      </c>
      <c r="J77" s="968">
        <v>0</v>
      </c>
      <c r="K77" s="968">
        <v>0</v>
      </c>
      <c r="L77" s="968">
        <v>0</v>
      </c>
      <c r="M77" s="968">
        <v>0</v>
      </c>
      <c r="N77" s="968">
        <v>0</v>
      </c>
    </row>
    <row r="78" spans="1:14">
      <c r="A78" s="185" t="s">
        <v>420</v>
      </c>
      <c r="B78" s="968">
        <v>191590</v>
      </c>
      <c r="C78" s="968">
        <v>199248</v>
      </c>
      <c r="D78" s="968">
        <v>142320</v>
      </c>
      <c r="E78" s="968">
        <v>184830</v>
      </c>
      <c r="F78" s="968">
        <v>541813</v>
      </c>
      <c r="G78" s="968">
        <v>32000</v>
      </c>
      <c r="H78" s="968">
        <v>0</v>
      </c>
      <c r="I78" s="968">
        <v>382226.17</v>
      </c>
      <c r="J78" s="968">
        <v>444220</v>
      </c>
      <c r="K78" s="968">
        <v>280000</v>
      </c>
      <c r="L78" s="968">
        <v>287000</v>
      </c>
      <c r="M78" s="968">
        <v>0</v>
      </c>
      <c r="N78" s="968">
        <v>2685247.17</v>
      </c>
    </row>
    <row r="79" spans="1:14" ht="12.75">
      <c r="A79" s="187" t="s">
        <v>541</v>
      </c>
      <c r="B79" s="968">
        <v>641.87</v>
      </c>
      <c r="C79" s="968">
        <v>6049.45</v>
      </c>
      <c r="D79" s="968">
        <v>809.63</v>
      </c>
      <c r="E79" s="968">
        <v>696.34</v>
      </c>
      <c r="F79" s="968">
        <v>2151.77</v>
      </c>
      <c r="G79" s="968">
        <v>476.27</v>
      </c>
      <c r="H79" s="968">
        <v>277.74</v>
      </c>
      <c r="I79" s="968">
        <v>766.55</v>
      </c>
      <c r="J79" s="968">
        <v>4025.89</v>
      </c>
      <c r="K79" s="968">
        <v>1762.28</v>
      </c>
      <c r="L79" s="968">
        <v>528.52</v>
      </c>
      <c r="M79" s="968">
        <v>1301.78</v>
      </c>
      <c r="N79" s="968">
        <v>19488.089999999997</v>
      </c>
    </row>
    <row r="80" spans="1:14">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7700</v>
      </c>
      <c r="C81" s="968">
        <v>1349.73</v>
      </c>
      <c r="D81" s="968">
        <v>3158.55</v>
      </c>
      <c r="E81" s="968">
        <v>26948.22</v>
      </c>
      <c r="F81" s="968">
        <v>12456</v>
      </c>
      <c r="G81" s="968">
        <v>0</v>
      </c>
      <c r="H81" s="968">
        <v>62052.810000000005</v>
      </c>
      <c r="I81" s="968">
        <v>0</v>
      </c>
      <c r="J81" s="968">
        <v>117.37</v>
      </c>
      <c r="K81" s="968">
        <v>0</v>
      </c>
      <c r="L81" s="968">
        <v>0</v>
      </c>
      <c r="M81" s="968">
        <v>0</v>
      </c>
      <c r="N81" s="968">
        <v>113782.68</v>
      </c>
    </row>
    <row r="82" spans="1:14">
      <c r="A82" s="188" t="s">
        <v>118</v>
      </c>
      <c r="B82" s="1003">
        <v>449734205.29000002</v>
      </c>
      <c r="C82" s="1003">
        <v>328948704.35000002</v>
      </c>
      <c r="D82" s="1003">
        <v>439883103.55000001</v>
      </c>
      <c r="E82" s="1003">
        <v>693732218.56999981</v>
      </c>
      <c r="F82" s="1003">
        <v>332185921.45000005</v>
      </c>
      <c r="G82" s="1003">
        <v>340390104.26999998</v>
      </c>
      <c r="H82" s="1003">
        <v>350749686.56</v>
      </c>
      <c r="I82" s="1003">
        <v>386768591.86000001</v>
      </c>
      <c r="J82" s="1003">
        <v>438130925.42000002</v>
      </c>
      <c r="K82" s="1003">
        <v>484604172.86000001</v>
      </c>
      <c r="L82" s="1003">
        <v>338136356.28999996</v>
      </c>
      <c r="M82" s="1003">
        <v>369147449.73999995</v>
      </c>
      <c r="N82" s="1003">
        <v>4952411440.21</v>
      </c>
    </row>
    <row r="83" spans="1:14">
      <c r="A83" s="189" t="s">
        <v>430</v>
      </c>
    </row>
    <row r="84" spans="1:14">
      <c r="A84" s="111" t="s">
        <v>1671</v>
      </c>
    </row>
    <row r="85" spans="1:14">
      <c r="A85" s="88" t="s">
        <v>544</v>
      </c>
    </row>
  </sheetData>
  <customSheetViews>
    <customSheetView guid="{51F1D52B-5D55-4FCC-809B-9B4CC86C88B9}" showGridLines="0" topLeftCell="C1">
      <selection activeCell="N2" sqref="N2"/>
      <pageMargins left="1.04" right="0.75" top="0.88" bottom="0.38" header="0" footer="0"/>
      <pageSetup scale="72" orientation="landscape" r:id="rId1"/>
      <headerFooter alignWithMargins="0"/>
    </customSheetView>
    <customSheetView guid="{67BA8672-8137-4028-84CD-AA630649A2B3}" showRuler="0" topLeftCell="C25">
      <selection activeCell="H43" sqref="H43"/>
      <pageMargins left="1.04" right="0.75" top="0.88" bottom="0.38" header="0" footer="0"/>
      <pageSetup scale="75" orientation="landscape" r:id="rId2"/>
      <headerFooter alignWithMargins="0"/>
    </customSheetView>
    <customSheetView guid="{B297ACE3-C144-4411-A206-EE5C8D41CE1C}" topLeftCell="C37">
      <selection activeCell="H39" sqref="H39"/>
      <pageMargins left="1.04" right="0.75" top="0.88" bottom="0.38" header="0" footer="0"/>
      <pageSetup scale="72" orientation="landscape" r:id="rId3"/>
      <headerFooter alignWithMargins="0"/>
    </customSheetView>
    <customSheetView guid="{45E423DD-7FD2-487F-8372-5798D7D06C15}" showPageBreaks="1" showGridLines="0" printArea="1"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L100"/>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71.7109375" style="77" customWidth="1"/>
    <col min="2" max="12" width="10.140625" style="77" customWidth="1"/>
    <col min="13" max="16384" width="9.140625" style="77"/>
  </cols>
  <sheetData>
    <row r="1" spans="1:12">
      <c r="A1" s="318" t="s">
        <v>112</v>
      </c>
      <c r="B1" s="318"/>
      <c r="C1" s="318"/>
      <c r="D1" s="318"/>
      <c r="E1" s="318"/>
      <c r="F1" s="95"/>
      <c r="G1" s="95"/>
      <c r="H1" s="667"/>
      <c r="I1" s="667"/>
      <c r="J1" s="667"/>
      <c r="K1" s="667"/>
      <c r="L1" s="667">
        <v>56</v>
      </c>
    </row>
    <row r="3" spans="1:12">
      <c r="A3" s="181"/>
      <c r="B3" s="181"/>
      <c r="C3" s="181"/>
      <c r="D3" s="181"/>
      <c r="E3" s="181"/>
      <c r="F3" s="181"/>
    </row>
    <row r="4" spans="1:12">
      <c r="A4" s="182" t="s">
        <v>378</v>
      </c>
    </row>
    <row r="5" spans="1:12">
      <c r="A5" s="182" t="s">
        <v>1698</v>
      </c>
    </row>
    <row r="6" spans="1:12">
      <c r="A6" s="181" t="s">
        <v>177</v>
      </c>
    </row>
    <row r="7" spans="1:12">
      <c r="A7" s="318" t="s">
        <v>564</v>
      </c>
      <c r="B7" s="318">
        <v>2015</v>
      </c>
      <c r="C7" s="318">
        <v>2016</v>
      </c>
      <c r="D7" s="318">
        <v>2017</v>
      </c>
      <c r="E7" s="318">
        <v>2018</v>
      </c>
      <c r="F7" s="318">
        <v>2019</v>
      </c>
      <c r="G7" s="318">
        <v>2020</v>
      </c>
      <c r="H7" s="183">
        <v>2021</v>
      </c>
      <c r="I7" s="183">
        <v>2022</v>
      </c>
      <c r="J7" s="183">
        <v>2023</v>
      </c>
      <c r="K7" s="183">
        <v>2024</v>
      </c>
      <c r="L7" s="183">
        <v>2025</v>
      </c>
    </row>
    <row r="8" spans="1:12">
      <c r="A8" s="341" t="s">
        <v>178</v>
      </c>
      <c r="B8" s="1007">
        <v>413025986.9600001</v>
      </c>
      <c r="C8" s="1007">
        <v>478246358.32999998</v>
      </c>
      <c r="D8" s="1007">
        <v>618528446.41999996</v>
      </c>
      <c r="E8" s="1007">
        <v>710262945.88</v>
      </c>
      <c r="F8" s="1007">
        <v>992583844.04000008</v>
      </c>
      <c r="G8" s="1007">
        <v>643241181.33000004</v>
      </c>
      <c r="H8" s="966">
        <v>1235034702.9000001</v>
      </c>
      <c r="I8" s="966">
        <v>1498636059.1800001</v>
      </c>
      <c r="J8" s="966">
        <v>2024288354.8999999</v>
      </c>
      <c r="K8" s="966">
        <v>3455492987.5</v>
      </c>
      <c r="L8" s="966">
        <v>2291980345.48</v>
      </c>
    </row>
    <row r="9" spans="1:12">
      <c r="A9" s="342" t="s">
        <v>286</v>
      </c>
      <c r="B9" s="1008">
        <v>150977027.17000002</v>
      </c>
      <c r="C9" s="1008">
        <v>177322866.03</v>
      </c>
      <c r="D9" s="1008">
        <v>204801395.68999997</v>
      </c>
      <c r="E9" s="1008">
        <v>239783318.56</v>
      </c>
      <c r="F9" s="1008">
        <v>382788801.13</v>
      </c>
      <c r="G9" s="1008">
        <v>282955389.12</v>
      </c>
      <c r="H9" s="966">
        <v>393921233.55000001</v>
      </c>
      <c r="I9" s="966">
        <v>508339889.66999996</v>
      </c>
      <c r="J9" s="966">
        <v>576038030.71000004</v>
      </c>
      <c r="K9" s="966">
        <v>653773013.70000005</v>
      </c>
      <c r="L9" s="966">
        <v>771448665.90999997</v>
      </c>
    </row>
    <row r="10" spans="1:12">
      <c r="A10" s="343" t="s">
        <v>490</v>
      </c>
      <c r="B10" s="1009">
        <v>49607618.810000002</v>
      </c>
      <c r="C10" s="1009">
        <v>47759810.199999988</v>
      </c>
      <c r="D10" s="1009">
        <v>54766197.879999995</v>
      </c>
      <c r="E10" s="1009">
        <v>62745775.379999995</v>
      </c>
      <c r="F10" s="1009">
        <v>149924308.84999999</v>
      </c>
      <c r="G10" s="1009">
        <v>49032650.629999995</v>
      </c>
      <c r="H10" s="968">
        <v>100534192.11999999</v>
      </c>
      <c r="I10" s="968">
        <v>127550486.22999999</v>
      </c>
      <c r="J10" s="968">
        <v>148758055.41000003</v>
      </c>
      <c r="K10" s="968">
        <v>110348297.77</v>
      </c>
      <c r="L10" s="968">
        <v>142869743.5</v>
      </c>
    </row>
    <row r="11" spans="1:12">
      <c r="A11" s="343" t="s">
        <v>491</v>
      </c>
      <c r="B11" s="1009">
        <v>77309107.540000007</v>
      </c>
      <c r="C11" s="1009">
        <v>101316514.56999999</v>
      </c>
      <c r="D11" s="1009">
        <v>118589138.37</v>
      </c>
      <c r="E11" s="1009">
        <v>145371806.53</v>
      </c>
      <c r="F11" s="1009">
        <v>192340272.02999997</v>
      </c>
      <c r="G11" s="1009">
        <v>188723078.15000001</v>
      </c>
      <c r="H11" s="968">
        <v>241923156.55000001</v>
      </c>
      <c r="I11" s="968">
        <v>309079323.63</v>
      </c>
      <c r="J11" s="968">
        <v>346966819.55000007</v>
      </c>
      <c r="K11" s="968">
        <v>439715567.23000002</v>
      </c>
      <c r="L11" s="968">
        <v>508142629.79000002</v>
      </c>
    </row>
    <row r="12" spans="1:12">
      <c r="A12" s="343" t="s">
        <v>492</v>
      </c>
      <c r="B12" s="1009">
        <v>10692887.669999998</v>
      </c>
      <c r="C12" s="1009">
        <v>13179991.060000001</v>
      </c>
      <c r="D12" s="1009">
        <v>18962128.139999997</v>
      </c>
      <c r="E12" s="1009">
        <v>19862547.739999998</v>
      </c>
      <c r="F12" s="1009">
        <v>22579799.25</v>
      </c>
      <c r="G12" s="1009">
        <v>24364967.120000001</v>
      </c>
      <c r="H12" s="968">
        <v>31661162.610000007</v>
      </c>
      <c r="I12" s="968">
        <v>48942639.619999997</v>
      </c>
      <c r="J12" s="968">
        <v>49039894.240000002</v>
      </c>
      <c r="K12" s="968">
        <v>57685427.490000002</v>
      </c>
      <c r="L12" s="968">
        <v>67044971.18</v>
      </c>
    </row>
    <row r="13" spans="1:12">
      <c r="A13" s="343" t="s">
        <v>493</v>
      </c>
      <c r="B13" s="1009">
        <v>338504.43</v>
      </c>
      <c r="C13" s="1009">
        <v>434622.03</v>
      </c>
      <c r="D13" s="1009">
        <v>38287.920000000006</v>
      </c>
      <c r="E13" s="1009">
        <v>131163.04999999999</v>
      </c>
      <c r="F13" s="1009">
        <v>216334.6</v>
      </c>
      <c r="G13" s="1009">
        <v>42165.14</v>
      </c>
      <c r="H13" s="968">
        <v>229874.02</v>
      </c>
      <c r="I13" s="968">
        <v>434909.44000000006</v>
      </c>
      <c r="J13" s="968">
        <v>399490.09</v>
      </c>
      <c r="K13" s="968">
        <v>1266440.0300000003</v>
      </c>
      <c r="L13" s="968">
        <v>466154.57999999996</v>
      </c>
    </row>
    <row r="14" spans="1:12">
      <c r="A14" s="343" t="s">
        <v>494</v>
      </c>
      <c r="B14" s="1009">
        <v>2972601.61</v>
      </c>
      <c r="C14" s="1009">
        <v>3656799.9899999998</v>
      </c>
      <c r="D14" s="1009">
        <v>2130717.31</v>
      </c>
      <c r="E14" s="1009">
        <v>2012873.4499999997</v>
      </c>
      <c r="F14" s="1009">
        <v>3194875.21</v>
      </c>
      <c r="G14" s="1009">
        <v>3131990.64</v>
      </c>
      <c r="H14" s="968">
        <v>4682507.2</v>
      </c>
      <c r="I14" s="968">
        <v>4905327.9400000004</v>
      </c>
      <c r="J14" s="968">
        <v>5015216.5000000009</v>
      </c>
      <c r="K14" s="968">
        <v>10131985.109999999</v>
      </c>
      <c r="L14" s="968">
        <v>7858873.1000000006</v>
      </c>
    </row>
    <row r="15" spans="1:12">
      <c r="A15" s="343" t="s">
        <v>495</v>
      </c>
      <c r="B15" s="1009">
        <v>466637.44999999995</v>
      </c>
      <c r="C15" s="1009">
        <v>777351.24999999988</v>
      </c>
      <c r="D15" s="1009">
        <v>672190.53</v>
      </c>
      <c r="E15" s="1009">
        <v>783720.27999999991</v>
      </c>
      <c r="F15" s="1009">
        <v>3986685.7999999993</v>
      </c>
      <c r="G15" s="1009">
        <v>7184990.4499999993</v>
      </c>
      <c r="H15" s="968">
        <v>6747266.75</v>
      </c>
      <c r="I15" s="968">
        <v>8078791.7899999982</v>
      </c>
      <c r="J15" s="968">
        <v>6931335.5199999996</v>
      </c>
      <c r="K15" s="968">
        <v>9763243.5999999996</v>
      </c>
      <c r="L15" s="968">
        <v>10022593.35</v>
      </c>
    </row>
    <row r="16" spans="1:12">
      <c r="A16" s="343" t="s">
        <v>496</v>
      </c>
      <c r="B16" s="1009">
        <v>9589669.6599999983</v>
      </c>
      <c r="C16" s="1009">
        <v>10197776.929999998</v>
      </c>
      <c r="D16" s="1009">
        <v>9642735.5399999991</v>
      </c>
      <c r="E16" s="1009">
        <v>8875432.129999999</v>
      </c>
      <c r="F16" s="1009">
        <v>10546525.389999999</v>
      </c>
      <c r="G16" s="1009">
        <v>10475546.990000002</v>
      </c>
      <c r="H16" s="968">
        <v>8143074.3000000007</v>
      </c>
      <c r="I16" s="968">
        <v>9348411.0199999996</v>
      </c>
      <c r="J16" s="968">
        <v>18927219.399999999</v>
      </c>
      <c r="K16" s="968">
        <v>24862052.469999999</v>
      </c>
      <c r="L16" s="968">
        <v>35043700.409999996</v>
      </c>
    </row>
    <row r="17" spans="1:12">
      <c r="A17" s="342" t="s">
        <v>277</v>
      </c>
      <c r="B17" s="1008">
        <v>214267386.48000005</v>
      </c>
      <c r="C17" s="1008">
        <v>242307085.60999995</v>
      </c>
      <c r="D17" s="1008">
        <v>338676263.06</v>
      </c>
      <c r="E17" s="1008">
        <v>361729314.77000004</v>
      </c>
      <c r="F17" s="1008">
        <v>423359487.73000002</v>
      </c>
      <c r="G17" s="1008">
        <v>274951703.59000009</v>
      </c>
      <c r="H17" s="966">
        <v>608897224.4799999</v>
      </c>
      <c r="I17" s="966">
        <v>681007095.37</v>
      </c>
      <c r="J17" s="966">
        <v>1250688227.3299999</v>
      </c>
      <c r="K17" s="966">
        <v>882152567.80000007</v>
      </c>
      <c r="L17" s="966">
        <v>993899866.18999994</v>
      </c>
    </row>
    <row r="18" spans="1:12">
      <c r="A18" s="343" t="s">
        <v>497</v>
      </c>
      <c r="B18" s="1009">
        <v>207983782.14000002</v>
      </c>
      <c r="C18" s="1009">
        <v>236135159.49999994</v>
      </c>
      <c r="D18" s="1009">
        <v>241202494.55000001</v>
      </c>
      <c r="E18" s="1009">
        <v>350852054.63000005</v>
      </c>
      <c r="F18" s="1009">
        <v>416485676.83999997</v>
      </c>
      <c r="G18" s="1009">
        <v>272045211.83000004</v>
      </c>
      <c r="H18" s="968">
        <v>603662022.07999992</v>
      </c>
      <c r="I18" s="968">
        <v>674328478.57999992</v>
      </c>
      <c r="J18" s="968">
        <v>1243258320.21</v>
      </c>
      <c r="K18" s="968">
        <v>871378117.78999996</v>
      </c>
      <c r="L18" s="968">
        <v>984375951</v>
      </c>
    </row>
    <row r="19" spans="1:12">
      <c r="A19" s="343" t="s">
        <v>498</v>
      </c>
      <c r="B19" s="1009">
        <v>0</v>
      </c>
      <c r="C19" s="1009">
        <v>0</v>
      </c>
      <c r="D19" s="1009">
        <v>0</v>
      </c>
      <c r="E19" s="1009">
        <v>0</v>
      </c>
      <c r="F19" s="1009">
        <v>0</v>
      </c>
      <c r="G19" s="1009">
        <v>0</v>
      </c>
      <c r="H19" s="968">
        <v>0</v>
      </c>
      <c r="I19" s="968">
        <v>0</v>
      </c>
      <c r="J19" s="968">
        <v>0</v>
      </c>
      <c r="K19" s="968">
        <v>0</v>
      </c>
      <c r="L19" s="968">
        <v>0</v>
      </c>
    </row>
    <row r="20" spans="1:12">
      <c r="A20" s="343" t="s">
        <v>499</v>
      </c>
      <c r="B20" s="1009">
        <v>0</v>
      </c>
      <c r="C20" s="1009">
        <v>0</v>
      </c>
      <c r="D20" s="1009">
        <v>0</v>
      </c>
      <c r="E20" s="1009">
        <v>0</v>
      </c>
      <c r="F20" s="1009">
        <v>0</v>
      </c>
      <c r="G20" s="1009">
        <v>0</v>
      </c>
      <c r="H20" s="968">
        <v>0</v>
      </c>
      <c r="I20" s="968">
        <v>0</v>
      </c>
      <c r="J20" s="968">
        <v>0</v>
      </c>
      <c r="K20" s="968">
        <v>0</v>
      </c>
      <c r="L20" s="968">
        <v>0</v>
      </c>
    </row>
    <row r="21" spans="1:12">
      <c r="A21" s="343" t="s">
        <v>500</v>
      </c>
      <c r="B21" s="1009">
        <v>3850698.6499999994</v>
      </c>
      <c r="C21" s="1009">
        <v>3979405.0299999993</v>
      </c>
      <c r="D21" s="1009">
        <v>95661696.50999999</v>
      </c>
      <c r="E21" s="1009">
        <v>8719193.8199999984</v>
      </c>
      <c r="F21" s="1009">
        <v>5485006.5499999998</v>
      </c>
      <c r="G21" s="1009">
        <v>2398156.7200000002</v>
      </c>
      <c r="H21" s="968">
        <v>1334038.3999999999</v>
      </c>
      <c r="I21" s="968">
        <v>1956123.12</v>
      </c>
      <c r="J21" s="968">
        <v>1531290.77</v>
      </c>
      <c r="K21" s="968">
        <v>1374379.53</v>
      </c>
      <c r="L21" s="968">
        <v>1408688.1400000001</v>
      </c>
    </row>
    <row r="22" spans="1:12">
      <c r="A22" s="343" t="s">
        <v>501</v>
      </c>
      <c r="B22" s="1009">
        <v>1194232.9000000001</v>
      </c>
      <c r="C22" s="1009">
        <v>1022664.58</v>
      </c>
      <c r="D22" s="1009">
        <v>1007375.84</v>
      </c>
      <c r="E22" s="1009">
        <v>472020.88</v>
      </c>
      <c r="F22" s="1009">
        <v>377460.49</v>
      </c>
      <c r="G22" s="1009">
        <v>0</v>
      </c>
      <c r="H22" s="968">
        <v>0</v>
      </c>
      <c r="I22" s="968">
        <v>377883.67000000004</v>
      </c>
      <c r="J22" s="968">
        <v>226295.27000000002</v>
      </c>
      <c r="K22" s="968">
        <v>424531.33</v>
      </c>
      <c r="L22" s="968">
        <v>849299.3</v>
      </c>
    </row>
    <row r="23" spans="1:12">
      <c r="A23" s="343" t="s">
        <v>502</v>
      </c>
      <c r="B23" s="1009">
        <v>0</v>
      </c>
      <c r="C23" s="1009">
        <v>0</v>
      </c>
      <c r="D23" s="1009">
        <v>571499.5</v>
      </c>
      <c r="E23" s="1009">
        <v>647463.69999999995</v>
      </c>
      <c r="F23" s="1009">
        <v>656610.5</v>
      </c>
      <c r="G23" s="1009">
        <v>168317.5</v>
      </c>
      <c r="H23" s="968">
        <v>0</v>
      </c>
      <c r="I23" s="968">
        <v>2041266.23</v>
      </c>
      <c r="J23" s="968">
        <v>2028912.8900000001</v>
      </c>
      <c r="K23" s="968">
        <v>2167441.3400000003</v>
      </c>
      <c r="L23" s="968">
        <v>1570975.9</v>
      </c>
    </row>
    <row r="24" spans="1:12">
      <c r="A24" s="343" t="s">
        <v>503</v>
      </c>
      <c r="B24" s="1009">
        <v>443675.18000000005</v>
      </c>
      <c r="C24" s="1009">
        <v>360876.52</v>
      </c>
      <c r="D24" s="1009">
        <v>48278.66</v>
      </c>
      <c r="E24" s="1009">
        <v>62882.71</v>
      </c>
      <c r="F24" s="1009">
        <v>105560</v>
      </c>
      <c r="G24" s="1009">
        <v>32856.719999999994</v>
      </c>
      <c r="H24" s="968">
        <v>433229.67</v>
      </c>
      <c r="I24" s="968">
        <v>2153804.8199999994</v>
      </c>
      <c r="J24" s="968">
        <v>3287177.8399999994</v>
      </c>
      <c r="K24" s="968">
        <v>4533394.4500000011</v>
      </c>
      <c r="L24" s="968">
        <v>5073118.1499999994</v>
      </c>
    </row>
    <row r="25" spans="1:12">
      <c r="A25" s="343" t="s">
        <v>504</v>
      </c>
      <c r="B25" s="1009">
        <v>339351.15</v>
      </c>
      <c r="C25" s="1009">
        <v>348132.72000000003</v>
      </c>
      <c r="D25" s="1009">
        <v>38276.43</v>
      </c>
      <c r="E25" s="1009">
        <v>829849.91</v>
      </c>
      <c r="F25" s="1009">
        <v>52780</v>
      </c>
      <c r="G25" s="1009">
        <v>430.61</v>
      </c>
      <c r="H25" s="968">
        <v>3388700.2199999997</v>
      </c>
      <c r="I25" s="968">
        <v>2715.3900000000003</v>
      </c>
      <c r="J25" s="968">
        <v>1203.08</v>
      </c>
      <c r="K25" s="968">
        <v>907644.12000000011</v>
      </c>
      <c r="L25" s="968">
        <v>3625.83</v>
      </c>
    </row>
    <row r="26" spans="1:12">
      <c r="A26" s="343" t="s">
        <v>505</v>
      </c>
      <c r="B26" s="1009">
        <v>455646.46</v>
      </c>
      <c r="C26" s="1009">
        <v>460847.26</v>
      </c>
      <c r="D26" s="1009">
        <v>146641.57</v>
      </c>
      <c r="E26" s="1009">
        <v>145849.12</v>
      </c>
      <c r="F26" s="1009">
        <v>196393.35</v>
      </c>
      <c r="G26" s="1009">
        <v>306730.21000000002</v>
      </c>
      <c r="H26" s="968">
        <v>79234.110000000015</v>
      </c>
      <c r="I26" s="968">
        <v>146823.56</v>
      </c>
      <c r="J26" s="968">
        <v>355027.26999999996</v>
      </c>
      <c r="K26" s="968">
        <v>1367059.2399999998</v>
      </c>
      <c r="L26" s="968">
        <v>618207.87</v>
      </c>
    </row>
    <row r="27" spans="1:12">
      <c r="A27" s="342" t="s">
        <v>276</v>
      </c>
      <c r="B27" s="1008">
        <v>35400643.439999998</v>
      </c>
      <c r="C27" s="1008">
        <v>44552771.100000001</v>
      </c>
      <c r="D27" s="1008">
        <v>52808073.060000002</v>
      </c>
      <c r="E27" s="1008">
        <v>75807722.409999996</v>
      </c>
      <c r="F27" s="1008">
        <v>152509305.22999999</v>
      </c>
      <c r="G27" s="1008">
        <v>72423796.489999995</v>
      </c>
      <c r="H27" s="966">
        <v>214792027.41999999</v>
      </c>
      <c r="I27" s="966">
        <v>282107852.28000003</v>
      </c>
      <c r="J27" s="966">
        <v>156654141.34</v>
      </c>
      <c r="K27" s="966">
        <v>1866026253.21</v>
      </c>
      <c r="L27" s="966">
        <v>473350064.83000004</v>
      </c>
    </row>
    <row r="28" spans="1:12">
      <c r="A28" s="343" t="s">
        <v>506</v>
      </c>
      <c r="B28" s="1009">
        <v>2096391.2399999998</v>
      </c>
      <c r="C28" s="1009">
        <v>1845098.4100000004</v>
      </c>
      <c r="D28" s="1009">
        <v>4620523.99</v>
      </c>
      <c r="E28" s="1009">
        <v>13808599.719999999</v>
      </c>
      <c r="F28" s="1009">
        <v>61193638.929999992</v>
      </c>
      <c r="G28" s="1009">
        <v>10277244.92</v>
      </c>
      <c r="H28" s="968">
        <v>87579946.459999979</v>
      </c>
      <c r="I28" s="968">
        <v>179590081.02000004</v>
      </c>
      <c r="J28" s="968">
        <v>41859370.470000014</v>
      </c>
      <c r="K28" s="968">
        <v>1678508957.8100002</v>
      </c>
      <c r="L28" s="968">
        <v>308104789.77999997</v>
      </c>
    </row>
    <row r="29" spans="1:12">
      <c r="A29" s="343" t="s">
        <v>507</v>
      </c>
      <c r="B29" s="1009">
        <v>726796.59000000008</v>
      </c>
      <c r="C29" s="1009">
        <v>745745.54999999993</v>
      </c>
      <c r="D29" s="1009">
        <v>124173.92000000001</v>
      </c>
      <c r="E29" s="1009">
        <v>505325.06</v>
      </c>
      <c r="F29" s="1009">
        <v>307511.46999999997</v>
      </c>
      <c r="G29" s="1009">
        <v>861.06999999999994</v>
      </c>
      <c r="H29" s="968">
        <v>1606788.9999999998</v>
      </c>
      <c r="I29" s="968">
        <v>495874.15</v>
      </c>
      <c r="J29" s="968">
        <v>4222710.8000000007</v>
      </c>
      <c r="K29" s="968">
        <v>14215619.16</v>
      </c>
      <c r="L29" s="968">
        <v>13689798.079999998</v>
      </c>
    </row>
    <row r="30" spans="1:12">
      <c r="A30" s="343" t="s">
        <v>508</v>
      </c>
      <c r="B30" s="1009">
        <v>1779553.6100000003</v>
      </c>
      <c r="C30" s="1009">
        <v>6425021.1799999997</v>
      </c>
      <c r="D30" s="1009">
        <v>4089325.669999999</v>
      </c>
      <c r="E30" s="1009">
        <v>5385478.4399999995</v>
      </c>
      <c r="F30" s="1009">
        <v>35915577.100000001</v>
      </c>
      <c r="G30" s="1009">
        <v>25431891.760000002</v>
      </c>
      <c r="H30" s="968">
        <v>17769840.649999999</v>
      </c>
      <c r="I30" s="968">
        <v>18369733.919999998</v>
      </c>
      <c r="J30" s="968">
        <v>23871963.759999998</v>
      </c>
      <c r="K30" s="968">
        <v>19639910.84</v>
      </c>
      <c r="L30" s="968">
        <v>35648608.670000002</v>
      </c>
    </row>
    <row r="31" spans="1:12">
      <c r="A31" s="343" t="s">
        <v>509</v>
      </c>
      <c r="B31" s="1009">
        <v>4242617.6499999994</v>
      </c>
      <c r="C31" s="1009">
        <v>4230394.3900000006</v>
      </c>
      <c r="D31" s="1009">
        <v>4787998.18</v>
      </c>
      <c r="E31" s="1009">
        <v>5357579.75</v>
      </c>
      <c r="F31" s="1009">
        <v>4732716.24</v>
      </c>
      <c r="G31" s="1009">
        <v>3364380.96</v>
      </c>
      <c r="H31" s="968">
        <v>4732383</v>
      </c>
      <c r="I31" s="968">
        <v>4657438.0600000015</v>
      </c>
      <c r="J31" s="968">
        <v>4590638.6400000006</v>
      </c>
      <c r="K31" s="968">
        <v>4525252.16</v>
      </c>
      <c r="L31" s="968">
        <v>4577125.92</v>
      </c>
    </row>
    <row r="32" spans="1:12">
      <c r="A32" s="343" t="s">
        <v>510</v>
      </c>
      <c r="B32" s="1009">
        <v>5924365</v>
      </c>
      <c r="C32" s="1009">
        <v>5422551</v>
      </c>
      <c r="D32" s="1009">
        <v>10710968</v>
      </c>
      <c r="E32" s="1009">
        <v>12295368</v>
      </c>
      <c r="F32" s="1009">
        <v>12468444</v>
      </c>
      <c r="G32" s="1009">
        <v>6306034</v>
      </c>
      <c r="H32" s="968">
        <v>10883472.860000003</v>
      </c>
      <c r="I32" s="968">
        <v>17265508.879999999</v>
      </c>
      <c r="J32" s="968">
        <v>20002750.299999997</v>
      </c>
      <c r="K32" s="968">
        <v>20901743.600000001</v>
      </c>
      <c r="L32" s="968">
        <v>21260532</v>
      </c>
    </row>
    <row r="33" spans="1:12">
      <c r="A33" s="343" t="s">
        <v>511</v>
      </c>
      <c r="B33" s="1009">
        <v>7051384.8799999999</v>
      </c>
      <c r="C33" s="1009">
        <v>6656579.2100000009</v>
      </c>
      <c r="D33" s="1009">
        <v>8571806.5199999996</v>
      </c>
      <c r="E33" s="1009">
        <v>12116209.750000002</v>
      </c>
      <c r="F33" s="1009">
        <v>12267019.190000001</v>
      </c>
      <c r="G33" s="1009">
        <v>9628686.4299999997</v>
      </c>
      <c r="H33" s="968">
        <v>15179931.119999999</v>
      </c>
      <c r="I33" s="968">
        <v>12535029.110000001</v>
      </c>
      <c r="J33" s="968">
        <v>12975118.01</v>
      </c>
      <c r="K33" s="968">
        <v>24889169.16</v>
      </c>
      <c r="L33" s="968">
        <v>19873094</v>
      </c>
    </row>
    <row r="34" spans="1:12">
      <c r="A34" s="343" t="s">
        <v>512</v>
      </c>
      <c r="B34" s="1009">
        <v>8738052.5199999996</v>
      </c>
      <c r="C34" s="1009">
        <v>11931505.229999999</v>
      </c>
      <c r="D34" s="1009">
        <v>15296994.25</v>
      </c>
      <c r="E34" s="1009">
        <v>15693340.350000001</v>
      </c>
      <c r="F34" s="1009">
        <v>15274223.07</v>
      </c>
      <c r="G34" s="1009">
        <v>11459056.27</v>
      </c>
      <c r="H34" s="968">
        <v>23736444.670000002</v>
      </c>
      <c r="I34" s="968">
        <v>29790077.099999998</v>
      </c>
      <c r="J34" s="968">
        <v>0</v>
      </c>
      <c r="K34" s="968">
        <v>0</v>
      </c>
      <c r="L34" s="968">
        <v>0</v>
      </c>
    </row>
    <row r="35" spans="1:12">
      <c r="A35" s="343" t="s">
        <v>513</v>
      </c>
      <c r="B35" s="1009">
        <v>4841481.9500000011</v>
      </c>
      <c r="C35" s="1009">
        <v>7295876.1299999999</v>
      </c>
      <c r="D35" s="1009">
        <v>4606282.53</v>
      </c>
      <c r="E35" s="1009">
        <v>10645821.34</v>
      </c>
      <c r="F35" s="1009">
        <v>10350175.23</v>
      </c>
      <c r="G35" s="1009">
        <v>5955641.0799999991</v>
      </c>
      <c r="H35" s="968">
        <v>53303219.659999996</v>
      </c>
      <c r="I35" s="968">
        <v>19404110.039999999</v>
      </c>
      <c r="J35" s="968">
        <v>49131589.359999999</v>
      </c>
      <c r="K35" s="968">
        <v>103345600.48000002</v>
      </c>
      <c r="L35" s="968">
        <v>70196116.379999995</v>
      </c>
    </row>
    <row r="36" spans="1:12">
      <c r="A36" s="342" t="s">
        <v>274</v>
      </c>
      <c r="B36" s="1008">
        <v>12380929.869999999</v>
      </c>
      <c r="C36" s="1008">
        <v>14063635.59</v>
      </c>
      <c r="D36" s="1008">
        <v>22242714.609999996</v>
      </c>
      <c r="E36" s="1008">
        <v>32942590.140000004</v>
      </c>
      <c r="F36" s="1008">
        <v>33926249.950000003</v>
      </c>
      <c r="G36" s="1008">
        <v>12910292.130000001</v>
      </c>
      <c r="H36" s="966">
        <v>17424217.450000003</v>
      </c>
      <c r="I36" s="966">
        <v>27181221.859999999</v>
      </c>
      <c r="J36" s="966">
        <v>40907955.519999996</v>
      </c>
      <c r="K36" s="966">
        <v>53541152.790000007</v>
      </c>
      <c r="L36" s="966">
        <v>53281748.550000004</v>
      </c>
    </row>
    <row r="37" spans="1:12">
      <c r="A37" s="341" t="s">
        <v>180</v>
      </c>
      <c r="B37" s="1007">
        <v>379855484.04000002</v>
      </c>
      <c r="C37" s="1007">
        <v>408419539.70000011</v>
      </c>
      <c r="D37" s="1007">
        <v>455098296.69000006</v>
      </c>
      <c r="E37" s="1007">
        <v>541748031.53999996</v>
      </c>
      <c r="F37" s="1007">
        <v>636916984.07000005</v>
      </c>
      <c r="G37" s="1007">
        <v>582874638.26999998</v>
      </c>
      <c r="H37" s="966">
        <v>1297500450.54</v>
      </c>
      <c r="I37" s="966">
        <v>1237433370.1700001</v>
      </c>
      <c r="J37" s="966">
        <v>1151393335.0900002</v>
      </c>
      <c r="K37" s="966">
        <v>1233188484.6899998</v>
      </c>
      <c r="L37" s="966">
        <v>1399536327.77</v>
      </c>
    </row>
    <row r="38" spans="1:12">
      <c r="A38" s="343" t="s">
        <v>514</v>
      </c>
      <c r="B38" s="1009">
        <v>173321532.33999997</v>
      </c>
      <c r="C38" s="1009">
        <v>180957889.12</v>
      </c>
      <c r="D38" s="1009">
        <v>182885209.79999998</v>
      </c>
      <c r="E38" s="1009">
        <v>227016132.89000002</v>
      </c>
      <c r="F38" s="1009">
        <v>261005568.20000002</v>
      </c>
      <c r="G38" s="1009">
        <v>273827467.74000001</v>
      </c>
      <c r="H38" s="968">
        <v>834899040.46999991</v>
      </c>
      <c r="I38" s="968">
        <v>682563716.80999994</v>
      </c>
      <c r="J38" s="968">
        <v>543274797.87</v>
      </c>
      <c r="K38" s="968">
        <v>568567848.15999997</v>
      </c>
      <c r="L38" s="968">
        <v>697782793.16999996</v>
      </c>
    </row>
    <row r="39" spans="1:12">
      <c r="A39" s="343" t="s">
        <v>515</v>
      </c>
      <c r="B39" s="1009">
        <v>119359760.06</v>
      </c>
      <c r="C39" s="1009">
        <v>131995963.92000002</v>
      </c>
      <c r="D39" s="1009">
        <v>159492571.23999998</v>
      </c>
      <c r="E39" s="1009">
        <v>175404868.84000003</v>
      </c>
      <c r="F39" s="1009">
        <v>206330135.73999998</v>
      </c>
      <c r="G39" s="1009">
        <v>185368285.18000001</v>
      </c>
      <c r="H39" s="968">
        <v>265332057.78</v>
      </c>
      <c r="I39" s="968">
        <v>317328855.28000003</v>
      </c>
      <c r="J39" s="968">
        <v>352412989.35999995</v>
      </c>
      <c r="K39" s="968">
        <v>374736916.69000006</v>
      </c>
      <c r="L39" s="968">
        <v>374272031.21000004</v>
      </c>
    </row>
    <row r="40" spans="1:12">
      <c r="A40" s="343" t="s">
        <v>516</v>
      </c>
      <c r="B40" s="1009">
        <v>50402168.370000005</v>
      </c>
      <c r="C40" s="1009">
        <v>49574419.920000002</v>
      </c>
      <c r="D40" s="1009">
        <v>58345847.789999999</v>
      </c>
      <c r="E40" s="1009">
        <v>64041355.079999998</v>
      </c>
      <c r="F40" s="1009">
        <v>71659396.269999996</v>
      </c>
      <c r="G40" s="1009">
        <v>72103016.449999988</v>
      </c>
      <c r="H40" s="968">
        <v>96447572.75999999</v>
      </c>
      <c r="I40" s="968">
        <v>109357652.64999998</v>
      </c>
      <c r="J40" s="968">
        <v>124865154.83999997</v>
      </c>
      <c r="K40" s="968">
        <v>147611371.38999999</v>
      </c>
      <c r="L40" s="968">
        <v>170831146.05000001</v>
      </c>
    </row>
    <row r="41" spans="1:12">
      <c r="A41" s="343" t="s">
        <v>517</v>
      </c>
      <c r="B41" s="1009">
        <v>10149160.68</v>
      </c>
      <c r="C41" s="1009">
        <v>9071194.2300000004</v>
      </c>
      <c r="D41" s="1009">
        <v>7184689.6600000001</v>
      </c>
      <c r="E41" s="1009">
        <v>13744789.4</v>
      </c>
      <c r="F41" s="1009">
        <v>11354617.239999998</v>
      </c>
      <c r="G41" s="1009">
        <v>7094301.8100000005</v>
      </c>
      <c r="H41" s="968">
        <v>26096191.080000006</v>
      </c>
      <c r="I41" s="968">
        <v>21295820.68</v>
      </c>
      <c r="J41" s="968">
        <v>15860520.560000001</v>
      </c>
      <c r="K41" s="968">
        <v>26254468.41</v>
      </c>
      <c r="L41" s="968">
        <v>29934674.390000001</v>
      </c>
    </row>
    <row r="42" spans="1:12">
      <c r="A42" s="343" t="s">
        <v>518</v>
      </c>
      <c r="B42" s="1009">
        <v>0</v>
      </c>
      <c r="C42" s="1009">
        <v>0</v>
      </c>
      <c r="D42" s="1009">
        <v>0</v>
      </c>
      <c r="E42" s="1009">
        <v>0</v>
      </c>
      <c r="F42" s="1009">
        <v>0</v>
      </c>
      <c r="G42" s="1009">
        <v>0</v>
      </c>
      <c r="H42" s="968">
        <v>0</v>
      </c>
      <c r="I42" s="968">
        <v>0</v>
      </c>
      <c r="J42" s="968">
        <v>0</v>
      </c>
      <c r="K42" s="968">
        <v>0</v>
      </c>
      <c r="L42" s="968">
        <v>0</v>
      </c>
    </row>
    <row r="43" spans="1:12">
      <c r="A43" s="343" t="s">
        <v>519</v>
      </c>
      <c r="B43" s="1009">
        <v>3184599.1</v>
      </c>
      <c r="C43" s="1009">
        <v>4299012.3600000003</v>
      </c>
      <c r="D43" s="1009">
        <v>4195202.29</v>
      </c>
      <c r="E43" s="1009">
        <v>4380555.4399999995</v>
      </c>
      <c r="F43" s="1009">
        <v>4380128.8600000003</v>
      </c>
      <c r="G43" s="1009">
        <v>3864985.7199999997</v>
      </c>
      <c r="H43" s="968">
        <v>10426117.52</v>
      </c>
      <c r="I43" s="968">
        <v>10774508.99</v>
      </c>
      <c r="J43" s="968">
        <v>12382871.819999998</v>
      </c>
      <c r="K43" s="968">
        <v>17877657.98</v>
      </c>
      <c r="L43" s="968">
        <v>20958008.780000001</v>
      </c>
    </row>
    <row r="44" spans="1:12">
      <c r="A44" s="343" t="s">
        <v>520</v>
      </c>
      <c r="B44" s="1009">
        <v>2972854</v>
      </c>
      <c r="C44" s="1009">
        <v>1742540</v>
      </c>
      <c r="D44" s="1009">
        <v>1486883</v>
      </c>
      <c r="E44" s="1009">
        <v>1583700</v>
      </c>
      <c r="F44" s="1009">
        <v>1479445</v>
      </c>
      <c r="G44" s="1009">
        <v>1898095.25</v>
      </c>
      <c r="H44" s="968">
        <v>8150062.7999999998</v>
      </c>
      <c r="I44" s="968">
        <v>23870108.209999997</v>
      </c>
      <c r="J44" s="968">
        <v>29429114.369999997</v>
      </c>
      <c r="K44" s="968">
        <v>5343852.4399999995</v>
      </c>
      <c r="L44" s="968">
        <v>3341847.45</v>
      </c>
    </row>
    <row r="45" spans="1:12">
      <c r="A45" s="343" t="s">
        <v>521</v>
      </c>
      <c r="B45" s="1009">
        <v>1319560.3599999999</v>
      </c>
      <c r="C45" s="1009">
        <v>1475582.47</v>
      </c>
      <c r="D45" s="1009">
        <v>1383585.48</v>
      </c>
      <c r="E45" s="1009">
        <v>1384578.11</v>
      </c>
      <c r="F45" s="1009">
        <v>1715765.78</v>
      </c>
      <c r="G45" s="1009">
        <v>1574715.5299999998</v>
      </c>
      <c r="H45" s="968">
        <v>2991217.46</v>
      </c>
      <c r="I45" s="968">
        <v>3320109.1700000004</v>
      </c>
      <c r="J45" s="968">
        <v>3428840.07</v>
      </c>
      <c r="K45" s="968">
        <v>2926248.0100000002</v>
      </c>
      <c r="L45" s="968">
        <v>3368755.75</v>
      </c>
    </row>
    <row r="46" spans="1:12">
      <c r="A46" s="343" t="s">
        <v>522</v>
      </c>
      <c r="B46" s="1009">
        <v>19145849.129999999</v>
      </c>
      <c r="C46" s="1009">
        <v>29302937.680000015</v>
      </c>
      <c r="D46" s="1009">
        <v>40124307.43</v>
      </c>
      <c r="E46" s="1009">
        <v>54192051.780000016</v>
      </c>
      <c r="F46" s="1009">
        <v>78991926.980000004</v>
      </c>
      <c r="G46" s="1009">
        <v>37143770.590000004</v>
      </c>
      <c r="H46" s="968">
        <v>53158190.670000002</v>
      </c>
      <c r="I46" s="968">
        <v>68922598.379999995</v>
      </c>
      <c r="J46" s="968">
        <v>69739046.200000003</v>
      </c>
      <c r="K46" s="968">
        <v>89870121.609999999</v>
      </c>
      <c r="L46" s="968">
        <v>99047070.969999999</v>
      </c>
    </row>
    <row r="47" spans="1:12">
      <c r="A47" s="341" t="s">
        <v>288</v>
      </c>
      <c r="B47" s="1007">
        <v>301853171.93000001</v>
      </c>
      <c r="C47" s="1007">
        <v>338557437.63999999</v>
      </c>
      <c r="D47" s="1007">
        <v>440942454.09000003</v>
      </c>
      <c r="E47" s="1007">
        <v>481836219.48999995</v>
      </c>
      <c r="F47" s="1007">
        <v>643366987.3900001</v>
      </c>
      <c r="G47" s="1007">
        <v>502236178.26999998</v>
      </c>
      <c r="H47" s="966">
        <v>750984812.74000013</v>
      </c>
      <c r="I47" s="966">
        <v>894388863.98999977</v>
      </c>
      <c r="J47" s="966">
        <v>1106509363.8400002</v>
      </c>
      <c r="K47" s="966">
        <v>1104375670.1499999</v>
      </c>
      <c r="L47" s="966">
        <v>1254622760.8099999</v>
      </c>
    </row>
    <row r="48" spans="1:12">
      <c r="A48" s="342" t="s">
        <v>289</v>
      </c>
      <c r="B48" s="1008">
        <v>262588548.69999999</v>
      </c>
      <c r="C48" s="1008">
        <v>286340957.16000003</v>
      </c>
      <c r="D48" s="1008">
        <v>381971088.54000002</v>
      </c>
      <c r="E48" s="1008">
        <v>423426753.17999995</v>
      </c>
      <c r="F48" s="1008">
        <v>545039611.36000001</v>
      </c>
      <c r="G48" s="1008">
        <v>461139387.98999995</v>
      </c>
      <c r="H48" s="966">
        <v>676337788.60000014</v>
      </c>
      <c r="I48" s="966">
        <v>812854120.85000002</v>
      </c>
      <c r="J48" s="966">
        <v>1009830306.71</v>
      </c>
      <c r="K48" s="966">
        <v>984563613.91000021</v>
      </c>
      <c r="L48" s="966">
        <v>1120588369.4800003</v>
      </c>
    </row>
    <row r="49" spans="1:12">
      <c r="A49" s="343" t="s">
        <v>523</v>
      </c>
      <c r="B49" s="1009">
        <v>262588548.69999999</v>
      </c>
      <c r="C49" s="1009">
        <v>286340957.16000003</v>
      </c>
      <c r="D49" s="1009">
        <v>381971088.54000002</v>
      </c>
      <c r="E49" s="1009">
        <v>423426753.17999995</v>
      </c>
      <c r="F49" s="1009">
        <v>545039611.36000001</v>
      </c>
      <c r="G49" s="1009">
        <v>461139387.98999995</v>
      </c>
      <c r="H49" s="968">
        <v>676337788.60000014</v>
      </c>
      <c r="I49" s="968">
        <v>812854120.85000002</v>
      </c>
      <c r="J49" s="968">
        <v>1009830306.71</v>
      </c>
      <c r="K49" s="968">
        <v>984563613.91000021</v>
      </c>
      <c r="L49" s="968">
        <v>1120588369.4800003</v>
      </c>
    </row>
    <row r="50" spans="1:12">
      <c r="A50" s="342" t="s">
        <v>279</v>
      </c>
      <c r="B50" s="1008">
        <v>0</v>
      </c>
      <c r="C50" s="1008">
        <v>0</v>
      </c>
      <c r="D50" s="1008">
        <v>2285.6</v>
      </c>
      <c r="E50" s="1008">
        <v>0</v>
      </c>
      <c r="F50" s="1008">
        <v>25686.080000000002</v>
      </c>
      <c r="G50" s="1008">
        <v>8549.43</v>
      </c>
      <c r="H50" s="966">
        <v>459918.95</v>
      </c>
      <c r="I50" s="966">
        <v>438184.24</v>
      </c>
      <c r="J50" s="966">
        <v>636388.57999999996</v>
      </c>
      <c r="K50" s="966">
        <v>518640.35</v>
      </c>
      <c r="L50" s="966">
        <v>695739.71</v>
      </c>
    </row>
    <row r="51" spans="1:12">
      <c r="A51" s="343" t="s">
        <v>524</v>
      </c>
      <c r="B51" s="1009">
        <v>0</v>
      </c>
      <c r="C51" s="1009">
        <v>0</v>
      </c>
      <c r="D51" s="1009">
        <v>0</v>
      </c>
      <c r="E51" s="1009">
        <v>0</v>
      </c>
      <c r="F51" s="1009">
        <v>0</v>
      </c>
      <c r="G51" s="1009">
        <v>0</v>
      </c>
      <c r="H51" s="968">
        <v>0</v>
      </c>
      <c r="I51" s="968">
        <v>0</v>
      </c>
      <c r="J51" s="968">
        <v>0</v>
      </c>
      <c r="K51" s="968">
        <v>0</v>
      </c>
      <c r="L51" s="968">
        <v>0</v>
      </c>
    </row>
    <row r="52" spans="1:12">
      <c r="A52" s="343" t="s">
        <v>525</v>
      </c>
      <c r="B52" s="1009">
        <v>0</v>
      </c>
      <c r="C52" s="1009">
        <v>0</v>
      </c>
      <c r="D52" s="1009">
        <v>0</v>
      </c>
      <c r="E52" s="1009">
        <v>0</v>
      </c>
      <c r="F52" s="1009">
        <v>0</v>
      </c>
      <c r="G52" s="1009">
        <v>0</v>
      </c>
      <c r="H52" s="968">
        <v>0</v>
      </c>
      <c r="I52" s="968">
        <v>0</v>
      </c>
      <c r="J52" s="968">
        <v>0</v>
      </c>
      <c r="K52" s="968">
        <v>0</v>
      </c>
      <c r="L52" s="968">
        <v>0</v>
      </c>
    </row>
    <row r="53" spans="1:12">
      <c r="A53" s="343" t="s">
        <v>526</v>
      </c>
      <c r="B53" s="1009">
        <v>0</v>
      </c>
      <c r="C53" s="1009">
        <v>0</v>
      </c>
      <c r="D53" s="1009">
        <v>0</v>
      </c>
      <c r="E53" s="1009">
        <v>0</v>
      </c>
      <c r="F53" s="1009">
        <v>0</v>
      </c>
      <c r="G53" s="1009">
        <v>0</v>
      </c>
      <c r="H53" s="968">
        <v>0</v>
      </c>
      <c r="I53" s="968">
        <v>0</v>
      </c>
      <c r="J53" s="968">
        <v>0</v>
      </c>
      <c r="K53" s="968">
        <v>0</v>
      </c>
      <c r="L53" s="968">
        <v>0</v>
      </c>
    </row>
    <row r="54" spans="1:12">
      <c r="A54" s="343" t="s">
        <v>527</v>
      </c>
      <c r="B54" s="1009">
        <v>0</v>
      </c>
      <c r="C54" s="1009">
        <v>0</v>
      </c>
      <c r="D54" s="1009">
        <v>0</v>
      </c>
      <c r="E54" s="1009">
        <v>0</v>
      </c>
      <c r="F54" s="1009">
        <v>0</v>
      </c>
      <c r="G54" s="1009">
        <v>0</v>
      </c>
      <c r="H54" s="968">
        <v>0</v>
      </c>
      <c r="I54" s="968">
        <v>0</v>
      </c>
      <c r="J54" s="968">
        <v>0</v>
      </c>
      <c r="K54" s="968">
        <v>0</v>
      </c>
      <c r="L54" s="968">
        <v>0</v>
      </c>
    </row>
    <row r="55" spans="1:12">
      <c r="A55" s="343" t="s">
        <v>528</v>
      </c>
      <c r="B55" s="1009">
        <v>0</v>
      </c>
      <c r="C55" s="1009">
        <v>0</v>
      </c>
      <c r="D55" s="1009">
        <v>0</v>
      </c>
      <c r="E55" s="1009">
        <v>0</v>
      </c>
      <c r="F55" s="1009">
        <v>0</v>
      </c>
      <c r="G55" s="1009">
        <v>0</v>
      </c>
      <c r="H55" s="968">
        <v>0</v>
      </c>
      <c r="I55" s="968">
        <v>0</v>
      </c>
      <c r="J55" s="968">
        <v>0</v>
      </c>
      <c r="K55" s="968">
        <v>0</v>
      </c>
      <c r="L55" s="968">
        <v>0</v>
      </c>
    </row>
    <row r="56" spans="1:12">
      <c r="A56" s="343" t="s">
        <v>529</v>
      </c>
      <c r="B56" s="1009">
        <v>0</v>
      </c>
      <c r="C56" s="1009">
        <v>0</v>
      </c>
      <c r="D56" s="1009">
        <v>2285.6</v>
      </c>
      <c r="E56" s="1009">
        <v>0</v>
      </c>
      <c r="F56" s="1009">
        <v>25686.080000000002</v>
      </c>
      <c r="G56" s="1009">
        <v>8549.43</v>
      </c>
      <c r="H56" s="968">
        <v>459918.95</v>
      </c>
      <c r="I56" s="968">
        <v>438184.24</v>
      </c>
      <c r="J56" s="968">
        <v>636388.57999999996</v>
      </c>
      <c r="K56" s="968">
        <v>518640.35</v>
      </c>
      <c r="L56" s="968">
        <v>695739.71</v>
      </c>
    </row>
    <row r="57" spans="1:12" ht="15.75" customHeight="1">
      <c r="A57" s="343" t="s">
        <v>530</v>
      </c>
      <c r="B57" s="1009">
        <v>0</v>
      </c>
      <c r="C57" s="1009">
        <v>0</v>
      </c>
      <c r="D57" s="1009">
        <v>0</v>
      </c>
      <c r="E57" s="1009">
        <v>0</v>
      </c>
      <c r="F57" s="1009">
        <v>0</v>
      </c>
      <c r="G57" s="1009">
        <v>0</v>
      </c>
      <c r="H57" s="968">
        <v>0</v>
      </c>
      <c r="I57" s="968">
        <v>0</v>
      </c>
      <c r="J57" s="968">
        <v>0</v>
      </c>
      <c r="K57" s="968">
        <v>0</v>
      </c>
      <c r="L57" s="968">
        <v>0</v>
      </c>
    </row>
    <row r="58" spans="1:12">
      <c r="A58" s="343" t="s">
        <v>513</v>
      </c>
      <c r="B58" s="1009">
        <v>0</v>
      </c>
      <c r="C58" s="1009">
        <v>0</v>
      </c>
      <c r="D58" s="1009">
        <v>0</v>
      </c>
      <c r="E58" s="1009">
        <v>0</v>
      </c>
      <c r="F58" s="1009">
        <v>0</v>
      </c>
      <c r="G58" s="1009">
        <v>0</v>
      </c>
      <c r="H58" s="968">
        <v>0</v>
      </c>
      <c r="I58" s="968">
        <v>0</v>
      </c>
      <c r="J58" s="968">
        <v>0</v>
      </c>
      <c r="K58" s="968">
        <v>0</v>
      </c>
      <c r="L58" s="968">
        <v>0</v>
      </c>
    </row>
    <row r="59" spans="1:12">
      <c r="A59" s="342" t="s">
        <v>4</v>
      </c>
      <c r="B59" s="1008">
        <v>35427232.510000005</v>
      </c>
      <c r="C59" s="1008">
        <v>44806886.840000004</v>
      </c>
      <c r="D59" s="1008">
        <v>49911453.359999999</v>
      </c>
      <c r="E59" s="1008">
        <v>48056819.299999997</v>
      </c>
      <c r="F59" s="1008">
        <v>70008951.99000001</v>
      </c>
      <c r="G59" s="1008">
        <v>36716384.610000007</v>
      </c>
      <c r="H59" s="966">
        <v>65991407.409999996</v>
      </c>
      <c r="I59" s="966">
        <v>69097802.090000004</v>
      </c>
      <c r="J59" s="966">
        <v>79063875.439999998</v>
      </c>
      <c r="K59" s="966">
        <v>82521566.670000002</v>
      </c>
      <c r="L59" s="966">
        <v>91908237.37999998</v>
      </c>
    </row>
    <row r="60" spans="1:12">
      <c r="A60" s="343" t="s">
        <v>531</v>
      </c>
      <c r="B60" s="1009">
        <v>5204558.24</v>
      </c>
      <c r="C60" s="1009">
        <v>8676201.7100000009</v>
      </c>
      <c r="D60" s="1009">
        <v>9651523.2800000012</v>
      </c>
      <c r="E60" s="1009">
        <v>7113056.4399999985</v>
      </c>
      <c r="F60" s="1009">
        <v>10442609.380000001</v>
      </c>
      <c r="G60" s="1009">
        <v>11272962.540000003</v>
      </c>
      <c r="H60" s="968">
        <v>16806765.490000002</v>
      </c>
      <c r="I60" s="968">
        <v>15629872.909999998</v>
      </c>
      <c r="J60" s="968">
        <v>24707903.379999999</v>
      </c>
      <c r="K60" s="968">
        <v>21015078.650000002</v>
      </c>
      <c r="L60" s="968">
        <v>26428107.540000003</v>
      </c>
    </row>
    <row r="61" spans="1:12">
      <c r="A61" s="343" t="s">
        <v>532</v>
      </c>
      <c r="B61" s="1009">
        <v>13228326</v>
      </c>
      <c r="C61" s="1009">
        <v>18336226</v>
      </c>
      <c r="D61" s="1009">
        <v>19895300</v>
      </c>
      <c r="E61" s="1009">
        <v>21658100</v>
      </c>
      <c r="F61" s="1009">
        <v>38946700</v>
      </c>
      <c r="G61" s="1009">
        <v>10417900</v>
      </c>
      <c r="H61" s="968">
        <v>27246400</v>
      </c>
      <c r="I61" s="968">
        <v>29973500</v>
      </c>
      <c r="J61" s="968">
        <v>29575850</v>
      </c>
      <c r="K61" s="968">
        <v>35954300</v>
      </c>
      <c r="L61" s="968">
        <v>38548350</v>
      </c>
    </row>
    <row r="62" spans="1:12">
      <c r="A62" s="343" t="s">
        <v>546</v>
      </c>
      <c r="B62" s="1009">
        <v>0</v>
      </c>
      <c r="C62" s="1009">
        <v>0</v>
      </c>
      <c r="D62" s="1009">
        <v>0</v>
      </c>
      <c r="E62" s="1009">
        <v>0</v>
      </c>
      <c r="F62" s="1009">
        <v>0</v>
      </c>
      <c r="G62" s="1009">
        <v>0</v>
      </c>
      <c r="H62" s="968">
        <v>0</v>
      </c>
      <c r="I62" s="968">
        <v>0</v>
      </c>
      <c r="J62" s="968">
        <v>0</v>
      </c>
      <c r="K62" s="968">
        <v>0</v>
      </c>
      <c r="L62" s="968">
        <v>0</v>
      </c>
    </row>
    <row r="63" spans="1:12">
      <c r="A63" s="343" t="s">
        <v>533</v>
      </c>
      <c r="B63" s="1009">
        <v>16994148.270000003</v>
      </c>
      <c r="C63" s="1009">
        <v>17794459.129999999</v>
      </c>
      <c r="D63" s="1009">
        <v>20364630.080000002</v>
      </c>
      <c r="E63" s="1009">
        <v>19285662.859999999</v>
      </c>
      <c r="F63" s="1009">
        <v>20619642.609999999</v>
      </c>
      <c r="G63" s="1009">
        <v>15025336.220000001</v>
      </c>
      <c r="H63" s="968">
        <v>21938045.869999994</v>
      </c>
      <c r="I63" s="968">
        <v>23494429.180000003</v>
      </c>
      <c r="J63" s="968">
        <v>24780122.060000002</v>
      </c>
      <c r="K63" s="968">
        <v>25552188.02</v>
      </c>
      <c r="L63" s="968">
        <v>26874658.780000001</v>
      </c>
    </row>
    <row r="64" spans="1:12">
      <c r="A64" s="343" t="s">
        <v>534</v>
      </c>
      <c r="B64" s="1009">
        <v>200</v>
      </c>
      <c r="C64" s="1009">
        <v>0</v>
      </c>
      <c r="D64" s="1009">
        <v>0</v>
      </c>
      <c r="E64" s="1009">
        <v>0</v>
      </c>
      <c r="F64" s="1009">
        <v>0</v>
      </c>
      <c r="G64" s="1009">
        <v>185.85</v>
      </c>
      <c r="H64" s="968">
        <v>196.05</v>
      </c>
      <c r="I64" s="968">
        <v>0</v>
      </c>
      <c r="J64" s="968">
        <v>0</v>
      </c>
      <c r="K64" s="968">
        <v>0</v>
      </c>
      <c r="L64" s="968">
        <v>57121.06</v>
      </c>
    </row>
    <row r="65" spans="1:12">
      <c r="A65" s="342" t="s">
        <v>280</v>
      </c>
      <c r="B65" s="1008">
        <v>3837390.72</v>
      </c>
      <c r="C65" s="1008">
        <v>7409593.6399999997</v>
      </c>
      <c r="D65" s="1008">
        <v>9057626.5899999961</v>
      </c>
      <c r="E65" s="1008">
        <v>10352647.010000004</v>
      </c>
      <c r="F65" s="1008">
        <v>28292737.960000001</v>
      </c>
      <c r="G65" s="1008">
        <v>4371856.2399999984</v>
      </c>
      <c r="H65" s="966">
        <v>8195697.7799999993</v>
      </c>
      <c r="I65" s="966">
        <v>11998756.810000001</v>
      </c>
      <c r="J65" s="966">
        <v>16978793.109999999</v>
      </c>
      <c r="K65" s="966">
        <v>36771849.219999991</v>
      </c>
      <c r="L65" s="966">
        <v>41430414.240000002</v>
      </c>
    </row>
    <row r="66" spans="1:12">
      <c r="A66" s="341" t="s">
        <v>281</v>
      </c>
      <c r="B66" s="1007">
        <v>0</v>
      </c>
      <c r="C66" s="1007">
        <v>477301.4</v>
      </c>
      <c r="D66" s="1007">
        <v>1765133.85</v>
      </c>
      <c r="E66" s="1007">
        <v>0</v>
      </c>
      <c r="F66" s="1007">
        <v>0</v>
      </c>
      <c r="G66" s="1007">
        <v>0</v>
      </c>
      <c r="H66" s="966">
        <v>0</v>
      </c>
      <c r="I66" s="966">
        <v>0</v>
      </c>
      <c r="J66" s="966">
        <v>0</v>
      </c>
      <c r="K66" s="966">
        <v>0</v>
      </c>
      <c r="L66" s="966">
        <v>0</v>
      </c>
    </row>
    <row r="67" spans="1:12">
      <c r="A67" s="343" t="s">
        <v>535</v>
      </c>
      <c r="B67" s="1009">
        <v>0</v>
      </c>
      <c r="C67" s="1009">
        <v>477301.4</v>
      </c>
      <c r="D67" s="1009">
        <v>1765133.85</v>
      </c>
      <c r="E67" s="1009">
        <v>0</v>
      </c>
      <c r="F67" s="1009">
        <v>0</v>
      </c>
      <c r="G67" s="1009">
        <v>0</v>
      </c>
      <c r="H67" s="968">
        <v>0</v>
      </c>
      <c r="I67" s="968">
        <v>0</v>
      </c>
      <c r="J67" s="968">
        <v>0</v>
      </c>
      <c r="K67" s="968">
        <v>0</v>
      </c>
      <c r="L67" s="968">
        <v>0</v>
      </c>
    </row>
    <row r="68" spans="1:12">
      <c r="A68" s="343" t="s">
        <v>513</v>
      </c>
      <c r="B68" s="1009">
        <v>0</v>
      </c>
      <c r="C68" s="1009">
        <v>0</v>
      </c>
      <c r="D68" s="1009">
        <v>0</v>
      </c>
      <c r="E68" s="1009">
        <v>0</v>
      </c>
      <c r="F68" s="1009">
        <v>0</v>
      </c>
      <c r="G68" s="1009">
        <v>0</v>
      </c>
      <c r="H68" s="968">
        <v>0</v>
      </c>
      <c r="I68" s="968">
        <v>0</v>
      </c>
      <c r="J68" s="968">
        <v>0</v>
      </c>
      <c r="K68" s="968">
        <v>0</v>
      </c>
      <c r="L68" s="968">
        <v>0</v>
      </c>
    </row>
    <row r="69" spans="1:12">
      <c r="A69" s="341" t="s">
        <v>282</v>
      </c>
      <c r="B69" s="1007">
        <v>6708.16</v>
      </c>
      <c r="C69" s="1007">
        <v>0</v>
      </c>
      <c r="D69" s="1007">
        <v>6708.16</v>
      </c>
      <c r="E69" s="1007">
        <v>0</v>
      </c>
      <c r="F69" s="1007">
        <v>183504.91999999998</v>
      </c>
      <c r="G69" s="1007">
        <v>643293.37</v>
      </c>
      <c r="H69" s="966">
        <v>1139237.53</v>
      </c>
      <c r="I69" s="966">
        <v>1095973.42</v>
      </c>
      <c r="J69" s="966">
        <v>1775062.3699999999</v>
      </c>
      <c r="K69" s="966">
        <v>1649412.2999999998</v>
      </c>
      <c r="L69" s="966">
        <v>1981033.21</v>
      </c>
    </row>
    <row r="70" spans="1:12">
      <c r="A70" s="343" t="s">
        <v>536</v>
      </c>
      <c r="B70" s="1009">
        <v>6708.16</v>
      </c>
      <c r="C70" s="1009">
        <v>0</v>
      </c>
      <c r="D70" s="1009">
        <v>6708.16</v>
      </c>
      <c r="E70" s="1009">
        <v>0</v>
      </c>
      <c r="F70" s="1009">
        <v>183504.91999999998</v>
      </c>
      <c r="G70" s="1009">
        <v>643293.37</v>
      </c>
      <c r="H70" s="968">
        <v>1139237.53</v>
      </c>
      <c r="I70" s="968">
        <v>1095973.42</v>
      </c>
      <c r="J70" s="968">
        <v>1775062.3699999999</v>
      </c>
      <c r="K70" s="968">
        <v>1649412.2999999998</v>
      </c>
      <c r="L70" s="968">
        <v>1981033.21</v>
      </c>
    </row>
    <row r="71" spans="1:12">
      <c r="A71" s="341" t="s">
        <v>283</v>
      </c>
      <c r="B71" s="1007">
        <v>1531585</v>
      </c>
      <c r="C71" s="1007">
        <v>1440880.25</v>
      </c>
      <c r="D71" s="1007">
        <v>1638823</v>
      </c>
      <c r="E71" s="1007">
        <v>1508617</v>
      </c>
      <c r="F71" s="1007">
        <v>1648011</v>
      </c>
      <c r="G71" s="1007">
        <v>569908</v>
      </c>
      <c r="H71" s="966">
        <v>1871996</v>
      </c>
      <c r="I71" s="966">
        <v>2284545</v>
      </c>
      <c r="J71" s="966">
        <v>1601364</v>
      </c>
      <c r="K71" s="966">
        <v>1563972</v>
      </c>
      <c r="L71" s="966">
        <v>1472455</v>
      </c>
    </row>
    <row r="72" spans="1:12">
      <c r="A72" s="343" t="s">
        <v>537</v>
      </c>
      <c r="B72" s="1009">
        <v>0</v>
      </c>
      <c r="C72" s="1009">
        <v>0</v>
      </c>
      <c r="D72" s="1009">
        <v>0</v>
      </c>
      <c r="E72" s="1009">
        <v>0</v>
      </c>
      <c r="F72" s="1009">
        <v>0</v>
      </c>
      <c r="G72" s="1009">
        <v>0</v>
      </c>
      <c r="H72" s="968">
        <v>0</v>
      </c>
      <c r="I72" s="968">
        <v>0</v>
      </c>
      <c r="J72" s="968">
        <v>0</v>
      </c>
      <c r="K72" s="968">
        <v>0</v>
      </c>
      <c r="L72" s="968">
        <v>0</v>
      </c>
    </row>
    <row r="73" spans="1:12">
      <c r="A73" s="343" t="s">
        <v>538</v>
      </c>
      <c r="B73" s="1009">
        <v>0</v>
      </c>
      <c r="C73" s="1009">
        <v>0</v>
      </c>
      <c r="D73" s="1009">
        <v>0</v>
      </c>
      <c r="E73" s="1009">
        <v>0</v>
      </c>
      <c r="F73" s="1009">
        <v>0</v>
      </c>
      <c r="G73" s="1009">
        <v>0</v>
      </c>
      <c r="H73" s="968">
        <v>0</v>
      </c>
      <c r="I73" s="968">
        <v>0</v>
      </c>
      <c r="J73" s="968">
        <v>0</v>
      </c>
      <c r="K73" s="968">
        <v>0</v>
      </c>
      <c r="L73" s="968">
        <v>0</v>
      </c>
    </row>
    <row r="74" spans="1:12">
      <c r="A74" s="343" t="s">
        <v>290</v>
      </c>
      <c r="B74" s="1009">
        <v>1531585</v>
      </c>
      <c r="C74" s="1009">
        <v>1440880.25</v>
      </c>
      <c r="D74" s="1009">
        <v>1638823</v>
      </c>
      <c r="E74" s="1009">
        <v>1508617</v>
      </c>
      <c r="F74" s="1009">
        <v>1648011</v>
      </c>
      <c r="G74" s="1009">
        <v>569908</v>
      </c>
      <c r="H74" s="968">
        <v>1871996</v>
      </c>
      <c r="I74" s="968">
        <v>2284545</v>
      </c>
      <c r="J74" s="968">
        <v>1601364</v>
      </c>
      <c r="K74" s="968">
        <v>1563972</v>
      </c>
      <c r="L74" s="968">
        <v>1472455</v>
      </c>
    </row>
    <row r="75" spans="1:12">
      <c r="A75" s="343" t="s">
        <v>539</v>
      </c>
      <c r="B75" s="1009">
        <v>0</v>
      </c>
      <c r="C75" s="1009">
        <v>0</v>
      </c>
      <c r="D75" s="1009">
        <v>0</v>
      </c>
      <c r="E75" s="1009">
        <v>0</v>
      </c>
      <c r="F75" s="1009">
        <v>0</v>
      </c>
      <c r="G75" s="1009">
        <v>0</v>
      </c>
      <c r="H75" s="968">
        <v>0</v>
      </c>
      <c r="I75" s="968">
        <v>0</v>
      </c>
      <c r="J75" s="968">
        <v>0</v>
      </c>
      <c r="K75" s="968">
        <v>0</v>
      </c>
      <c r="L75" s="968">
        <v>0</v>
      </c>
    </row>
    <row r="76" spans="1:12">
      <c r="A76" s="341" t="s">
        <v>291</v>
      </c>
      <c r="B76" s="1007">
        <v>1955893.53</v>
      </c>
      <c r="C76" s="1007">
        <v>917149.02</v>
      </c>
      <c r="D76" s="1007">
        <v>2080454.1300000001</v>
      </c>
      <c r="E76" s="1007">
        <v>2424337.0100000002</v>
      </c>
      <c r="F76" s="1007">
        <v>12044999.4</v>
      </c>
      <c r="G76" s="1007">
        <v>953428.28</v>
      </c>
      <c r="H76" s="966">
        <v>2183918.36</v>
      </c>
      <c r="I76" s="966">
        <v>1890922.6400000001</v>
      </c>
      <c r="J76" s="966">
        <v>7178415.5500000007</v>
      </c>
      <c r="K76" s="966">
        <v>2387852.4199999995</v>
      </c>
      <c r="L76" s="966">
        <v>2818517.9400000004</v>
      </c>
    </row>
    <row r="77" spans="1:12">
      <c r="A77" s="343" t="s">
        <v>540</v>
      </c>
      <c r="B77" s="1009">
        <v>0</v>
      </c>
      <c r="C77" s="1009">
        <v>0</v>
      </c>
      <c r="D77" s="1009">
        <v>0</v>
      </c>
      <c r="E77" s="1009">
        <v>0</v>
      </c>
      <c r="F77" s="1009">
        <v>0</v>
      </c>
      <c r="G77" s="1009">
        <v>0</v>
      </c>
      <c r="H77" s="968">
        <v>0</v>
      </c>
      <c r="I77" s="968">
        <v>0</v>
      </c>
      <c r="J77" s="968">
        <v>0</v>
      </c>
      <c r="K77" s="968">
        <v>0</v>
      </c>
      <c r="L77" s="968">
        <v>0</v>
      </c>
    </row>
    <row r="78" spans="1:12">
      <c r="A78" s="343" t="s">
        <v>420</v>
      </c>
      <c r="B78" s="1009">
        <v>1842271.19</v>
      </c>
      <c r="C78" s="1009">
        <v>873149</v>
      </c>
      <c r="D78" s="1009">
        <v>1844301.4300000002</v>
      </c>
      <c r="E78" s="1009">
        <v>2329390.36</v>
      </c>
      <c r="F78" s="1009">
        <v>11959146.23</v>
      </c>
      <c r="G78" s="1009">
        <v>916992</v>
      </c>
      <c r="H78" s="968">
        <v>2014696</v>
      </c>
      <c r="I78" s="968">
        <v>1752973.3399999999</v>
      </c>
      <c r="J78" s="968">
        <v>6436948.71</v>
      </c>
      <c r="K78" s="968">
        <v>2278070.38</v>
      </c>
      <c r="L78" s="968">
        <v>2685247.17</v>
      </c>
    </row>
    <row r="79" spans="1:12">
      <c r="A79" s="344" t="s">
        <v>541</v>
      </c>
      <c r="B79" s="1009">
        <v>18150.87</v>
      </c>
      <c r="C79" s="1009">
        <v>32715.29</v>
      </c>
      <c r="D79" s="1009">
        <v>59996.189999999995</v>
      </c>
      <c r="E79" s="1009">
        <v>33429.49</v>
      </c>
      <c r="F79" s="1009">
        <v>58546.48</v>
      </c>
      <c r="G79" s="1009">
        <v>27226.92</v>
      </c>
      <c r="H79" s="968">
        <v>36885.249999999993</v>
      </c>
      <c r="I79" s="968">
        <v>23176.45</v>
      </c>
      <c r="J79" s="968">
        <v>42740.200000000004</v>
      </c>
      <c r="K79" s="968">
        <v>22626.3</v>
      </c>
      <c r="L79" s="968">
        <v>19488.089999999997</v>
      </c>
    </row>
    <row r="80" spans="1:12">
      <c r="A80" s="343" t="s">
        <v>542</v>
      </c>
      <c r="B80" s="1009">
        <v>0</v>
      </c>
      <c r="C80" s="1009">
        <v>0</v>
      </c>
      <c r="D80" s="1009">
        <v>0</v>
      </c>
      <c r="E80" s="1009">
        <v>0</v>
      </c>
      <c r="F80" s="1009">
        <v>0</v>
      </c>
      <c r="G80" s="1009">
        <v>0</v>
      </c>
      <c r="H80" s="968">
        <v>0</v>
      </c>
      <c r="I80" s="968">
        <v>0</v>
      </c>
      <c r="J80" s="968">
        <v>0</v>
      </c>
      <c r="K80" s="968">
        <v>0</v>
      </c>
      <c r="L80" s="968">
        <v>0</v>
      </c>
    </row>
    <row r="81" spans="1:12">
      <c r="A81" s="343" t="s">
        <v>543</v>
      </c>
      <c r="B81" s="1009">
        <v>95471.47</v>
      </c>
      <c r="C81" s="1009">
        <v>11284.73</v>
      </c>
      <c r="D81" s="1009">
        <v>176156.50999999998</v>
      </c>
      <c r="E81" s="1009">
        <v>61517.159999999989</v>
      </c>
      <c r="F81" s="1009">
        <v>27306.690000000002</v>
      </c>
      <c r="G81" s="1009">
        <v>9209.36</v>
      </c>
      <c r="H81" s="968">
        <v>132337.11000000002</v>
      </c>
      <c r="I81" s="968">
        <v>114772.85</v>
      </c>
      <c r="J81" s="968">
        <v>698726.6399999999</v>
      </c>
      <c r="K81" s="968">
        <v>87155.74</v>
      </c>
      <c r="L81" s="968">
        <v>113782.68</v>
      </c>
    </row>
    <row r="82" spans="1:12">
      <c r="A82" s="324" t="s">
        <v>118</v>
      </c>
      <c r="B82" s="970">
        <v>1098228829.6200001</v>
      </c>
      <c r="C82" s="970">
        <v>1228058666.3400002</v>
      </c>
      <c r="D82" s="970">
        <v>1520060316.3400002</v>
      </c>
      <c r="E82" s="970">
        <v>1737780150.9200001</v>
      </c>
      <c r="F82" s="970">
        <v>2286744330.8200002</v>
      </c>
      <c r="G82" s="970">
        <v>1730518627.5199997</v>
      </c>
      <c r="H82" s="1003">
        <v>3288715118.0700006</v>
      </c>
      <c r="I82" s="1003">
        <v>3635729734.3999996</v>
      </c>
      <c r="J82" s="1003">
        <v>4292745895.75</v>
      </c>
      <c r="K82" s="1003">
        <v>5798658379.0600004</v>
      </c>
      <c r="L82" s="1003">
        <v>4952411440.21</v>
      </c>
    </row>
    <row r="83" spans="1:12">
      <c r="A83" s="189" t="s">
        <v>430</v>
      </c>
      <c r="H83"/>
      <c r="I83"/>
      <c r="J83"/>
      <c r="K83"/>
      <c r="L83"/>
    </row>
    <row r="84" spans="1:12">
      <c r="A84" s="111" t="s">
        <v>1671</v>
      </c>
      <c r="H84" s="86"/>
      <c r="I84" s="86"/>
      <c r="J84" s="86"/>
      <c r="K84" s="86"/>
      <c r="L84" s="86"/>
    </row>
    <row r="85" spans="1:12">
      <c r="A85" s="345" t="s">
        <v>544</v>
      </c>
      <c r="H85" s="86"/>
      <c r="I85" s="86"/>
      <c r="J85" s="86"/>
      <c r="K85" s="86"/>
      <c r="L85" s="86"/>
    </row>
    <row r="86" spans="1:12">
      <c r="H86" s="86"/>
      <c r="I86" s="86"/>
      <c r="J86" s="86"/>
      <c r="K86" s="86"/>
      <c r="L86" s="86"/>
    </row>
    <row r="87" spans="1:12">
      <c r="H87" s="86"/>
      <c r="I87" s="86"/>
      <c r="J87" s="86"/>
      <c r="K87" s="86"/>
      <c r="L87" s="86"/>
    </row>
    <row r="88" spans="1:12">
      <c r="H88" s="86"/>
      <c r="I88" s="86"/>
      <c r="J88" s="86"/>
      <c r="K88" s="86"/>
      <c r="L88" s="86"/>
    </row>
    <row r="89" spans="1:12">
      <c r="H89" s="86"/>
      <c r="I89" s="86"/>
      <c r="J89" s="86"/>
      <c r="K89" s="86"/>
      <c r="L89" s="86"/>
    </row>
    <row r="90" spans="1:12">
      <c r="H90" s="86"/>
      <c r="I90" s="86"/>
      <c r="J90" s="86"/>
      <c r="K90" s="86"/>
      <c r="L90" s="86"/>
    </row>
    <row r="91" spans="1:12">
      <c r="H91" s="86"/>
      <c r="I91" s="86"/>
      <c r="J91" s="86"/>
      <c r="K91" s="86"/>
      <c r="L91" s="86"/>
    </row>
    <row r="92" spans="1:12">
      <c r="H92" s="86"/>
      <c r="I92" s="86"/>
      <c r="J92" s="86"/>
      <c r="K92" s="86"/>
      <c r="L92" s="86"/>
    </row>
    <row r="93" spans="1:12">
      <c r="H93" s="86"/>
      <c r="I93" s="86"/>
      <c r="J93" s="86"/>
      <c r="K93" s="86"/>
      <c r="L93" s="86"/>
    </row>
    <row r="94" spans="1:12">
      <c r="H94" s="86"/>
      <c r="I94" s="86"/>
      <c r="J94" s="86"/>
      <c r="K94" s="86"/>
      <c r="L94" s="86"/>
    </row>
    <row r="95" spans="1:12">
      <c r="H95" s="86"/>
      <c r="I95" s="86"/>
      <c r="J95" s="86"/>
      <c r="K95" s="86"/>
      <c r="L95" s="86"/>
    </row>
    <row r="96" spans="1:12">
      <c r="H96" s="86"/>
      <c r="I96" s="86"/>
      <c r="J96" s="86"/>
      <c r="K96" s="86"/>
      <c r="L96" s="86"/>
    </row>
    <row r="97" spans="8:12">
      <c r="H97" s="86"/>
      <c r="I97" s="86"/>
      <c r="J97" s="86"/>
      <c r="K97" s="86"/>
      <c r="L97" s="86"/>
    </row>
    <row r="98" spans="8:12">
      <c r="H98" s="86"/>
      <c r="I98" s="86"/>
      <c r="J98" s="86"/>
      <c r="K98" s="86"/>
      <c r="L98" s="86"/>
    </row>
    <row r="99" spans="8:12">
      <c r="H99" s="86"/>
      <c r="I99" s="86"/>
      <c r="J99" s="86"/>
      <c r="K99" s="86"/>
      <c r="L99" s="86"/>
    </row>
    <row r="100" spans="8:12">
      <c r="H100" s="86"/>
      <c r="I100" s="86"/>
      <c r="J100" s="86"/>
      <c r="K100" s="86"/>
      <c r="L100" s="86"/>
    </row>
  </sheetData>
  <pageMargins left="1.0236220472440944" right="0.70866141732283472" top="0.74803149606299213" bottom="0.74803149606299213" header="0.31496062992125984" footer="0.31496062992125984"/>
  <pageSetup scale="6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5"/>
  <sheetViews>
    <sheetView showGridLines="0" zoomScaleNormal="100" workbookViewId="0">
      <pane xSplit="1" ySplit="7" topLeftCell="B50" activePane="bottomRight" state="frozen"/>
      <selection pane="topRight" activeCell="B1" sqref="B1"/>
      <selection pane="bottomLeft" activeCell="A12" sqref="A12"/>
      <selection pane="bottomRight" activeCell="N2" sqref="N2"/>
    </sheetView>
  </sheetViews>
  <sheetFormatPr defaultColWidth="9.140625" defaultRowHeight="12.75"/>
  <cols>
    <col min="1" max="1" width="70.5703125" style="181" customWidth="1"/>
    <col min="2" max="14" width="10.7109375" style="181" customWidth="1"/>
    <col min="15" max="16" width="9.140625" style="181"/>
    <col min="17" max="17" width="39.85546875" style="181" customWidth="1"/>
    <col min="18" max="18" width="17.5703125" style="181" bestFit="1" customWidth="1"/>
    <col min="19" max="16384" width="9.140625" style="181"/>
  </cols>
  <sheetData>
    <row r="1" spans="1:16">
      <c r="A1" s="318" t="s">
        <v>112</v>
      </c>
      <c r="B1" s="318"/>
      <c r="C1" s="318"/>
      <c r="D1" s="318"/>
      <c r="E1" s="318"/>
      <c r="F1" s="318"/>
      <c r="G1" s="318"/>
      <c r="H1" s="318"/>
      <c r="I1" s="318"/>
      <c r="J1" s="318"/>
      <c r="K1" s="318"/>
      <c r="L1" s="318"/>
      <c r="M1" s="318"/>
      <c r="N1" s="667">
        <v>57</v>
      </c>
    </row>
    <row r="2" spans="1:16" s="141" customFormat="1" ht="10.5" customHeight="1">
      <c r="A2" s="663"/>
      <c r="B2" s="663"/>
      <c r="C2" s="663"/>
      <c r="D2" s="663"/>
      <c r="E2" s="663"/>
      <c r="F2" s="663"/>
      <c r="G2" s="663"/>
      <c r="H2" s="663"/>
      <c r="I2" s="663"/>
      <c r="J2" s="663"/>
      <c r="K2" s="663"/>
      <c r="L2" s="663"/>
      <c r="M2" s="663"/>
      <c r="N2" s="663"/>
    </row>
    <row r="3" spans="1:16" ht="10.5" customHeight="1"/>
    <row r="4" spans="1:16">
      <c r="A4" s="182" t="s">
        <v>317</v>
      </c>
    </row>
    <row r="5" spans="1:16">
      <c r="A5" s="182" t="s">
        <v>1699</v>
      </c>
    </row>
    <row r="6" spans="1:16">
      <c r="A6" s="181" t="s">
        <v>177</v>
      </c>
    </row>
    <row r="7" spans="1:16"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6">
      <c r="A8" s="341" t="s">
        <v>178</v>
      </c>
      <c r="B8" s="1007">
        <v>137960527.53999996</v>
      </c>
      <c r="C8" s="1007">
        <v>154017694.36000001</v>
      </c>
      <c r="D8" s="1007">
        <v>193629144.57999998</v>
      </c>
      <c r="E8" s="1007">
        <v>402904416.29000002</v>
      </c>
      <c r="F8" s="1007">
        <v>165111593.19</v>
      </c>
      <c r="G8" s="1007">
        <v>212564119.00999996</v>
      </c>
      <c r="H8" s="1007">
        <v>181675696.67000005</v>
      </c>
      <c r="I8" s="1007">
        <v>181993165.90000001</v>
      </c>
      <c r="J8" s="1007">
        <v>181465115.73000002</v>
      </c>
      <c r="K8" s="1007">
        <v>161138894.98000002</v>
      </c>
      <c r="L8" s="1007">
        <v>165819708.75999999</v>
      </c>
      <c r="M8" s="1007">
        <v>166919974.59</v>
      </c>
      <c r="N8" s="1007">
        <v>2305200051.5999999</v>
      </c>
      <c r="O8" s="272"/>
      <c r="P8" s="401"/>
    </row>
    <row r="9" spans="1:16">
      <c r="A9" s="342" t="s">
        <v>286</v>
      </c>
      <c r="B9" s="1008">
        <v>39204652.049999997</v>
      </c>
      <c r="C9" s="1008">
        <v>66109323.550000004</v>
      </c>
      <c r="D9" s="1008">
        <v>94443417.869999975</v>
      </c>
      <c r="E9" s="1008">
        <v>56344402.120000005</v>
      </c>
      <c r="F9" s="1008">
        <v>56034157.669999994</v>
      </c>
      <c r="G9" s="1008">
        <v>85400497.329999983</v>
      </c>
      <c r="H9" s="1008">
        <v>48796473.329999998</v>
      </c>
      <c r="I9" s="1008">
        <v>62686923.480000004</v>
      </c>
      <c r="J9" s="1008">
        <v>72759131.209999993</v>
      </c>
      <c r="K9" s="1008">
        <v>46264672.370000005</v>
      </c>
      <c r="L9" s="1008">
        <v>47670800.749999993</v>
      </c>
      <c r="M9" s="1008">
        <v>61282863.5</v>
      </c>
      <c r="N9" s="1008">
        <v>736997315.23000002</v>
      </c>
      <c r="O9" s="272"/>
      <c r="P9" s="401"/>
    </row>
    <row r="10" spans="1:16">
      <c r="A10" s="343" t="s">
        <v>490</v>
      </c>
      <c r="B10" s="1009">
        <v>3153157.14</v>
      </c>
      <c r="C10" s="1009">
        <v>32102064.010000002</v>
      </c>
      <c r="D10" s="1009">
        <v>55461485.229999997</v>
      </c>
      <c r="E10" s="1009">
        <v>6937153.3799999999</v>
      </c>
      <c r="F10" s="1009">
        <v>10853698.720000001</v>
      </c>
      <c r="G10" s="1009">
        <v>46865254.509999998</v>
      </c>
      <c r="H10" s="1009">
        <v>8939453.25</v>
      </c>
      <c r="I10" s="1009">
        <v>22286567.300000001</v>
      </c>
      <c r="J10" s="1009">
        <v>32982376</v>
      </c>
      <c r="K10" s="1009">
        <v>8333548.9299999997</v>
      </c>
      <c r="L10" s="1009">
        <v>5250250.13</v>
      </c>
      <c r="M10" s="1009">
        <v>22481250.48</v>
      </c>
      <c r="N10" s="1009">
        <v>255646259.07999998</v>
      </c>
      <c r="O10" s="272"/>
      <c r="P10" s="401"/>
    </row>
    <row r="11" spans="1:16">
      <c r="A11" s="343" t="s">
        <v>491</v>
      </c>
      <c r="B11" s="1009">
        <v>24060619.5</v>
      </c>
      <c r="C11" s="1009">
        <v>23050023.449999999</v>
      </c>
      <c r="D11" s="1009">
        <v>27002735.48</v>
      </c>
      <c r="E11" s="1009">
        <v>38094038.939999998</v>
      </c>
      <c r="F11" s="1009">
        <v>34309953.189999998</v>
      </c>
      <c r="G11" s="1009">
        <v>26786864.449999999</v>
      </c>
      <c r="H11" s="1009">
        <v>27634246.859999999</v>
      </c>
      <c r="I11" s="1009">
        <v>25635109.420000002</v>
      </c>
      <c r="J11" s="1009">
        <v>27390454.300000001</v>
      </c>
      <c r="K11" s="1009">
        <v>24779824.289999999</v>
      </c>
      <c r="L11" s="1009">
        <v>29127343.859999999</v>
      </c>
      <c r="M11" s="1009">
        <v>25787743.370000001</v>
      </c>
      <c r="N11" s="1009">
        <v>333658957.11000007</v>
      </c>
      <c r="O11" s="272"/>
      <c r="P11" s="401"/>
    </row>
    <row r="12" spans="1:16">
      <c r="A12" s="343" t="s">
        <v>492</v>
      </c>
      <c r="B12" s="1009">
        <v>5899055.8600000003</v>
      </c>
      <c r="C12" s="1009">
        <v>5561002.3700000001</v>
      </c>
      <c r="D12" s="1009">
        <v>5749992.9100000001</v>
      </c>
      <c r="E12" s="1009">
        <v>5525155.1699999999</v>
      </c>
      <c r="F12" s="1009">
        <v>4938599.3899999997</v>
      </c>
      <c r="G12" s="1009">
        <v>5489114.4900000002</v>
      </c>
      <c r="H12" s="1009">
        <v>5900137.3899999997</v>
      </c>
      <c r="I12" s="1009">
        <v>6314649.4500000002</v>
      </c>
      <c r="J12" s="1009">
        <v>5393758.8600000003</v>
      </c>
      <c r="K12" s="1009">
        <v>5911071.9800000004</v>
      </c>
      <c r="L12" s="1009">
        <v>5836054.0800000001</v>
      </c>
      <c r="M12" s="1009">
        <v>5634388.0599999996</v>
      </c>
      <c r="N12" s="1009">
        <v>68152980.010000005</v>
      </c>
      <c r="O12" s="272"/>
      <c r="P12" s="401"/>
    </row>
    <row r="13" spans="1:16">
      <c r="A13" s="343" t="s">
        <v>493</v>
      </c>
      <c r="B13" s="1009">
        <v>13388.89</v>
      </c>
      <c r="C13" s="1009">
        <v>1666.67</v>
      </c>
      <c r="D13" s="1009">
        <v>336981.38</v>
      </c>
      <c r="E13" s="1009">
        <v>2730.4</v>
      </c>
      <c r="F13" s="1009">
        <v>0</v>
      </c>
      <c r="G13" s="1009">
        <v>100.6</v>
      </c>
      <c r="H13" s="1009">
        <v>0</v>
      </c>
      <c r="I13" s="1009">
        <v>0</v>
      </c>
      <c r="J13" s="1009">
        <v>2766.86</v>
      </c>
      <c r="K13" s="1009">
        <v>41908.370000000003</v>
      </c>
      <c r="L13" s="1009">
        <v>0</v>
      </c>
      <c r="M13" s="1009">
        <v>153.05000000000001</v>
      </c>
      <c r="N13" s="1009">
        <v>399696.22</v>
      </c>
      <c r="O13" s="272"/>
      <c r="P13" s="401"/>
    </row>
    <row r="14" spans="1:16">
      <c r="A14" s="343" t="s">
        <v>494</v>
      </c>
      <c r="B14" s="1009">
        <v>1635587.66</v>
      </c>
      <c r="C14" s="1009">
        <v>833745.49</v>
      </c>
      <c r="D14" s="1009">
        <v>971134.41</v>
      </c>
      <c r="E14" s="1009">
        <v>947293.42</v>
      </c>
      <c r="F14" s="1009">
        <v>884435.87</v>
      </c>
      <c r="G14" s="1009">
        <v>836136</v>
      </c>
      <c r="H14" s="1009">
        <v>943661.81</v>
      </c>
      <c r="I14" s="1009">
        <v>1111155.05</v>
      </c>
      <c r="J14" s="1009">
        <v>1013948.23</v>
      </c>
      <c r="K14" s="1009">
        <v>859721.04</v>
      </c>
      <c r="L14" s="1009">
        <v>1011139.8</v>
      </c>
      <c r="M14" s="1009">
        <v>1141795.1399999999</v>
      </c>
      <c r="N14" s="1009">
        <v>12189753.920000002</v>
      </c>
      <c r="O14" s="272"/>
      <c r="P14" s="401"/>
    </row>
    <row r="15" spans="1:16">
      <c r="A15" s="343" t="s">
        <v>495</v>
      </c>
      <c r="B15" s="1009">
        <v>295950.71000000002</v>
      </c>
      <c r="C15" s="1009">
        <v>393359.35999999999</v>
      </c>
      <c r="D15" s="1009">
        <v>53010</v>
      </c>
      <c r="E15" s="1009">
        <v>40449.81</v>
      </c>
      <c r="F15" s="1009">
        <v>145467.28</v>
      </c>
      <c r="G15" s="1009">
        <v>326917.71000000002</v>
      </c>
      <c r="H15" s="1009">
        <v>40038.69</v>
      </c>
      <c r="I15" s="1009">
        <v>751951.45</v>
      </c>
      <c r="J15" s="1009">
        <v>36023.019999999997</v>
      </c>
      <c r="K15" s="1009">
        <v>144794.34</v>
      </c>
      <c r="L15" s="1009">
        <v>57835.37</v>
      </c>
      <c r="M15" s="1009">
        <v>118058.15</v>
      </c>
      <c r="N15" s="1009">
        <v>2403855.89</v>
      </c>
      <c r="O15" s="272"/>
      <c r="P15" s="401"/>
    </row>
    <row r="16" spans="1:16">
      <c r="A16" s="343" t="s">
        <v>496</v>
      </c>
      <c r="B16" s="1009">
        <v>4146892.29</v>
      </c>
      <c r="C16" s="1009">
        <v>4167462.2</v>
      </c>
      <c r="D16" s="1009">
        <v>4868078.46</v>
      </c>
      <c r="E16" s="1009">
        <v>4797581</v>
      </c>
      <c r="F16" s="1009">
        <v>4902003.22</v>
      </c>
      <c r="G16" s="1009">
        <v>5096109.57</v>
      </c>
      <c r="H16" s="1009">
        <v>5338935.33</v>
      </c>
      <c r="I16" s="1009">
        <v>6587490.8099999996</v>
      </c>
      <c r="J16" s="1009">
        <v>5939803.9399999995</v>
      </c>
      <c r="K16" s="1009">
        <v>6193803.4199999999</v>
      </c>
      <c r="L16" s="1009">
        <v>6388177.5099999998</v>
      </c>
      <c r="M16" s="1009">
        <v>6119475.25</v>
      </c>
      <c r="N16" s="1009">
        <v>64545813</v>
      </c>
      <c r="O16" s="272"/>
      <c r="P16" s="401"/>
    </row>
    <row r="17" spans="1:26">
      <c r="A17" s="342" t="s">
        <v>277</v>
      </c>
      <c r="B17" s="1008">
        <v>84015723.059999987</v>
      </c>
      <c r="C17" s="1008">
        <v>76172895.210000008</v>
      </c>
      <c r="D17" s="1008">
        <v>83229384.680000007</v>
      </c>
      <c r="E17" s="1008">
        <v>330481479.37</v>
      </c>
      <c r="F17" s="1008">
        <v>92966361.530000001</v>
      </c>
      <c r="G17" s="1008">
        <v>103315977.7</v>
      </c>
      <c r="H17" s="1008">
        <v>118579829.46000001</v>
      </c>
      <c r="I17" s="1008">
        <v>97387615.120000005</v>
      </c>
      <c r="J17" s="1008">
        <v>92589308.200000003</v>
      </c>
      <c r="K17" s="1008">
        <v>99231321.420000002</v>
      </c>
      <c r="L17" s="1008">
        <v>92514711.36999999</v>
      </c>
      <c r="M17" s="1008">
        <v>89591928.11999999</v>
      </c>
      <c r="N17" s="1008">
        <v>1360076535.24</v>
      </c>
      <c r="O17" s="272"/>
      <c r="P17" s="90"/>
      <c r="Q17" s="214"/>
    </row>
    <row r="18" spans="1:26">
      <c r="A18" s="343" t="s">
        <v>497</v>
      </c>
      <c r="B18" s="1009">
        <v>83767211.700000003</v>
      </c>
      <c r="C18" s="1009">
        <v>75898020.060000002</v>
      </c>
      <c r="D18" s="1009">
        <v>83028595.359999999</v>
      </c>
      <c r="E18" s="1009">
        <v>330191042.26999998</v>
      </c>
      <c r="F18" s="1009">
        <v>92762905.629999995</v>
      </c>
      <c r="G18" s="1009">
        <v>103044357.15000001</v>
      </c>
      <c r="H18" s="1009">
        <v>118386964.62</v>
      </c>
      <c r="I18" s="1009">
        <v>97049835.840000004</v>
      </c>
      <c r="J18" s="1009">
        <v>92347310.370000005</v>
      </c>
      <c r="K18" s="1009">
        <v>98959592.480000004</v>
      </c>
      <c r="L18" s="1009">
        <v>92112091.239999995</v>
      </c>
      <c r="M18" s="1009">
        <v>89330802.269999996</v>
      </c>
      <c r="N18" s="1009">
        <v>1356878728.99</v>
      </c>
      <c r="O18" s="272"/>
      <c r="P18" s="272"/>
      <c r="Q18" s="272"/>
      <c r="R18" s="272"/>
      <c r="S18" s="272"/>
      <c r="T18" s="272"/>
      <c r="U18" s="272"/>
      <c r="V18" s="272"/>
      <c r="W18" s="272"/>
      <c r="X18" s="272"/>
      <c r="Y18" s="272"/>
      <c r="Z18" s="272"/>
    </row>
    <row r="19" spans="1:26">
      <c r="A19" s="343" t="s">
        <v>498</v>
      </c>
      <c r="B19" s="1009">
        <v>0</v>
      </c>
      <c r="C19" s="1009">
        <v>0</v>
      </c>
      <c r="D19" s="1009">
        <v>0</v>
      </c>
      <c r="E19" s="1009">
        <v>0</v>
      </c>
      <c r="F19" s="1009">
        <v>0</v>
      </c>
      <c r="G19" s="1009">
        <v>0</v>
      </c>
      <c r="H19" s="1009">
        <v>0</v>
      </c>
      <c r="I19" s="1009">
        <v>0</v>
      </c>
      <c r="J19" s="1009">
        <v>0</v>
      </c>
      <c r="K19" s="1009">
        <v>0</v>
      </c>
      <c r="L19" s="1009">
        <v>0</v>
      </c>
      <c r="M19" s="1009">
        <v>0</v>
      </c>
      <c r="N19" s="1009">
        <v>0</v>
      </c>
      <c r="O19" s="272"/>
      <c r="P19" s="401"/>
    </row>
    <row r="20" spans="1:26">
      <c r="A20" s="343" t="s">
        <v>499</v>
      </c>
      <c r="B20" s="1009">
        <v>0</v>
      </c>
      <c r="C20" s="1009">
        <v>0</v>
      </c>
      <c r="D20" s="1009">
        <v>0</v>
      </c>
      <c r="E20" s="1009">
        <v>0</v>
      </c>
      <c r="F20" s="1009">
        <v>0</v>
      </c>
      <c r="G20" s="1009">
        <v>0</v>
      </c>
      <c r="H20" s="1009">
        <v>0</v>
      </c>
      <c r="I20" s="1009">
        <v>0</v>
      </c>
      <c r="J20" s="1009">
        <v>0</v>
      </c>
      <c r="K20" s="1009">
        <v>0</v>
      </c>
      <c r="L20" s="1009">
        <v>0</v>
      </c>
      <c r="M20" s="1009">
        <v>0</v>
      </c>
      <c r="N20" s="1009">
        <v>0</v>
      </c>
      <c r="O20" s="272"/>
      <c r="P20" s="401"/>
    </row>
    <row r="21" spans="1:26">
      <c r="A21" s="343" t="s">
        <v>500</v>
      </c>
      <c r="B21" s="1009">
        <v>165114.29999999999</v>
      </c>
      <c r="C21" s="1009">
        <v>185015.62</v>
      </c>
      <c r="D21" s="1009">
        <v>113195.62</v>
      </c>
      <c r="E21" s="1009">
        <v>214110.2</v>
      </c>
      <c r="F21" s="1009">
        <v>143239.35999999999</v>
      </c>
      <c r="G21" s="1009">
        <v>203219.35</v>
      </c>
      <c r="H21" s="1009">
        <v>110369.39</v>
      </c>
      <c r="I21" s="1009">
        <v>264582.11</v>
      </c>
      <c r="J21" s="1009">
        <v>149028.24</v>
      </c>
      <c r="K21" s="1009">
        <v>163130.45000000001</v>
      </c>
      <c r="L21" s="1009">
        <v>290257.83</v>
      </c>
      <c r="M21" s="1009">
        <v>172427.53</v>
      </c>
      <c r="N21" s="1009">
        <v>2173689.9999999995</v>
      </c>
      <c r="O21" s="272"/>
      <c r="P21" s="401"/>
    </row>
    <row r="22" spans="1:26">
      <c r="A22" s="343" t="s">
        <v>501</v>
      </c>
      <c r="B22" s="1009">
        <v>0</v>
      </c>
      <c r="C22" s="1009">
        <v>0</v>
      </c>
      <c r="D22" s="1009">
        <v>0</v>
      </c>
      <c r="E22" s="1009">
        <v>0</v>
      </c>
      <c r="F22" s="1009">
        <v>0</v>
      </c>
      <c r="G22" s="1009">
        <v>0</v>
      </c>
      <c r="H22" s="1009">
        <v>0</v>
      </c>
      <c r="I22" s="1009">
        <v>0</v>
      </c>
      <c r="J22" s="1009">
        <v>0</v>
      </c>
      <c r="K22" s="1009">
        <v>0</v>
      </c>
      <c r="L22" s="1009">
        <v>0</v>
      </c>
      <c r="M22" s="1009">
        <v>0</v>
      </c>
      <c r="N22" s="1009">
        <v>0</v>
      </c>
      <c r="O22" s="272"/>
      <c r="P22" s="401"/>
    </row>
    <row r="23" spans="1:26">
      <c r="A23" s="343" t="s">
        <v>502</v>
      </c>
      <c r="B23" s="1009">
        <v>0</v>
      </c>
      <c r="C23" s="1009">
        <v>0</v>
      </c>
      <c r="D23" s="1009">
        <v>0</v>
      </c>
      <c r="E23" s="1009">
        <v>0</v>
      </c>
      <c r="F23" s="1009">
        <v>0</v>
      </c>
      <c r="G23" s="1009">
        <v>0</v>
      </c>
      <c r="H23" s="1009">
        <v>0</v>
      </c>
      <c r="I23" s="1009">
        <v>0</v>
      </c>
      <c r="J23" s="1009">
        <v>0</v>
      </c>
      <c r="K23" s="1009">
        <v>0</v>
      </c>
      <c r="L23" s="1009">
        <v>0</v>
      </c>
      <c r="M23" s="1009">
        <v>0</v>
      </c>
      <c r="N23" s="1009">
        <v>0</v>
      </c>
      <c r="O23" s="272"/>
      <c r="P23" s="401"/>
    </row>
    <row r="24" spans="1:26">
      <c r="A24" s="343" t="s">
        <v>503</v>
      </c>
      <c r="B24" s="1009">
        <v>111.1</v>
      </c>
      <c r="C24" s="1009">
        <v>0</v>
      </c>
      <c r="D24" s="1009">
        <v>0</v>
      </c>
      <c r="E24" s="1009">
        <v>263.72000000000003</v>
      </c>
      <c r="F24" s="1009">
        <v>0</v>
      </c>
      <c r="G24" s="1009">
        <v>201.2</v>
      </c>
      <c r="H24" s="1009">
        <v>0</v>
      </c>
      <c r="I24" s="1009">
        <v>0</v>
      </c>
      <c r="J24" s="1009">
        <v>5533.72</v>
      </c>
      <c r="K24" s="1009">
        <v>6609.92</v>
      </c>
      <c r="L24" s="1009">
        <v>0</v>
      </c>
      <c r="M24" s="1009">
        <v>306.10000000000002</v>
      </c>
      <c r="N24" s="1009">
        <v>13025.76</v>
      </c>
      <c r="O24" s="272"/>
      <c r="P24" s="401"/>
    </row>
    <row r="25" spans="1:26">
      <c r="A25" s="343" t="s">
        <v>504</v>
      </c>
      <c r="B25" s="1009">
        <v>55.55</v>
      </c>
      <c r="C25" s="1009">
        <v>0</v>
      </c>
      <c r="D25" s="1009">
        <v>0</v>
      </c>
      <c r="E25" s="1009">
        <v>131.86000000000001</v>
      </c>
      <c r="F25" s="1009">
        <v>0</v>
      </c>
      <c r="G25" s="1009">
        <v>100.6</v>
      </c>
      <c r="H25" s="1009">
        <v>0</v>
      </c>
      <c r="I25" s="1009">
        <v>0</v>
      </c>
      <c r="J25" s="1009">
        <v>2766.86</v>
      </c>
      <c r="K25" s="1009">
        <v>3304.96</v>
      </c>
      <c r="L25" s="1009">
        <v>0</v>
      </c>
      <c r="M25" s="1009">
        <v>153.05000000000001</v>
      </c>
      <c r="N25" s="1009">
        <v>6512.88</v>
      </c>
      <c r="O25" s="272"/>
      <c r="P25" s="401"/>
    </row>
    <row r="26" spans="1:26">
      <c r="A26" s="343" t="s">
        <v>505</v>
      </c>
      <c r="B26" s="1009">
        <v>83230.41</v>
      </c>
      <c r="C26" s="1009">
        <v>89859.53</v>
      </c>
      <c r="D26" s="1009">
        <v>87593.7</v>
      </c>
      <c r="E26" s="1009">
        <v>75931.320000000007</v>
      </c>
      <c r="F26" s="1009">
        <v>60216.54</v>
      </c>
      <c r="G26" s="1009">
        <v>68099.399999999994</v>
      </c>
      <c r="H26" s="1009">
        <v>82495.45</v>
      </c>
      <c r="I26" s="1009">
        <v>73197.17</v>
      </c>
      <c r="J26" s="1009">
        <v>84669.01</v>
      </c>
      <c r="K26" s="1009">
        <v>98683.61</v>
      </c>
      <c r="L26" s="1009">
        <v>112362.3</v>
      </c>
      <c r="M26" s="1009">
        <v>88239.17</v>
      </c>
      <c r="N26" s="1009">
        <v>1004577.6100000001</v>
      </c>
      <c r="O26" s="272"/>
      <c r="P26" s="401"/>
    </row>
    <row r="27" spans="1:26">
      <c r="A27" s="342" t="s">
        <v>276</v>
      </c>
      <c r="B27" s="1008">
        <v>10056022.789999999</v>
      </c>
      <c r="C27" s="1008">
        <v>7261370.2199999997</v>
      </c>
      <c r="D27" s="1008">
        <v>10710152.5</v>
      </c>
      <c r="E27" s="1008">
        <v>9505557.9700000007</v>
      </c>
      <c r="F27" s="1008">
        <v>8861107.5999999996</v>
      </c>
      <c r="G27" s="1008">
        <v>18610342.829999998</v>
      </c>
      <c r="H27" s="1008">
        <v>9125718.8300000001</v>
      </c>
      <c r="I27" s="1008">
        <v>15436254.379999999</v>
      </c>
      <c r="J27" s="1008">
        <v>8864816.9299999997</v>
      </c>
      <c r="K27" s="1008">
        <v>9322783.4399999995</v>
      </c>
      <c r="L27" s="1008">
        <v>13796843.000000002</v>
      </c>
      <c r="M27" s="1008">
        <v>11943814.93</v>
      </c>
      <c r="N27" s="1008">
        <v>133494785.41999999</v>
      </c>
      <c r="O27" s="272"/>
      <c r="P27" s="401"/>
      <c r="Q27" s="214"/>
      <c r="R27" s="214"/>
    </row>
    <row r="28" spans="1:26">
      <c r="A28" s="343" t="s">
        <v>506</v>
      </c>
      <c r="B28" s="1009">
        <v>2448943.0299999998</v>
      </c>
      <c r="C28" s="1009">
        <v>2750349.3</v>
      </c>
      <c r="D28" s="1009">
        <v>3809605.68</v>
      </c>
      <c r="E28" s="1009">
        <v>1454206.34</v>
      </c>
      <c r="F28" s="1009">
        <v>1293007.6100000001</v>
      </c>
      <c r="G28" s="1009">
        <v>1750016.82</v>
      </c>
      <c r="H28" s="1009">
        <v>1290060.6100000001</v>
      </c>
      <c r="I28" s="1009">
        <v>1608964.42</v>
      </c>
      <c r="J28" s="1009">
        <v>1221494.46</v>
      </c>
      <c r="K28" s="1009">
        <v>1566136.01</v>
      </c>
      <c r="L28" s="1009">
        <v>5406399.3399999999</v>
      </c>
      <c r="M28" s="1009">
        <v>4406215.25</v>
      </c>
      <c r="N28" s="1009">
        <v>29005398.870000001</v>
      </c>
      <c r="O28" s="272"/>
      <c r="P28" s="401"/>
      <c r="Q28" s="214"/>
      <c r="R28" s="332"/>
    </row>
    <row r="29" spans="1:26">
      <c r="A29" s="343" t="s">
        <v>507</v>
      </c>
      <c r="B29" s="1009">
        <v>48487.23</v>
      </c>
      <c r="C29" s="1009">
        <v>0</v>
      </c>
      <c r="D29" s="1009">
        <v>0</v>
      </c>
      <c r="E29" s="1009">
        <v>989405.05</v>
      </c>
      <c r="F29" s="1009">
        <v>0</v>
      </c>
      <c r="G29" s="1009">
        <v>57433.64</v>
      </c>
      <c r="H29" s="1009">
        <v>26232.87</v>
      </c>
      <c r="I29" s="1009">
        <v>5065.3999999999996</v>
      </c>
      <c r="J29" s="1009">
        <v>5533.72</v>
      </c>
      <c r="K29" s="1009">
        <v>475250.5</v>
      </c>
      <c r="L29" s="1009">
        <v>11551.83</v>
      </c>
      <c r="M29" s="1009">
        <v>13141.46</v>
      </c>
      <c r="N29" s="1009">
        <v>1632101.7</v>
      </c>
      <c r="O29" s="272"/>
      <c r="P29" s="401"/>
      <c r="Q29" s="214"/>
      <c r="R29" s="332"/>
    </row>
    <row r="30" spans="1:26" s="77" customFormat="1">
      <c r="A30" s="343" t="s">
        <v>508</v>
      </c>
      <c r="B30" s="1009">
        <v>579613.12</v>
      </c>
      <c r="C30" s="1009">
        <v>853410.61</v>
      </c>
      <c r="D30" s="1009">
        <v>479648.18</v>
      </c>
      <c r="E30" s="1009">
        <v>406336.42</v>
      </c>
      <c r="F30" s="1009">
        <v>485302.56</v>
      </c>
      <c r="G30" s="1009">
        <v>542338.11</v>
      </c>
      <c r="H30" s="1009">
        <v>443175.09</v>
      </c>
      <c r="I30" s="1009">
        <v>407039.05</v>
      </c>
      <c r="J30" s="1009">
        <v>989750.55</v>
      </c>
      <c r="K30" s="1009">
        <v>893663.79</v>
      </c>
      <c r="L30" s="1009">
        <v>874853.47</v>
      </c>
      <c r="M30" s="1009">
        <v>843887.71</v>
      </c>
      <c r="N30" s="1009">
        <v>7799018.6599999992</v>
      </c>
      <c r="O30" s="272"/>
      <c r="P30" s="401"/>
      <c r="Q30" s="89"/>
      <c r="R30" s="134"/>
    </row>
    <row r="31" spans="1:26">
      <c r="A31" s="343" t="s">
        <v>509</v>
      </c>
      <c r="B31" s="1009">
        <v>209302.9</v>
      </c>
      <c r="C31" s="1009">
        <v>241213.61</v>
      </c>
      <c r="D31" s="1009">
        <v>252726.62</v>
      </c>
      <c r="E31" s="1009">
        <v>268620.22000000003</v>
      </c>
      <c r="F31" s="1009">
        <v>230548.49000000002</v>
      </c>
      <c r="G31" s="1009">
        <v>200401.49</v>
      </c>
      <c r="H31" s="1009">
        <v>234735.8</v>
      </c>
      <c r="I31" s="1009">
        <v>262105.13</v>
      </c>
      <c r="J31" s="1009">
        <v>213114.37</v>
      </c>
      <c r="K31" s="1009">
        <v>258334.07999999999</v>
      </c>
      <c r="L31" s="1009">
        <v>234988.44</v>
      </c>
      <c r="M31" s="1009">
        <v>198425.13</v>
      </c>
      <c r="N31" s="1009">
        <v>2804516.2800000003</v>
      </c>
      <c r="O31" s="272"/>
      <c r="P31" s="401"/>
      <c r="Q31" s="214"/>
      <c r="R31" s="332"/>
    </row>
    <row r="32" spans="1:26">
      <c r="A32" s="343" t="s">
        <v>510</v>
      </c>
      <c r="B32" s="1009">
        <v>0</v>
      </c>
      <c r="C32" s="1009">
        <v>0</v>
      </c>
      <c r="D32" s="1009">
        <v>0</v>
      </c>
      <c r="E32" s="1009">
        <v>0</v>
      </c>
      <c r="F32" s="1009">
        <v>0</v>
      </c>
      <c r="G32" s="1009">
        <v>0</v>
      </c>
      <c r="H32" s="1009">
        <v>0</v>
      </c>
      <c r="I32" s="1009">
        <v>0</v>
      </c>
      <c r="J32" s="1009">
        <v>0</v>
      </c>
      <c r="K32" s="1009">
        <v>0</v>
      </c>
      <c r="L32" s="1009">
        <v>0</v>
      </c>
      <c r="M32" s="1009">
        <v>0</v>
      </c>
      <c r="N32" s="1009">
        <v>0</v>
      </c>
      <c r="O32" s="272"/>
      <c r="P32" s="401"/>
      <c r="Q32" s="214"/>
      <c r="R32" s="332"/>
    </row>
    <row r="33" spans="1:26">
      <c r="A33" s="343" t="s">
        <v>511</v>
      </c>
      <c r="B33" s="1009">
        <v>2245337.35</v>
      </c>
      <c r="C33" s="1009">
        <v>809498.78</v>
      </c>
      <c r="D33" s="1009">
        <v>3118550.64</v>
      </c>
      <c r="E33" s="1009">
        <v>1841630.19</v>
      </c>
      <c r="F33" s="1009">
        <v>2567393.77</v>
      </c>
      <c r="G33" s="1009">
        <v>1482355.28</v>
      </c>
      <c r="H33" s="1009">
        <v>3277372.06</v>
      </c>
      <c r="I33" s="1009">
        <v>4853621.3499999996</v>
      </c>
      <c r="J33" s="1009">
        <v>2169704.1800000002</v>
      </c>
      <c r="K33" s="1009">
        <v>2338884.21</v>
      </c>
      <c r="L33" s="1009">
        <v>2193975.54</v>
      </c>
      <c r="M33" s="1009">
        <v>672060.44</v>
      </c>
      <c r="N33" s="1009">
        <v>27570383.789999999</v>
      </c>
      <c r="O33" s="272"/>
      <c r="P33" s="401"/>
      <c r="Q33" s="214"/>
      <c r="R33" s="332"/>
    </row>
    <row r="34" spans="1:26">
      <c r="A34" s="343" t="s">
        <v>512</v>
      </c>
      <c r="B34" s="1009">
        <v>0</v>
      </c>
      <c r="C34" s="1009">
        <v>0</v>
      </c>
      <c r="D34" s="1009">
        <v>0</v>
      </c>
      <c r="E34" s="1009">
        <v>0</v>
      </c>
      <c r="F34" s="1009">
        <v>0</v>
      </c>
      <c r="G34" s="1009">
        <v>0</v>
      </c>
      <c r="H34" s="1009">
        <v>0</v>
      </c>
      <c r="I34" s="1009">
        <v>0</v>
      </c>
      <c r="J34" s="1009">
        <v>0</v>
      </c>
      <c r="K34" s="1009">
        <v>0</v>
      </c>
      <c r="L34" s="1009">
        <v>0</v>
      </c>
      <c r="M34" s="1009">
        <v>0</v>
      </c>
      <c r="N34" s="1009">
        <v>0</v>
      </c>
      <c r="O34" s="272"/>
      <c r="P34" s="401"/>
      <c r="Q34" s="214"/>
      <c r="R34" s="332"/>
    </row>
    <row r="35" spans="1:26">
      <c r="A35" s="343" t="s">
        <v>513</v>
      </c>
      <c r="B35" s="1009">
        <v>4524339.16</v>
      </c>
      <c r="C35" s="1009">
        <v>2606897.92</v>
      </c>
      <c r="D35" s="1009">
        <v>3049621.38</v>
      </c>
      <c r="E35" s="1009">
        <v>4545359.75</v>
      </c>
      <c r="F35" s="1009">
        <v>4284855.17</v>
      </c>
      <c r="G35" s="1009">
        <v>14577797.489999998</v>
      </c>
      <c r="H35" s="1009">
        <v>3854142.3999999994</v>
      </c>
      <c r="I35" s="1009">
        <v>8299459.0300000003</v>
      </c>
      <c r="J35" s="1009">
        <v>4265219.6500000004</v>
      </c>
      <c r="K35" s="1009">
        <v>3790514.85</v>
      </c>
      <c r="L35" s="1009">
        <v>5075074.3800000008</v>
      </c>
      <c r="M35" s="1009">
        <v>5810084.9399999995</v>
      </c>
      <c r="N35" s="1009">
        <v>64683366.120000005</v>
      </c>
      <c r="O35" s="272"/>
      <c r="P35" s="401"/>
      <c r="Q35" s="214"/>
      <c r="R35" s="332"/>
    </row>
    <row r="36" spans="1:26">
      <c r="A36" s="342" t="s">
        <v>274</v>
      </c>
      <c r="B36" s="1008">
        <v>4684129.6399999997</v>
      </c>
      <c r="C36" s="1008">
        <v>4474105.38</v>
      </c>
      <c r="D36" s="1008">
        <v>5246189.53</v>
      </c>
      <c r="E36" s="1008">
        <v>6572976.8300000001</v>
      </c>
      <c r="F36" s="1008">
        <v>7249966.3900000006</v>
      </c>
      <c r="G36" s="1008">
        <v>5237301.1500000004</v>
      </c>
      <c r="H36" s="1008">
        <v>5173675.0500000007</v>
      </c>
      <c r="I36" s="1008">
        <v>6482372.9199999999</v>
      </c>
      <c r="J36" s="1008">
        <v>7251859.3900000006</v>
      </c>
      <c r="K36" s="1008">
        <v>6320117.75</v>
      </c>
      <c r="L36" s="1008">
        <v>11837353.640000001</v>
      </c>
      <c r="M36" s="1008">
        <v>4101368.04</v>
      </c>
      <c r="N36" s="1008">
        <v>74631415.710000008</v>
      </c>
      <c r="O36" s="272"/>
      <c r="P36" s="401"/>
      <c r="Q36" s="214"/>
      <c r="R36" s="332"/>
    </row>
    <row r="37" spans="1:26" s="182" customFormat="1">
      <c r="A37" s="341" t="s">
        <v>180</v>
      </c>
      <c r="B37" s="1007">
        <v>61151094.369999997</v>
      </c>
      <c r="C37" s="1007">
        <v>66136687.040000007</v>
      </c>
      <c r="D37" s="1007">
        <v>110483591.41999999</v>
      </c>
      <c r="E37" s="1007">
        <v>101858384.8</v>
      </c>
      <c r="F37" s="1007">
        <v>68308303.179999992</v>
      </c>
      <c r="G37" s="1007">
        <v>69822162.060000002</v>
      </c>
      <c r="H37" s="1007">
        <v>76696095.289999992</v>
      </c>
      <c r="I37" s="1007">
        <v>64942260.989999995</v>
      </c>
      <c r="J37" s="1007">
        <v>120515788.18000001</v>
      </c>
      <c r="K37" s="1007">
        <v>111469996.91000001</v>
      </c>
      <c r="L37" s="1007">
        <v>63371294.549999997</v>
      </c>
      <c r="M37" s="1007">
        <v>69471978.909999996</v>
      </c>
      <c r="N37" s="1007">
        <v>984227637.69999981</v>
      </c>
      <c r="O37" s="402"/>
      <c r="P37" s="403"/>
      <c r="Q37" s="268"/>
      <c r="R37" s="333"/>
    </row>
    <row r="38" spans="1:26" s="77" customFormat="1">
      <c r="A38" s="343" t="s">
        <v>514</v>
      </c>
      <c r="B38" s="1009">
        <v>34209402.689999998</v>
      </c>
      <c r="C38" s="1009">
        <v>40059850.840000004</v>
      </c>
      <c r="D38" s="1009">
        <v>42571048.32</v>
      </c>
      <c r="E38" s="1009">
        <v>42943988.75</v>
      </c>
      <c r="F38" s="1009">
        <v>35970846.409999996</v>
      </c>
      <c r="G38" s="1009">
        <v>37281583.030000001</v>
      </c>
      <c r="H38" s="1009">
        <v>40879289.659999996</v>
      </c>
      <c r="I38" s="1009">
        <v>37360015.939999998</v>
      </c>
      <c r="J38" s="1009">
        <v>55742423.700000003</v>
      </c>
      <c r="K38" s="1009">
        <v>57632467.549999997</v>
      </c>
      <c r="L38" s="1009">
        <v>35530513.729999997</v>
      </c>
      <c r="M38" s="1009">
        <v>39624426</v>
      </c>
      <c r="N38" s="1009">
        <v>499805856.62</v>
      </c>
      <c r="O38" s="272"/>
      <c r="P38" s="401"/>
      <c r="Q38" s="89"/>
      <c r="R38" s="134"/>
    </row>
    <row r="39" spans="1:26">
      <c r="A39" s="343" t="s">
        <v>515</v>
      </c>
      <c r="B39" s="1009">
        <v>7811310.9100000001</v>
      </c>
      <c r="C39" s="1009">
        <v>2074544.78</v>
      </c>
      <c r="D39" s="1009">
        <v>1780437.2</v>
      </c>
      <c r="E39" s="1009">
        <v>32111768.23</v>
      </c>
      <c r="F39" s="1009">
        <v>6655283.5899999999</v>
      </c>
      <c r="G39" s="1009">
        <v>3891121.19</v>
      </c>
      <c r="H39" s="1009">
        <v>7264257.1699999999</v>
      </c>
      <c r="I39" s="1009">
        <v>2593192.85</v>
      </c>
      <c r="J39" s="1009">
        <v>2644025.08</v>
      </c>
      <c r="K39" s="1009">
        <v>29575544.609999999</v>
      </c>
      <c r="L39" s="1009">
        <v>3590036.38</v>
      </c>
      <c r="M39" s="1009">
        <v>3573471.29</v>
      </c>
      <c r="N39" s="1009">
        <v>103564993.27999999</v>
      </c>
      <c r="O39" s="272"/>
      <c r="P39" s="401"/>
      <c r="Q39" s="214"/>
      <c r="R39" s="332"/>
    </row>
    <row r="40" spans="1:26">
      <c r="A40" s="343" t="s">
        <v>516</v>
      </c>
      <c r="B40" s="1009">
        <v>2202823.7000000002</v>
      </c>
      <c r="C40" s="1009">
        <v>6401266.6500000004</v>
      </c>
      <c r="D40" s="1009">
        <v>46434030.899999999</v>
      </c>
      <c r="E40" s="1009">
        <v>5779613.75</v>
      </c>
      <c r="F40" s="1009">
        <v>5452437.8700000001</v>
      </c>
      <c r="G40" s="1009">
        <v>3168790.31</v>
      </c>
      <c r="H40" s="1009">
        <v>3204708.7</v>
      </c>
      <c r="I40" s="1009">
        <v>5080598.1900000004</v>
      </c>
      <c r="J40" s="1009">
        <v>41664136.189999998</v>
      </c>
      <c r="K40" s="1009">
        <v>3375413.98</v>
      </c>
      <c r="L40" s="1009">
        <v>3430202.3</v>
      </c>
      <c r="M40" s="1009">
        <v>2119080.56</v>
      </c>
      <c r="N40" s="1009">
        <v>128313103.09999999</v>
      </c>
      <c r="O40" s="272"/>
      <c r="P40" s="90"/>
      <c r="Q40" s="214"/>
      <c r="R40" s="332"/>
    </row>
    <row r="41" spans="1:26" s="182" customFormat="1">
      <c r="A41" s="343" t="s">
        <v>517</v>
      </c>
      <c r="B41" s="1009">
        <v>2364976.08</v>
      </c>
      <c r="C41" s="1009">
        <v>1794513.4</v>
      </c>
      <c r="D41" s="1009">
        <v>2832322.77</v>
      </c>
      <c r="E41" s="1009">
        <v>2875040.99</v>
      </c>
      <c r="F41" s="1009">
        <v>2082669.01</v>
      </c>
      <c r="G41" s="1009">
        <v>5240426.32</v>
      </c>
      <c r="H41" s="1009">
        <v>4590569.66</v>
      </c>
      <c r="I41" s="1009">
        <v>925812.56</v>
      </c>
      <c r="J41" s="1009">
        <v>1445247.62</v>
      </c>
      <c r="K41" s="1009">
        <v>2325571.6800000002</v>
      </c>
      <c r="L41" s="1009">
        <v>2453116.4900000002</v>
      </c>
      <c r="M41" s="1009">
        <v>5562336.5899999999</v>
      </c>
      <c r="N41" s="1009">
        <v>34492603.170000002</v>
      </c>
      <c r="O41" s="402"/>
      <c r="P41" s="402"/>
      <c r="Q41" s="242"/>
      <c r="R41" s="130"/>
      <c r="S41" s="402"/>
      <c r="T41" s="402"/>
      <c r="U41" s="402"/>
      <c r="V41" s="402"/>
      <c r="W41" s="402"/>
      <c r="X41" s="402"/>
      <c r="Y41" s="402"/>
      <c r="Z41" s="402"/>
    </row>
    <row r="42" spans="1:26">
      <c r="A42" s="343" t="s">
        <v>518</v>
      </c>
      <c r="B42" s="1009">
        <v>0</v>
      </c>
      <c r="C42" s="1009">
        <v>0</v>
      </c>
      <c r="D42" s="1009">
        <v>0</v>
      </c>
      <c r="E42" s="1009">
        <v>0</v>
      </c>
      <c r="F42" s="1009">
        <v>0</v>
      </c>
      <c r="G42" s="1009">
        <v>0</v>
      </c>
      <c r="H42" s="1009">
        <v>0</v>
      </c>
      <c r="I42" s="1009">
        <v>0</v>
      </c>
      <c r="J42" s="1009">
        <v>0</v>
      </c>
      <c r="K42" s="1009">
        <v>0</v>
      </c>
      <c r="L42" s="1009">
        <v>0</v>
      </c>
      <c r="M42" s="1009">
        <v>0</v>
      </c>
      <c r="N42" s="1009">
        <v>0</v>
      </c>
      <c r="O42" s="272"/>
      <c r="P42" s="401"/>
      <c r="Q42" s="214"/>
      <c r="R42" s="332"/>
    </row>
    <row r="43" spans="1:26">
      <c r="A43" s="343" t="s">
        <v>709</v>
      </c>
      <c r="B43" s="1009">
        <v>7222643.96</v>
      </c>
      <c r="C43" s="1009">
        <v>8552524.2300000004</v>
      </c>
      <c r="D43" s="1009">
        <v>7956088.96</v>
      </c>
      <c r="E43" s="1009">
        <v>8306175.2999999998</v>
      </c>
      <c r="F43" s="1009">
        <v>8864154.7100000009</v>
      </c>
      <c r="G43" s="1009">
        <v>7331342.7800000003</v>
      </c>
      <c r="H43" s="1009">
        <v>10776519.970000001</v>
      </c>
      <c r="I43" s="1009">
        <v>9182713.6999999993</v>
      </c>
      <c r="J43" s="1009">
        <v>9394720.8800000008</v>
      </c>
      <c r="K43" s="1009">
        <v>8509081.5599999987</v>
      </c>
      <c r="L43" s="1009">
        <v>8387058.3399999999</v>
      </c>
      <c r="M43" s="1009">
        <v>7928372.4500000002</v>
      </c>
      <c r="N43" s="1009">
        <v>102411396.84</v>
      </c>
      <c r="O43" s="272"/>
      <c r="P43" s="401"/>
      <c r="Q43" s="214"/>
      <c r="R43" s="332"/>
    </row>
    <row r="44" spans="1:26">
      <c r="A44" s="343" t="s">
        <v>520</v>
      </c>
      <c r="B44" s="1009">
        <v>435870</v>
      </c>
      <c r="C44" s="1009">
        <v>559000</v>
      </c>
      <c r="D44" s="1009">
        <v>982321.05</v>
      </c>
      <c r="E44" s="1009">
        <v>612500</v>
      </c>
      <c r="F44" s="1009">
        <v>936000</v>
      </c>
      <c r="G44" s="1009">
        <v>4074220</v>
      </c>
      <c r="H44" s="1009">
        <v>199010</v>
      </c>
      <c r="I44" s="1009">
        <v>1186000.0900000001</v>
      </c>
      <c r="J44" s="1009">
        <v>404280</v>
      </c>
      <c r="K44" s="1009">
        <v>397010</v>
      </c>
      <c r="L44" s="1009">
        <v>124000</v>
      </c>
      <c r="M44" s="1009">
        <v>361000</v>
      </c>
      <c r="N44" s="1009">
        <v>10271211.140000001</v>
      </c>
      <c r="O44" s="272"/>
      <c r="P44" s="401"/>
      <c r="Q44" s="214"/>
      <c r="R44" s="332"/>
    </row>
    <row r="45" spans="1:26">
      <c r="A45" s="343" t="s">
        <v>521</v>
      </c>
      <c r="B45" s="1009">
        <v>0</v>
      </c>
      <c r="C45" s="1009">
        <v>0</v>
      </c>
      <c r="D45" s="1009">
        <v>0</v>
      </c>
      <c r="E45" s="1009">
        <v>0</v>
      </c>
      <c r="F45" s="1009">
        <v>0</v>
      </c>
      <c r="G45" s="1009">
        <v>0</v>
      </c>
      <c r="H45" s="1009">
        <v>0</v>
      </c>
      <c r="I45" s="1009">
        <v>0</v>
      </c>
      <c r="J45" s="1009">
        <v>0</v>
      </c>
      <c r="K45" s="1009">
        <v>0</v>
      </c>
      <c r="L45" s="1009">
        <v>0</v>
      </c>
      <c r="M45" s="1009">
        <v>0</v>
      </c>
      <c r="N45" s="1009">
        <v>0</v>
      </c>
      <c r="O45" s="272"/>
      <c r="P45" s="90"/>
      <c r="Q45" s="214"/>
      <c r="R45" s="332"/>
    </row>
    <row r="46" spans="1:26">
      <c r="A46" s="343" t="s">
        <v>522</v>
      </c>
      <c r="B46" s="1009">
        <v>6904067.0299999993</v>
      </c>
      <c r="C46" s="1009">
        <v>6694987.1399999997</v>
      </c>
      <c r="D46" s="1009">
        <v>7927342.2200000007</v>
      </c>
      <c r="E46" s="1009">
        <v>9229297.7800000012</v>
      </c>
      <c r="F46" s="1009">
        <v>8346911.5899999999</v>
      </c>
      <c r="G46" s="1009">
        <v>8834678.4299999997</v>
      </c>
      <c r="H46" s="1009">
        <v>9781740.1300000008</v>
      </c>
      <c r="I46" s="1009">
        <v>8613927.6600000001</v>
      </c>
      <c r="J46" s="1009">
        <v>9220954.7100000009</v>
      </c>
      <c r="K46" s="1009">
        <v>9654907.5300000012</v>
      </c>
      <c r="L46" s="1009">
        <v>9856367.3099999987</v>
      </c>
      <c r="M46" s="1009">
        <v>10303292.02</v>
      </c>
      <c r="N46" s="1009">
        <v>105368473.55</v>
      </c>
      <c r="O46" s="272"/>
      <c r="P46" s="401"/>
      <c r="Q46" s="214"/>
      <c r="R46" s="332"/>
    </row>
    <row r="47" spans="1:26">
      <c r="A47" s="341" t="s">
        <v>288</v>
      </c>
      <c r="B47" s="1007">
        <v>169252711.61000001</v>
      </c>
      <c r="C47" s="1007">
        <v>149558692.39000002</v>
      </c>
      <c r="D47" s="1007">
        <v>156317932.68000001</v>
      </c>
      <c r="E47" s="1007">
        <v>154467692.89000002</v>
      </c>
      <c r="F47" s="1007">
        <v>156436248.36000001</v>
      </c>
      <c r="G47" s="1007">
        <v>157799409.34</v>
      </c>
      <c r="H47" s="1007">
        <v>159083956.18000004</v>
      </c>
      <c r="I47" s="1007">
        <v>159921979.54999998</v>
      </c>
      <c r="J47" s="1007">
        <v>165150243.57000002</v>
      </c>
      <c r="K47" s="1007">
        <v>164319852.29999998</v>
      </c>
      <c r="L47" s="1007">
        <v>143901371.20000002</v>
      </c>
      <c r="M47" s="1007">
        <v>153181035.47000003</v>
      </c>
      <c r="N47" s="1007">
        <v>1889391125.54</v>
      </c>
      <c r="O47" s="272"/>
      <c r="P47" s="401"/>
    </row>
    <row r="48" spans="1:26" s="77" customFormat="1">
      <c r="A48" s="342" t="s">
        <v>289</v>
      </c>
      <c r="B48" s="1008">
        <v>98953034.040000007</v>
      </c>
      <c r="C48" s="1008">
        <v>83180650.290000007</v>
      </c>
      <c r="D48" s="1008">
        <v>88851817.400000006</v>
      </c>
      <c r="E48" s="1008">
        <v>97876445.590000004</v>
      </c>
      <c r="F48" s="1008">
        <v>86485295.349999994</v>
      </c>
      <c r="G48" s="1008">
        <v>88715181.400000006</v>
      </c>
      <c r="H48" s="1008">
        <v>85830050.120000005</v>
      </c>
      <c r="I48" s="1008">
        <v>91119570.359999999</v>
      </c>
      <c r="J48" s="1008">
        <v>101376203.93000001</v>
      </c>
      <c r="K48" s="1008">
        <v>91149150.859999999</v>
      </c>
      <c r="L48" s="1008">
        <v>84220218.760000005</v>
      </c>
      <c r="M48" s="1008">
        <v>95756662.290000007</v>
      </c>
      <c r="N48" s="1008">
        <v>1093514280.3900001</v>
      </c>
      <c r="O48" s="272"/>
      <c r="P48" s="401"/>
    </row>
    <row r="49" spans="1:17" s="77" customFormat="1">
      <c r="A49" s="343" t="s">
        <v>523</v>
      </c>
      <c r="B49" s="1009">
        <v>98953034.040000007</v>
      </c>
      <c r="C49" s="1009">
        <v>83180650.290000007</v>
      </c>
      <c r="D49" s="1009">
        <v>88851817.400000006</v>
      </c>
      <c r="E49" s="1009">
        <v>97876445.590000004</v>
      </c>
      <c r="F49" s="1009">
        <v>86485295.349999994</v>
      </c>
      <c r="G49" s="1009">
        <v>88715181.400000006</v>
      </c>
      <c r="H49" s="1009">
        <v>85830050.120000005</v>
      </c>
      <c r="I49" s="1009">
        <v>91119570.359999999</v>
      </c>
      <c r="J49" s="1009">
        <v>101376203.93000001</v>
      </c>
      <c r="K49" s="1009">
        <v>91149150.859999999</v>
      </c>
      <c r="L49" s="1009">
        <v>84220218.760000005</v>
      </c>
      <c r="M49" s="1009">
        <v>95756662.290000007</v>
      </c>
      <c r="N49" s="1009">
        <v>1093514280.3900001</v>
      </c>
      <c r="O49" s="272"/>
      <c r="P49" s="401"/>
    </row>
    <row r="50" spans="1:17" s="77" customFormat="1">
      <c r="A50" s="342" t="s">
        <v>279</v>
      </c>
      <c r="B50" s="1008">
        <v>2220165.09</v>
      </c>
      <c r="C50" s="1008">
        <v>3377507.02</v>
      </c>
      <c r="D50" s="1008">
        <v>2169809.0499999998</v>
      </c>
      <c r="E50" s="1008">
        <v>2245448.59</v>
      </c>
      <c r="F50" s="1008">
        <v>2267921.7200000002</v>
      </c>
      <c r="G50" s="1008">
        <v>2706472.92</v>
      </c>
      <c r="H50" s="1008">
        <v>3154082.78</v>
      </c>
      <c r="I50" s="1008">
        <v>2259973.5099999998</v>
      </c>
      <c r="J50" s="1008">
        <v>2924842.65</v>
      </c>
      <c r="K50" s="1008">
        <v>3466874.86</v>
      </c>
      <c r="L50" s="1008">
        <v>3102267.92</v>
      </c>
      <c r="M50" s="1008">
        <v>2909003.86</v>
      </c>
      <c r="N50" s="1008">
        <v>32804369.969999999</v>
      </c>
      <c r="O50" s="272"/>
      <c r="P50" s="401"/>
    </row>
    <row r="51" spans="1:17" s="77" customFormat="1">
      <c r="A51" s="343" t="s">
        <v>524</v>
      </c>
      <c r="B51" s="1009">
        <v>0</v>
      </c>
      <c r="C51" s="1009">
        <v>0</v>
      </c>
      <c r="D51" s="1009">
        <v>0</v>
      </c>
      <c r="E51" s="1009">
        <v>0</v>
      </c>
      <c r="F51" s="1009">
        <v>0</v>
      </c>
      <c r="G51" s="1009">
        <v>0</v>
      </c>
      <c r="H51" s="1009">
        <v>0</v>
      </c>
      <c r="I51" s="1009">
        <v>0</v>
      </c>
      <c r="J51" s="1009">
        <v>0</v>
      </c>
      <c r="K51" s="1009">
        <v>0</v>
      </c>
      <c r="L51" s="1009">
        <v>0</v>
      </c>
      <c r="M51" s="1009">
        <v>0</v>
      </c>
      <c r="N51" s="1009">
        <v>0</v>
      </c>
      <c r="O51" s="272"/>
      <c r="P51" s="401"/>
    </row>
    <row r="52" spans="1:17" s="77" customFormat="1">
      <c r="A52" s="343" t="s">
        <v>525</v>
      </c>
      <c r="B52" s="1009">
        <v>0</v>
      </c>
      <c r="C52" s="1009">
        <v>0</v>
      </c>
      <c r="D52" s="1009">
        <v>0</v>
      </c>
      <c r="E52" s="1009">
        <v>0</v>
      </c>
      <c r="F52" s="1009">
        <v>0</v>
      </c>
      <c r="G52" s="1009">
        <v>0</v>
      </c>
      <c r="H52" s="1009">
        <v>0</v>
      </c>
      <c r="I52" s="1009">
        <v>0</v>
      </c>
      <c r="J52" s="1009">
        <v>0</v>
      </c>
      <c r="K52" s="1009">
        <v>0</v>
      </c>
      <c r="L52" s="1009">
        <v>0</v>
      </c>
      <c r="M52" s="1009">
        <v>0</v>
      </c>
      <c r="N52" s="1009">
        <v>0</v>
      </c>
      <c r="O52" s="272"/>
      <c r="P52" s="401"/>
    </row>
    <row r="53" spans="1:17">
      <c r="A53" s="343" t="s">
        <v>526</v>
      </c>
      <c r="B53" s="1009">
        <v>0</v>
      </c>
      <c r="C53" s="1009">
        <v>0</v>
      </c>
      <c r="D53" s="1009">
        <v>0</v>
      </c>
      <c r="E53" s="1009">
        <v>0</v>
      </c>
      <c r="F53" s="1009">
        <v>0</v>
      </c>
      <c r="G53" s="1009">
        <v>0</v>
      </c>
      <c r="H53" s="1009">
        <v>0</v>
      </c>
      <c r="I53" s="1009">
        <v>0</v>
      </c>
      <c r="J53" s="1009">
        <v>0</v>
      </c>
      <c r="K53" s="1009">
        <v>0</v>
      </c>
      <c r="L53" s="1009">
        <v>0</v>
      </c>
      <c r="M53" s="1009">
        <v>0</v>
      </c>
      <c r="N53" s="1009">
        <v>0</v>
      </c>
      <c r="O53" s="272"/>
      <c r="P53" s="401"/>
    </row>
    <row r="54" spans="1:17">
      <c r="A54" s="343" t="s">
        <v>527</v>
      </c>
      <c r="B54" s="1009">
        <v>0</v>
      </c>
      <c r="C54" s="1009">
        <v>0</v>
      </c>
      <c r="D54" s="1009">
        <v>0</v>
      </c>
      <c r="E54" s="1009">
        <v>0</v>
      </c>
      <c r="F54" s="1009">
        <v>0</v>
      </c>
      <c r="G54" s="1009">
        <v>0</v>
      </c>
      <c r="H54" s="1009">
        <v>0</v>
      </c>
      <c r="I54" s="1009">
        <v>0</v>
      </c>
      <c r="J54" s="1009">
        <v>0</v>
      </c>
      <c r="K54" s="1009">
        <v>0</v>
      </c>
      <c r="L54" s="1009">
        <v>0</v>
      </c>
      <c r="M54" s="1009">
        <v>0</v>
      </c>
      <c r="N54" s="1009">
        <v>0</v>
      </c>
      <c r="O54" s="272"/>
      <c r="P54" s="401"/>
    </row>
    <row r="55" spans="1:17">
      <c r="A55" s="343" t="s">
        <v>528</v>
      </c>
      <c r="B55" s="1009">
        <v>0</v>
      </c>
      <c r="C55" s="1009">
        <v>0</v>
      </c>
      <c r="D55" s="1009">
        <v>0</v>
      </c>
      <c r="E55" s="1009">
        <v>0</v>
      </c>
      <c r="F55" s="1009">
        <v>0</v>
      </c>
      <c r="G55" s="1009">
        <v>0</v>
      </c>
      <c r="H55" s="1009">
        <v>0</v>
      </c>
      <c r="I55" s="1009">
        <v>0</v>
      </c>
      <c r="J55" s="1009">
        <v>0</v>
      </c>
      <c r="K55" s="1009">
        <v>0</v>
      </c>
      <c r="L55" s="1009">
        <v>0</v>
      </c>
      <c r="M55" s="1009">
        <v>0</v>
      </c>
      <c r="N55" s="1009">
        <v>0</v>
      </c>
    </row>
    <row r="56" spans="1:17">
      <c r="A56" s="343" t="s">
        <v>529</v>
      </c>
      <c r="B56" s="1009">
        <v>2220165.09</v>
      </c>
      <c r="C56" s="1009">
        <v>2389507.02</v>
      </c>
      <c r="D56" s="1009">
        <v>2169809.0499999998</v>
      </c>
      <c r="E56" s="1009">
        <v>2245448.59</v>
      </c>
      <c r="F56" s="1009">
        <v>2267921.7200000002</v>
      </c>
      <c r="G56" s="1009">
        <v>2706472.92</v>
      </c>
      <c r="H56" s="1009">
        <v>3154082.78</v>
      </c>
      <c r="I56" s="1009">
        <v>2259973.5099999998</v>
      </c>
      <c r="J56" s="1009">
        <v>2924842.65</v>
      </c>
      <c r="K56" s="1009">
        <v>3086874.86</v>
      </c>
      <c r="L56" s="1009">
        <v>3102267.92</v>
      </c>
      <c r="M56" s="1009">
        <v>2909003.86</v>
      </c>
      <c r="N56" s="1009">
        <v>31436369.969999999</v>
      </c>
    </row>
    <row r="57" spans="1:17">
      <c r="A57" s="343" t="s">
        <v>530</v>
      </c>
      <c r="B57" s="1009">
        <v>0</v>
      </c>
      <c r="C57" s="1009">
        <v>0</v>
      </c>
      <c r="D57" s="1009">
        <v>0</v>
      </c>
      <c r="E57" s="1009">
        <v>0</v>
      </c>
      <c r="F57" s="1009">
        <v>0</v>
      </c>
      <c r="G57" s="1009">
        <v>0</v>
      </c>
      <c r="H57" s="1009">
        <v>0</v>
      </c>
      <c r="I57" s="1009">
        <v>0</v>
      </c>
      <c r="J57" s="1009">
        <v>0</v>
      </c>
      <c r="K57" s="1009">
        <v>0</v>
      </c>
      <c r="L57" s="1009">
        <v>0</v>
      </c>
      <c r="M57" s="1009">
        <v>0</v>
      </c>
      <c r="N57" s="1009">
        <v>0</v>
      </c>
    </row>
    <row r="58" spans="1:17" s="77" customFormat="1">
      <c r="A58" s="343" t="s">
        <v>513</v>
      </c>
      <c r="B58" s="1009">
        <v>0</v>
      </c>
      <c r="C58" s="1009">
        <v>988000</v>
      </c>
      <c r="D58" s="1009">
        <v>0</v>
      </c>
      <c r="E58" s="1009">
        <v>0</v>
      </c>
      <c r="F58" s="1009">
        <v>0</v>
      </c>
      <c r="G58" s="1009">
        <v>0</v>
      </c>
      <c r="H58" s="1009">
        <v>0</v>
      </c>
      <c r="I58" s="1009">
        <v>0</v>
      </c>
      <c r="J58" s="1009">
        <v>0</v>
      </c>
      <c r="K58" s="1009">
        <v>380000</v>
      </c>
      <c r="L58" s="1009">
        <v>0</v>
      </c>
      <c r="M58" s="1009">
        <v>0</v>
      </c>
      <c r="N58" s="1009">
        <v>1368000</v>
      </c>
      <c r="O58" s="89"/>
      <c r="P58" s="89"/>
      <c r="Q58" s="89"/>
    </row>
    <row r="59" spans="1:17">
      <c r="A59" s="342" t="s">
        <v>4</v>
      </c>
      <c r="B59" s="1008">
        <v>65221972.610000007</v>
      </c>
      <c r="C59" s="1008">
        <v>59769862.489999995</v>
      </c>
      <c r="D59" s="1008">
        <v>63360487.109999999</v>
      </c>
      <c r="E59" s="1008">
        <v>48138884.690000005</v>
      </c>
      <c r="F59" s="1008">
        <v>65113618.989999995</v>
      </c>
      <c r="G59" s="1008">
        <v>63016651.760000005</v>
      </c>
      <c r="H59" s="1008">
        <v>67305021.760000005</v>
      </c>
      <c r="I59" s="1008">
        <v>63904103.209999993</v>
      </c>
      <c r="J59" s="1008">
        <v>58669695.960000001</v>
      </c>
      <c r="K59" s="1008">
        <v>61415912.609999999</v>
      </c>
      <c r="L59" s="1008">
        <v>53605791.940000005</v>
      </c>
      <c r="M59" s="1008">
        <v>51478115.640000001</v>
      </c>
      <c r="N59" s="1008">
        <v>721000118.76999998</v>
      </c>
    </row>
    <row r="60" spans="1:17">
      <c r="A60" s="343" t="s">
        <v>531</v>
      </c>
      <c r="B60" s="1009">
        <v>44160840.950000003</v>
      </c>
      <c r="C60" s="1009">
        <v>49952458</v>
      </c>
      <c r="D60" s="1009">
        <v>59418548.5</v>
      </c>
      <c r="E60" s="1009">
        <v>44661668.130000003</v>
      </c>
      <c r="F60" s="1009">
        <v>61840276.189999998</v>
      </c>
      <c r="G60" s="1009">
        <v>59734609.840000004</v>
      </c>
      <c r="H60" s="1009">
        <v>63530667.549999997</v>
      </c>
      <c r="I60" s="1009">
        <v>60372751.869999997</v>
      </c>
      <c r="J60" s="1009">
        <v>55406641.490000002</v>
      </c>
      <c r="K60" s="1009">
        <v>57423102</v>
      </c>
      <c r="L60" s="1009">
        <v>47607537.850000001</v>
      </c>
      <c r="M60" s="1009">
        <v>38394529.549999997</v>
      </c>
      <c r="N60" s="1009">
        <v>642503631.91999996</v>
      </c>
    </row>
    <row r="61" spans="1:17">
      <c r="A61" s="343" t="s">
        <v>532</v>
      </c>
      <c r="B61" s="1009">
        <v>19260500</v>
      </c>
      <c r="C61" s="1009">
        <v>7810100</v>
      </c>
      <c r="D61" s="1009">
        <v>1835500</v>
      </c>
      <c r="E61" s="1009">
        <v>1305300</v>
      </c>
      <c r="F61" s="1009">
        <v>1578600</v>
      </c>
      <c r="G61" s="1009">
        <v>1475600</v>
      </c>
      <c r="H61" s="1009">
        <v>1516800</v>
      </c>
      <c r="I61" s="1009">
        <v>1353900</v>
      </c>
      <c r="J61" s="1009">
        <v>1401300</v>
      </c>
      <c r="K61" s="1009">
        <v>1846300</v>
      </c>
      <c r="L61" s="1009">
        <v>4052700</v>
      </c>
      <c r="M61" s="1009">
        <v>11303800</v>
      </c>
      <c r="N61" s="1009">
        <v>54740400</v>
      </c>
    </row>
    <row r="62" spans="1:17">
      <c r="A62" s="343" t="s">
        <v>546</v>
      </c>
      <c r="B62" s="1009">
        <v>0</v>
      </c>
      <c r="C62" s="1009">
        <v>0</v>
      </c>
      <c r="D62" s="1009">
        <v>0</v>
      </c>
      <c r="E62" s="1009">
        <v>0</v>
      </c>
      <c r="F62" s="1009">
        <v>0</v>
      </c>
      <c r="G62" s="1009">
        <v>0</v>
      </c>
      <c r="H62" s="1009">
        <v>0</v>
      </c>
      <c r="I62" s="1009">
        <v>0</v>
      </c>
      <c r="J62" s="1009">
        <v>0</v>
      </c>
      <c r="K62" s="1009">
        <v>0</v>
      </c>
      <c r="L62" s="1009">
        <v>0</v>
      </c>
      <c r="M62" s="1009">
        <v>0</v>
      </c>
      <c r="N62" s="1009">
        <v>0</v>
      </c>
    </row>
    <row r="63" spans="1:17">
      <c r="A63" s="343" t="s">
        <v>533</v>
      </c>
      <c r="B63" s="1009">
        <v>1794591.13</v>
      </c>
      <c r="C63" s="1009">
        <v>2006344.19</v>
      </c>
      <c r="D63" s="1009">
        <v>2103288.61</v>
      </c>
      <c r="E63" s="1009">
        <v>2167640.3899999997</v>
      </c>
      <c r="F63" s="1009">
        <v>1689906.22</v>
      </c>
      <c r="G63" s="1009">
        <v>1805112.3200000001</v>
      </c>
      <c r="H63" s="1009">
        <v>2255318.0099999998</v>
      </c>
      <c r="I63" s="1009">
        <v>2158519.36</v>
      </c>
      <c r="J63" s="1009">
        <v>1861754.47</v>
      </c>
      <c r="K63" s="1009">
        <v>2146510.61</v>
      </c>
      <c r="L63" s="1009">
        <v>1945554.09</v>
      </c>
      <c r="M63" s="1009">
        <v>1779786.09</v>
      </c>
      <c r="N63" s="1009">
        <v>23714325.489999998</v>
      </c>
    </row>
    <row r="64" spans="1:17">
      <c r="A64" s="343" t="s">
        <v>534</v>
      </c>
      <c r="B64" s="1009">
        <v>6040.53</v>
      </c>
      <c r="C64" s="1009">
        <v>960.3</v>
      </c>
      <c r="D64" s="1009">
        <v>3150</v>
      </c>
      <c r="E64" s="1009">
        <v>4276.17</v>
      </c>
      <c r="F64" s="1009">
        <v>4836.58</v>
      </c>
      <c r="G64" s="1009">
        <v>1329.6</v>
      </c>
      <c r="H64" s="1009">
        <v>2236.1999999999998</v>
      </c>
      <c r="I64" s="1009">
        <v>18931.98</v>
      </c>
      <c r="J64" s="1009">
        <v>0</v>
      </c>
      <c r="K64" s="1009">
        <v>0</v>
      </c>
      <c r="L64" s="1009">
        <v>0</v>
      </c>
      <c r="M64" s="1009">
        <v>0</v>
      </c>
      <c r="N64" s="1009">
        <v>41761.360000000001</v>
      </c>
    </row>
    <row r="65" spans="1:14">
      <c r="A65" s="342" t="s">
        <v>280</v>
      </c>
      <c r="B65" s="1008">
        <v>2857539.87</v>
      </c>
      <c r="C65" s="1009">
        <v>3230672.5900000003</v>
      </c>
      <c r="D65" s="1009">
        <v>1935819.12</v>
      </c>
      <c r="E65" s="1009">
        <v>6206914.0199999996</v>
      </c>
      <c r="F65" s="1009">
        <v>2569412.2999999998</v>
      </c>
      <c r="G65" s="1009">
        <v>3361103.26</v>
      </c>
      <c r="H65" s="1009">
        <v>2794801.52</v>
      </c>
      <c r="I65" s="1009">
        <v>2638332.4700000002</v>
      </c>
      <c r="J65" s="1009">
        <v>2179501.0299999998</v>
      </c>
      <c r="K65" s="1009">
        <v>8287913.9700000007</v>
      </c>
      <c r="L65" s="1009">
        <v>2973092.5799999996</v>
      </c>
      <c r="M65" s="1009">
        <v>3037253.6799999997</v>
      </c>
      <c r="N65" s="1009">
        <v>42072356.410000004</v>
      </c>
    </row>
    <row r="66" spans="1:14">
      <c r="A66" s="341" t="s">
        <v>281</v>
      </c>
      <c r="B66" s="1007">
        <v>0</v>
      </c>
      <c r="C66" s="1007">
        <v>0</v>
      </c>
      <c r="D66" s="1007">
        <v>0</v>
      </c>
      <c r="E66" s="1007">
        <v>0</v>
      </c>
      <c r="F66" s="1007">
        <v>0</v>
      </c>
      <c r="G66" s="1007">
        <v>0</v>
      </c>
      <c r="H66" s="1007">
        <v>0</v>
      </c>
      <c r="I66" s="1007">
        <v>0</v>
      </c>
      <c r="J66" s="1007">
        <v>0</v>
      </c>
      <c r="K66" s="1007">
        <v>0</v>
      </c>
      <c r="L66" s="1007">
        <v>0</v>
      </c>
      <c r="M66" s="1007">
        <v>0</v>
      </c>
      <c r="N66" s="1007">
        <v>0</v>
      </c>
    </row>
    <row r="67" spans="1:14">
      <c r="A67" s="343" t="s">
        <v>535</v>
      </c>
      <c r="B67" s="1009">
        <v>0</v>
      </c>
      <c r="C67" s="1009">
        <v>0</v>
      </c>
      <c r="D67" s="1009">
        <v>0</v>
      </c>
      <c r="E67" s="1009">
        <v>0</v>
      </c>
      <c r="F67" s="1009">
        <v>0</v>
      </c>
      <c r="G67" s="1009">
        <v>0</v>
      </c>
      <c r="H67" s="1009">
        <v>0</v>
      </c>
      <c r="I67" s="1009">
        <v>0</v>
      </c>
      <c r="J67" s="1009">
        <v>0</v>
      </c>
      <c r="K67" s="1009">
        <v>0</v>
      </c>
      <c r="L67" s="1009">
        <v>0</v>
      </c>
      <c r="M67" s="1009">
        <v>0</v>
      </c>
      <c r="N67" s="1009">
        <v>0</v>
      </c>
    </row>
    <row r="68" spans="1:14">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4">
      <c r="A69" s="341" t="s">
        <v>282</v>
      </c>
      <c r="B69" s="1007">
        <v>3476449.27</v>
      </c>
      <c r="C69" s="1007">
        <v>3588399.52</v>
      </c>
      <c r="D69" s="1007">
        <v>4642478.7300000004</v>
      </c>
      <c r="E69" s="1007">
        <v>3633851.23</v>
      </c>
      <c r="F69" s="1007">
        <v>4736114.9800000004</v>
      </c>
      <c r="G69" s="1007">
        <v>4209413.91</v>
      </c>
      <c r="H69" s="1007">
        <v>4557838.0199999996</v>
      </c>
      <c r="I69" s="1007">
        <v>4095411.75</v>
      </c>
      <c r="J69" s="1007">
        <v>4721420.2699999996</v>
      </c>
      <c r="K69" s="1007">
        <v>4539888.37</v>
      </c>
      <c r="L69" s="1007">
        <v>3409538.54</v>
      </c>
      <c r="M69" s="1007">
        <v>3004641.2799999998</v>
      </c>
      <c r="N69" s="1007">
        <v>48615445.869999997</v>
      </c>
    </row>
    <row r="70" spans="1:14">
      <c r="A70" s="343" t="s">
        <v>536</v>
      </c>
      <c r="B70" s="1009">
        <v>3476449.27</v>
      </c>
      <c r="C70" s="1009">
        <v>3588399.52</v>
      </c>
      <c r="D70" s="1009">
        <v>4642478.7300000004</v>
      </c>
      <c r="E70" s="1009">
        <v>3633851.23</v>
      </c>
      <c r="F70" s="1009">
        <v>4736114.9800000004</v>
      </c>
      <c r="G70" s="1009">
        <v>4209413.91</v>
      </c>
      <c r="H70" s="1009">
        <v>4557838.0199999996</v>
      </c>
      <c r="I70" s="1009">
        <v>4095411.75</v>
      </c>
      <c r="J70" s="1009">
        <v>4721420.2699999996</v>
      </c>
      <c r="K70" s="1009">
        <v>4539888.37</v>
      </c>
      <c r="L70" s="1009">
        <v>3409538.54</v>
      </c>
      <c r="M70" s="1009">
        <v>3004641.2799999998</v>
      </c>
      <c r="N70" s="1009">
        <v>48615445.869999997</v>
      </c>
    </row>
    <row r="71" spans="1:14">
      <c r="A71" s="341" t="s">
        <v>283</v>
      </c>
      <c r="B71" s="1007">
        <v>184072</v>
      </c>
      <c r="C71" s="1007">
        <v>88236</v>
      </c>
      <c r="D71" s="1007">
        <v>185872</v>
      </c>
      <c r="E71" s="1007">
        <v>184346</v>
      </c>
      <c r="F71" s="1007">
        <v>176199</v>
      </c>
      <c r="G71" s="1007">
        <v>215843</v>
      </c>
      <c r="H71" s="1007">
        <v>165629</v>
      </c>
      <c r="I71" s="1007">
        <v>154645</v>
      </c>
      <c r="J71" s="1007">
        <v>242257</v>
      </c>
      <c r="K71" s="1007">
        <v>162025</v>
      </c>
      <c r="L71" s="1007">
        <v>116830</v>
      </c>
      <c r="M71" s="1007">
        <v>246847</v>
      </c>
      <c r="N71" s="1007">
        <v>2122801</v>
      </c>
    </row>
    <row r="72" spans="1:14">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4">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4">
      <c r="A74" s="343" t="s">
        <v>290</v>
      </c>
      <c r="B74" s="1009">
        <v>184072</v>
      </c>
      <c r="C74" s="1009">
        <v>88236</v>
      </c>
      <c r="D74" s="1009">
        <v>185872</v>
      </c>
      <c r="E74" s="1009">
        <v>184346</v>
      </c>
      <c r="F74" s="1009">
        <v>176199</v>
      </c>
      <c r="G74" s="1009">
        <v>215843</v>
      </c>
      <c r="H74" s="1009">
        <v>165629</v>
      </c>
      <c r="I74" s="1009">
        <v>154645</v>
      </c>
      <c r="J74" s="1009">
        <v>242257</v>
      </c>
      <c r="K74" s="1009">
        <v>162025</v>
      </c>
      <c r="L74" s="1009">
        <v>116830</v>
      </c>
      <c r="M74" s="1009">
        <v>246847</v>
      </c>
      <c r="N74" s="1009">
        <v>2122801</v>
      </c>
    </row>
    <row r="75" spans="1:14">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4">
      <c r="A76" s="341" t="s">
        <v>291</v>
      </c>
      <c r="B76" s="1007">
        <v>198913.97999999998</v>
      </c>
      <c r="C76" s="1007">
        <v>413854.35</v>
      </c>
      <c r="D76" s="1007">
        <v>104498.42</v>
      </c>
      <c r="E76" s="1007">
        <v>316493.75</v>
      </c>
      <c r="F76" s="1007">
        <v>629863.30000000005</v>
      </c>
      <c r="G76" s="1007">
        <v>9266.26</v>
      </c>
      <c r="H76" s="1007">
        <v>1441897.25</v>
      </c>
      <c r="I76" s="1007">
        <v>216113.66</v>
      </c>
      <c r="J76" s="1007">
        <v>144899.70000000001</v>
      </c>
      <c r="K76" s="1007">
        <v>623233.01</v>
      </c>
      <c r="L76" s="1007">
        <v>278726.05</v>
      </c>
      <c r="M76" s="1007">
        <v>1040640.95</v>
      </c>
      <c r="N76" s="1007">
        <v>5418400.6800000006</v>
      </c>
    </row>
    <row r="77" spans="1:14">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4">
      <c r="A78" s="343" t="s">
        <v>420</v>
      </c>
      <c r="B78" s="1009">
        <v>164220</v>
      </c>
      <c r="C78" s="1009">
        <v>407805</v>
      </c>
      <c r="D78" s="1009">
        <v>82110</v>
      </c>
      <c r="E78" s="1009">
        <v>307087</v>
      </c>
      <c r="F78" s="1009">
        <v>624185.01</v>
      </c>
      <c r="G78" s="1009">
        <v>0</v>
      </c>
      <c r="H78" s="1009">
        <v>1439586</v>
      </c>
      <c r="I78" s="1009">
        <v>213480</v>
      </c>
      <c r="J78" s="1009">
        <v>142320</v>
      </c>
      <c r="K78" s="1009">
        <v>620195</v>
      </c>
      <c r="L78" s="1009">
        <v>277884</v>
      </c>
      <c r="M78" s="1009">
        <v>1027600.96</v>
      </c>
      <c r="N78" s="1009">
        <v>5306472.97</v>
      </c>
    </row>
    <row r="79" spans="1:14">
      <c r="A79" s="344" t="s">
        <v>541</v>
      </c>
      <c r="B79" s="1009">
        <v>1375.74</v>
      </c>
      <c r="C79" s="1009">
        <v>6049.35</v>
      </c>
      <c r="D79" s="1009">
        <v>1383.19</v>
      </c>
      <c r="E79" s="1009">
        <v>9406.75</v>
      </c>
      <c r="F79" s="1009">
        <v>4878.29</v>
      </c>
      <c r="G79" s="1009">
        <v>5991.26</v>
      </c>
      <c r="H79" s="1009">
        <v>2311.25</v>
      </c>
      <c r="I79" s="1009">
        <v>2498.66</v>
      </c>
      <c r="J79" s="1009">
        <v>2579.6999999999998</v>
      </c>
      <c r="K79" s="1009">
        <v>2498.0100000000002</v>
      </c>
      <c r="L79" s="1009">
        <v>842.05</v>
      </c>
      <c r="M79" s="1009">
        <v>2522.29</v>
      </c>
      <c r="N79" s="1009">
        <v>42336.540000000008</v>
      </c>
    </row>
    <row r="80" spans="1:14">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33318.239999999998</v>
      </c>
      <c r="C81" s="1009">
        <v>0</v>
      </c>
      <c r="D81" s="1009">
        <v>21005.23</v>
      </c>
      <c r="E81" s="1009">
        <v>0</v>
      </c>
      <c r="F81" s="1009">
        <v>800</v>
      </c>
      <c r="G81" s="1009">
        <v>3275</v>
      </c>
      <c r="H81" s="1009">
        <v>0</v>
      </c>
      <c r="I81" s="1009">
        <v>135</v>
      </c>
      <c r="J81" s="1009">
        <v>0</v>
      </c>
      <c r="K81" s="1009">
        <v>540</v>
      </c>
      <c r="L81" s="1009">
        <v>0</v>
      </c>
      <c r="M81" s="1009">
        <v>10517.7</v>
      </c>
      <c r="N81" s="1009">
        <v>69591.17</v>
      </c>
    </row>
    <row r="82" spans="1:14">
      <c r="A82" s="324" t="s">
        <v>118</v>
      </c>
      <c r="B82" s="970">
        <v>372223768.76999998</v>
      </c>
      <c r="C82" s="970">
        <v>373803563.66000009</v>
      </c>
      <c r="D82" s="970">
        <v>465363517.83000004</v>
      </c>
      <c r="E82" s="970">
        <v>663365184.96000004</v>
      </c>
      <c r="F82" s="970">
        <v>395398322.01000005</v>
      </c>
      <c r="G82" s="970">
        <v>444620213.57999998</v>
      </c>
      <c r="H82" s="970">
        <v>423621112.41000009</v>
      </c>
      <c r="I82" s="970">
        <v>411323576.84999996</v>
      </c>
      <c r="J82" s="970">
        <v>472239724.44999999</v>
      </c>
      <c r="K82" s="970">
        <v>442253890.57000005</v>
      </c>
      <c r="L82" s="970">
        <v>376897469.10000002</v>
      </c>
      <c r="M82" s="970">
        <v>393865118.19999999</v>
      </c>
      <c r="N82" s="970">
        <v>5234975462.3900003</v>
      </c>
    </row>
    <row r="83" spans="1:14">
      <c r="A83" s="345" t="s">
        <v>430</v>
      </c>
      <c r="B83" s="259"/>
      <c r="C83" s="259"/>
      <c r="D83" s="259"/>
      <c r="E83" s="259"/>
      <c r="F83" s="259"/>
      <c r="G83" s="259"/>
      <c r="H83" s="259"/>
      <c r="I83" s="259"/>
      <c r="J83" s="259"/>
      <c r="K83" s="259"/>
      <c r="L83" s="259"/>
      <c r="M83" s="259"/>
      <c r="N83" s="259"/>
    </row>
    <row r="84" spans="1:14">
      <c r="A84" s="111" t="s">
        <v>1671</v>
      </c>
      <c r="B84" s="259"/>
      <c r="C84" s="259"/>
      <c r="D84" s="259"/>
      <c r="E84" s="259"/>
      <c r="F84" s="259"/>
      <c r="G84" s="259"/>
      <c r="H84" s="259"/>
      <c r="I84" s="259"/>
      <c r="J84" s="259"/>
      <c r="K84" s="259"/>
      <c r="L84" s="259"/>
      <c r="M84" s="259"/>
      <c r="N84" s="259"/>
    </row>
    <row r="85" spans="1:14">
      <c r="A85" s="345" t="s">
        <v>544</v>
      </c>
      <c r="B85" s="259"/>
      <c r="C85" s="259"/>
      <c r="D85" s="259"/>
      <c r="E85" s="259"/>
      <c r="F85" s="259"/>
      <c r="G85" s="259"/>
      <c r="H85" s="259"/>
      <c r="I85" s="259"/>
      <c r="J85" s="259"/>
      <c r="K85" s="259"/>
      <c r="L85" s="259"/>
      <c r="M85" s="259"/>
      <c r="N85" s="259"/>
    </row>
  </sheetData>
  <customSheetViews>
    <customSheetView guid="{51F1D52B-5D55-4FCC-809B-9B4CC86C88B9}" showGridLines="0"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45E423DD-7FD2-487F-8372-5798D7D06C15}" showPageBreaks="1" showGridLines="0" printArea="1"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L86"/>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68.7109375" style="77" customWidth="1"/>
    <col min="2" max="12" width="11.28515625" style="77" customWidth="1"/>
    <col min="13" max="16384" width="9.140625" style="77"/>
  </cols>
  <sheetData>
    <row r="1" spans="1:12">
      <c r="A1" s="318" t="s">
        <v>112</v>
      </c>
      <c r="B1" s="318"/>
      <c r="C1" s="318"/>
      <c r="D1" s="318"/>
      <c r="E1" s="318"/>
      <c r="F1" s="95"/>
      <c r="G1" s="95"/>
      <c r="H1" s="667"/>
      <c r="I1" s="667"/>
      <c r="J1" s="667"/>
      <c r="K1" s="667"/>
      <c r="L1" s="667">
        <v>58</v>
      </c>
    </row>
    <row r="4" spans="1:12">
      <c r="A4" s="182" t="s">
        <v>21</v>
      </c>
    </row>
    <row r="5" spans="1:12">
      <c r="A5" s="182" t="s">
        <v>1701</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404" t="s">
        <v>178</v>
      </c>
      <c r="B8" s="1008">
        <v>389192239.38000005</v>
      </c>
      <c r="C8" s="1008">
        <v>431158594.10000008</v>
      </c>
      <c r="D8" s="1008">
        <v>552678002.02999997</v>
      </c>
      <c r="E8" s="1008">
        <v>677768538.13999999</v>
      </c>
      <c r="F8" s="1008">
        <v>869172381.26999998</v>
      </c>
      <c r="G8" s="1008">
        <v>739825621.3599999</v>
      </c>
      <c r="H8" s="966">
        <v>1565435547.9400001</v>
      </c>
      <c r="I8" s="966">
        <v>1641722080.3800001</v>
      </c>
      <c r="J8" s="966">
        <v>1969488511.8099999</v>
      </c>
      <c r="K8" s="966">
        <v>1823584864.99</v>
      </c>
      <c r="L8" s="966">
        <v>2305200051.5999999</v>
      </c>
    </row>
    <row r="9" spans="1:12">
      <c r="A9" s="404" t="s">
        <v>286</v>
      </c>
      <c r="B9" s="1008">
        <v>109772140.00999999</v>
      </c>
      <c r="C9" s="1008">
        <v>118540807.88000003</v>
      </c>
      <c r="D9" s="1008">
        <v>161468196.90000001</v>
      </c>
      <c r="E9" s="1008">
        <v>212790757.00000003</v>
      </c>
      <c r="F9" s="1008">
        <v>240297707.95999998</v>
      </c>
      <c r="G9" s="1008">
        <v>253494696.17999998</v>
      </c>
      <c r="H9" s="966">
        <v>377219948.14999998</v>
      </c>
      <c r="I9" s="966">
        <v>441266485.96999997</v>
      </c>
      <c r="J9" s="966">
        <v>544793076.43999994</v>
      </c>
      <c r="K9" s="966">
        <v>570532849.41000009</v>
      </c>
      <c r="L9" s="966">
        <v>736997315.23000002</v>
      </c>
    </row>
    <row r="10" spans="1:12">
      <c r="A10" s="405" t="s">
        <v>490</v>
      </c>
      <c r="B10" s="1009">
        <v>40554745.619999997</v>
      </c>
      <c r="C10" s="1009">
        <v>39879624.350000009</v>
      </c>
      <c r="D10" s="1009">
        <v>52534178.480000004</v>
      </c>
      <c r="E10" s="1009">
        <v>85573204.659999996</v>
      </c>
      <c r="F10" s="1009">
        <v>87734150.600000009</v>
      </c>
      <c r="G10" s="1009">
        <v>90749406.86999999</v>
      </c>
      <c r="H10" s="968">
        <v>175193801.13999999</v>
      </c>
      <c r="I10" s="968">
        <v>196533382.69</v>
      </c>
      <c r="J10" s="968">
        <v>244226567.00000003</v>
      </c>
      <c r="K10" s="968">
        <v>201533401.11000001</v>
      </c>
      <c r="L10" s="968">
        <v>255646259.07999998</v>
      </c>
    </row>
    <row r="11" spans="1:12">
      <c r="A11" s="405" t="s">
        <v>491</v>
      </c>
      <c r="B11" s="1009">
        <v>39427070.210000001</v>
      </c>
      <c r="C11" s="1009">
        <v>44648396.799999997</v>
      </c>
      <c r="D11" s="1009">
        <v>67397224.00999999</v>
      </c>
      <c r="E11" s="1009">
        <v>79570738.650000006</v>
      </c>
      <c r="F11" s="1009">
        <v>96998707.789999992</v>
      </c>
      <c r="G11" s="1009">
        <v>107718711.82999998</v>
      </c>
      <c r="H11" s="968">
        <v>142302336.31</v>
      </c>
      <c r="I11" s="968">
        <v>180368910.14999998</v>
      </c>
      <c r="J11" s="968">
        <v>211217072.13999996</v>
      </c>
      <c r="K11" s="968">
        <v>254798607.80000001</v>
      </c>
      <c r="L11" s="968">
        <v>333658957.11000007</v>
      </c>
    </row>
    <row r="12" spans="1:12">
      <c r="A12" s="405" t="s">
        <v>492</v>
      </c>
      <c r="B12" s="1009">
        <v>15622283.069999997</v>
      </c>
      <c r="C12" s="1009">
        <v>16267139.149999999</v>
      </c>
      <c r="D12" s="1009">
        <v>20628238.09</v>
      </c>
      <c r="E12" s="1009">
        <v>23359814.059999999</v>
      </c>
      <c r="F12" s="1009">
        <v>29413049.869999997</v>
      </c>
      <c r="G12" s="1009">
        <v>27234573.639999997</v>
      </c>
      <c r="H12" s="968">
        <v>33766833.829999998</v>
      </c>
      <c r="I12" s="968">
        <v>39875366.090000004</v>
      </c>
      <c r="J12" s="968">
        <v>47186405.710000001</v>
      </c>
      <c r="K12" s="968">
        <v>60207811.300000004</v>
      </c>
      <c r="L12" s="968">
        <v>68152980.010000005</v>
      </c>
    </row>
    <row r="13" spans="1:12">
      <c r="A13" s="405" t="s">
        <v>493</v>
      </c>
      <c r="B13" s="1009">
        <v>677442.43</v>
      </c>
      <c r="C13" s="1009">
        <v>1059064.51</v>
      </c>
      <c r="D13" s="1009">
        <v>464270.67000000004</v>
      </c>
      <c r="E13" s="1009">
        <v>21283.75</v>
      </c>
      <c r="F13" s="1009">
        <v>70543.22</v>
      </c>
      <c r="G13" s="1009">
        <v>51759.889999999992</v>
      </c>
      <c r="H13" s="968">
        <v>619476.77</v>
      </c>
      <c r="I13" s="968">
        <v>215705.63</v>
      </c>
      <c r="J13" s="968">
        <v>1948470.9000000001</v>
      </c>
      <c r="K13" s="968">
        <v>643591.91</v>
      </c>
      <c r="L13" s="968">
        <v>399696.22</v>
      </c>
    </row>
    <row r="14" spans="1:12">
      <c r="A14" s="405" t="s">
        <v>494</v>
      </c>
      <c r="B14" s="1009">
        <v>3592372.81</v>
      </c>
      <c r="C14" s="1009">
        <v>4000338.0700000008</v>
      </c>
      <c r="D14" s="1009">
        <v>6649172.3300000001</v>
      </c>
      <c r="E14" s="1009">
        <v>9454849.3000000007</v>
      </c>
      <c r="F14" s="1009">
        <v>9206010.379999999</v>
      </c>
      <c r="G14" s="1009">
        <v>8435969.8600000013</v>
      </c>
      <c r="H14" s="968">
        <v>9067414.9600000009</v>
      </c>
      <c r="I14" s="968">
        <v>8926187.3000000007</v>
      </c>
      <c r="J14" s="968">
        <v>9592158.7300000004</v>
      </c>
      <c r="K14" s="968">
        <v>9565399.3100000005</v>
      </c>
      <c r="L14" s="968">
        <v>12189753.920000002</v>
      </c>
    </row>
    <row r="15" spans="1:12">
      <c r="A15" s="405" t="s">
        <v>495</v>
      </c>
      <c r="B15" s="1009">
        <v>590747.24000000011</v>
      </c>
      <c r="C15" s="1009">
        <v>1199274.67</v>
      </c>
      <c r="D15" s="1009">
        <v>871526.36</v>
      </c>
      <c r="E15" s="1009">
        <v>631942</v>
      </c>
      <c r="F15" s="1009">
        <v>824742.68</v>
      </c>
      <c r="G15" s="1009">
        <v>1371423.4900000002</v>
      </c>
      <c r="H15" s="968">
        <v>1606032.5399999998</v>
      </c>
      <c r="I15" s="968">
        <v>1217254.19</v>
      </c>
      <c r="J15" s="968">
        <v>4119327.1000000006</v>
      </c>
      <c r="K15" s="968">
        <v>4908167.13</v>
      </c>
      <c r="L15" s="968">
        <v>2403855.89</v>
      </c>
    </row>
    <row r="16" spans="1:12">
      <c r="A16" s="405" t="s">
        <v>496</v>
      </c>
      <c r="B16" s="1009">
        <v>9307478.6299999971</v>
      </c>
      <c r="C16" s="1009">
        <v>11486970.330000002</v>
      </c>
      <c r="D16" s="1009">
        <v>12923586.959999999</v>
      </c>
      <c r="E16" s="1009">
        <v>14178924.580000002</v>
      </c>
      <c r="F16" s="1009">
        <v>16050503.420000002</v>
      </c>
      <c r="G16" s="1009">
        <v>17932850.600000001</v>
      </c>
      <c r="H16" s="968">
        <v>14664052.6</v>
      </c>
      <c r="I16" s="968">
        <v>14129679.92</v>
      </c>
      <c r="J16" s="968">
        <v>26503074.860000003</v>
      </c>
      <c r="K16" s="968">
        <v>38875870.850000001</v>
      </c>
      <c r="L16" s="968">
        <v>64545813</v>
      </c>
    </row>
    <row r="17" spans="1:12">
      <c r="A17" s="404" t="s">
        <v>277</v>
      </c>
      <c r="B17" s="1008">
        <v>234994472.22</v>
      </c>
      <c r="C17" s="1008">
        <v>267213933.55000001</v>
      </c>
      <c r="D17" s="1008">
        <v>326699368.35000002</v>
      </c>
      <c r="E17" s="1008">
        <v>385916894.24999994</v>
      </c>
      <c r="F17" s="1008">
        <v>545982358.06999993</v>
      </c>
      <c r="G17" s="1008">
        <v>406013895.60000002</v>
      </c>
      <c r="H17" s="966">
        <v>997107136.53999996</v>
      </c>
      <c r="I17" s="966">
        <v>1077357804.7800002</v>
      </c>
      <c r="J17" s="966">
        <v>1258363959.5400002</v>
      </c>
      <c r="K17" s="966">
        <v>1086064279.05</v>
      </c>
      <c r="L17" s="966">
        <v>1360076535.24</v>
      </c>
    </row>
    <row r="18" spans="1:12">
      <c r="A18" s="405" t="s">
        <v>497</v>
      </c>
      <c r="B18" s="1009">
        <v>229684796.77000001</v>
      </c>
      <c r="C18" s="1009">
        <v>264885953.08000001</v>
      </c>
      <c r="D18" s="1009">
        <v>325733691.97999996</v>
      </c>
      <c r="E18" s="1009">
        <v>380631407.14999998</v>
      </c>
      <c r="F18" s="1009">
        <v>543977838.07999992</v>
      </c>
      <c r="G18" s="1009">
        <v>404308885.56</v>
      </c>
      <c r="H18" s="968">
        <v>995276658.95000005</v>
      </c>
      <c r="I18" s="968">
        <v>1074307778.6799998</v>
      </c>
      <c r="J18" s="968">
        <v>1254439770.5</v>
      </c>
      <c r="K18" s="968">
        <v>1083370248.8699999</v>
      </c>
      <c r="L18" s="968">
        <v>1356878728.99</v>
      </c>
    </row>
    <row r="19" spans="1:12">
      <c r="A19" s="405" t="s">
        <v>498</v>
      </c>
      <c r="B19" s="1009">
        <v>0</v>
      </c>
      <c r="C19" s="1009">
        <v>0</v>
      </c>
      <c r="D19" s="1009">
        <v>0</v>
      </c>
      <c r="E19" s="1009">
        <v>0</v>
      </c>
      <c r="F19" s="1009">
        <v>0</v>
      </c>
      <c r="G19" s="1009">
        <v>0</v>
      </c>
      <c r="H19" s="968">
        <v>0</v>
      </c>
      <c r="I19" s="968">
        <v>0</v>
      </c>
      <c r="J19" s="968">
        <v>0</v>
      </c>
      <c r="K19" s="968">
        <v>0</v>
      </c>
      <c r="L19" s="968">
        <v>0</v>
      </c>
    </row>
    <row r="20" spans="1:12">
      <c r="A20" s="405" t="s">
        <v>499</v>
      </c>
      <c r="B20" s="1009">
        <v>0</v>
      </c>
      <c r="C20" s="1009">
        <v>0</v>
      </c>
      <c r="D20" s="1009">
        <v>0</v>
      </c>
      <c r="E20" s="1009">
        <v>0</v>
      </c>
      <c r="F20" s="1009">
        <v>0</v>
      </c>
      <c r="G20" s="1009">
        <v>0</v>
      </c>
      <c r="H20" s="968">
        <v>0</v>
      </c>
      <c r="I20" s="968">
        <v>0</v>
      </c>
      <c r="J20" s="968">
        <v>0</v>
      </c>
      <c r="K20" s="968">
        <v>0</v>
      </c>
      <c r="L20" s="968">
        <v>0</v>
      </c>
    </row>
    <row r="21" spans="1:12">
      <c r="A21" s="405" t="s">
        <v>500</v>
      </c>
      <c r="B21" s="1009">
        <v>240888.21999999997</v>
      </c>
      <c r="C21" s="1009">
        <v>28563.27</v>
      </c>
      <c r="D21" s="1009">
        <v>229049.15999999997</v>
      </c>
      <c r="E21" s="1009">
        <v>4855901.709999999</v>
      </c>
      <c r="F21" s="1009">
        <v>1446336.72</v>
      </c>
      <c r="G21" s="1009">
        <v>1311748.8</v>
      </c>
      <c r="H21" s="968">
        <v>1562471</v>
      </c>
      <c r="I21" s="968">
        <v>2717657.5200000005</v>
      </c>
      <c r="J21" s="968">
        <v>3509677.7099999995</v>
      </c>
      <c r="K21" s="968">
        <v>2025902.39</v>
      </c>
      <c r="L21" s="968">
        <v>2173689.9999999995</v>
      </c>
    </row>
    <row r="22" spans="1:12">
      <c r="A22" s="405" t="s">
        <v>501</v>
      </c>
      <c r="B22" s="1009">
        <v>0</v>
      </c>
      <c r="C22" s="1009">
        <v>0</v>
      </c>
      <c r="D22" s="1009">
        <v>39783.85</v>
      </c>
      <c r="E22" s="1009">
        <v>0</v>
      </c>
      <c r="F22" s="1009">
        <v>0</v>
      </c>
      <c r="G22" s="1009">
        <v>0</v>
      </c>
      <c r="H22" s="968">
        <v>0</v>
      </c>
      <c r="I22" s="968">
        <v>0</v>
      </c>
      <c r="J22" s="968">
        <v>0</v>
      </c>
      <c r="K22" s="968">
        <v>0</v>
      </c>
      <c r="L22" s="968">
        <v>0</v>
      </c>
    </row>
    <row r="23" spans="1:12">
      <c r="A23" s="405" t="s">
        <v>502</v>
      </c>
      <c r="B23" s="1009">
        <v>0</v>
      </c>
      <c r="C23" s="1009">
        <v>0</v>
      </c>
      <c r="D23" s="1009">
        <v>0</v>
      </c>
      <c r="E23" s="1009">
        <v>0</v>
      </c>
      <c r="F23" s="1009">
        <v>0</v>
      </c>
      <c r="G23" s="1009">
        <v>0</v>
      </c>
      <c r="H23" s="968">
        <v>0</v>
      </c>
      <c r="I23" s="968">
        <v>0</v>
      </c>
      <c r="J23" s="968">
        <v>0</v>
      </c>
      <c r="K23" s="968">
        <v>0</v>
      </c>
      <c r="L23" s="968">
        <v>0</v>
      </c>
    </row>
    <row r="24" spans="1:12">
      <c r="A24" s="405" t="s">
        <v>503</v>
      </c>
      <c r="B24" s="1009">
        <v>425482.54</v>
      </c>
      <c r="C24" s="1009">
        <v>780778.54000000015</v>
      </c>
      <c r="D24" s="1009">
        <v>180177.86000000002</v>
      </c>
      <c r="E24" s="1009">
        <v>240543.35999999996</v>
      </c>
      <c r="F24" s="1009">
        <v>89398.55</v>
      </c>
      <c r="G24" s="1009">
        <v>132174.79999999999</v>
      </c>
      <c r="H24" s="968">
        <v>12446.279999999999</v>
      </c>
      <c r="I24" s="968">
        <v>6805.0599999999995</v>
      </c>
      <c r="J24" s="968">
        <v>2448.3000000000002</v>
      </c>
      <c r="K24" s="968">
        <v>51450.270000000004</v>
      </c>
      <c r="L24" s="968">
        <v>13025.76</v>
      </c>
    </row>
    <row r="25" spans="1:12">
      <c r="A25" s="405" t="s">
        <v>504</v>
      </c>
      <c r="B25" s="1009">
        <v>4217822.1500000004</v>
      </c>
      <c r="C25" s="1009">
        <v>731841.43</v>
      </c>
      <c r="D25" s="1009">
        <v>210054.89</v>
      </c>
      <c r="E25" s="1009">
        <v>0</v>
      </c>
      <c r="F25" s="1009">
        <v>57.129999999999995</v>
      </c>
      <c r="G25" s="1009">
        <v>770.44</v>
      </c>
      <c r="H25" s="968">
        <v>60385.03</v>
      </c>
      <c r="I25" s="968">
        <v>1152.53</v>
      </c>
      <c r="J25" s="968">
        <v>1224.1500000000001</v>
      </c>
      <c r="K25" s="968">
        <v>9454.2899999999991</v>
      </c>
      <c r="L25" s="968">
        <v>6512.88</v>
      </c>
    </row>
    <row r="26" spans="1:12">
      <c r="A26" s="405" t="s">
        <v>505</v>
      </c>
      <c r="B26" s="1009">
        <v>425482.54000000004</v>
      </c>
      <c r="C26" s="1009">
        <v>786797.23</v>
      </c>
      <c r="D26" s="1009">
        <v>306610.61</v>
      </c>
      <c r="E26" s="1009">
        <v>189042.03000000003</v>
      </c>
      <c r="F26" s="1009">
        <v>468727.59000000008</v>
      </c>
      <c r="G26" s="1009">
        <v>260316</v>
      </c>
      <c r="H26" s="968">
        <v>195175.28</v>
      </c>
      <c r="I26" s="968">
        <v>324410.99</v>
      </c>
      <c r="J26" s="968">
        <v>410838.88</v>
      </c>
      <c r="K26" s="968">
        <v>607223.23</v>
      </c>
      <c r="L26" s="968">
        <v>1004577.6100000001</v>
      </c>
    </row>
    <row r="27" spans="1:12">
      <c r="A27" s="404" t="s">
        <v>276</v>
      </c>
      <c r="B27" s="1008">
        <v>34351594.969999999</v>
      </c>
      <c r="C27" s="1008">
        <v>33410110.990000002</v>
      </c>
      <c r="D27" s="1008">
        <v>40294520.969999991</v>
      </c>
      <c r="E27" s="1008">
        <v>51253030.069999993</v>
      </c>
      <c r="F27" s="1008">
        <v>55454368.880000003</v>
      </c>
      <c r="G27" s="1008">
        <v>60490563.659999996</v>
      </c>
      <c r="H27" s="966">
        <v>171973078.03999999</v>
      </c>
      <c r="I27" s="966">
        <v>94226431.520000011</v>
      </c>
      <c r="J27" s="966">
        <v>117277162.59</v>
      </c>
      <c r="K27" s="966">
        <v>115377597.28999999</v>
      </c>
      <c r="L27" s="966">
        <v>133494785.41999999</v>
      </c>
    </row>
    <row r="28" spans="1:12">
      <c r="A28" s="405" t="s">
        <v>506</v>
      </c>
      <c r="B28" s="1009">
        <v>1270905.3699999999</v>
      </c>
      <c r="C28" s="1009">
        <v>1580222.55</v>
      </c>
      <c r="D28" s="1009">
        <v>840842.85</v>
      </c>
      <c r="E28" s="1009">
        <v>8160479.2699999986</v>
      </c>
      <c r="F28" s="1009">
        <v>9115603.8000000007</v>
      </c>
      <c r="G28" s="1009">
        <v>18228442.740000002</v>
      </c>
      <c r="H28" s="968">
        <v>31443506.049999997</v>
      </c>
      <c r="I28" s="968">
        <v>38719789.219999999</v>
      </c>
      <c r="J28" s="968">
        <v>38866498.049999997</v>
      </c>
      <c r="K28" s="968">
        <v>24524451.859999999</v>
      </c>
      <c r="L28" s="968">
        <v>29005398.870000001</v>
      </c>
    </row>
    <row r="29" spans="1:12">
      <c r="A29" s="405" t="s">
        <v>507</v>
      </c>
      <c r="B29" s="1009">
        <v>885662.34</v>
      </c>
      <c r="C29" s="1009">
        <v>2024758.9500000002</v>
      </c>
      <c r="D29" s="1009">
        <v>2383010.0899999994</v>
      </c>
      <c r="E29" s="1009">
        <v>3556953.87</v>
      </c>
      <c r="F29" s="1009">
        <v>1422025.43</v>
      </c>
      <c r="G29" s="1009">
        <v>236960.91000000003</v>
      </c>
      <c r="H29" s="968">
        <v>938304.73</v>
      </c>
      <c r="I29" s="968">
        <v>1188811</v>
      </c>
      <c r="J29" s="968">
        <v>1909134.98</v>
      </c>
      <c r="K29" s="968">
        <v>339470.68999999994</v>
      </c>
      <c r="L29" s="968">
        <v>1632101.7</v>
      </c>
    </row>
    <row r="30" spans="1:12">
      <c r="A30" s="405" t="s">
        <v>508</v>
      </c>
      <c r="B30" s="1009">
        <v>1177295.8500000001</v>
      </c>
      <c r="C30" s="1009">
        <v>1944704.8499999999</v>
      </c>
      <c r="D30" s="1009">
        <v>1231513.6599999999</v>
      </c>
      <c r="E30" s="1009">
        <v>1128853.07</v>
      </c>
      <c r="F30" s="1009">
        <v>2543194.7900000005</v>
      </c>
      <c r="G30" s="1009">
        <v>822551.55999999994</v>
      </c>
      <c r="H30" s="968">
        <v>1404429.2200000002</v>
      </c>
      <c r="I30" s="968">
        <v>2589381.29</v>
      </c>
      <c r="J30" s="968">
        <v>3662954</v>
      </c>
      <c r="K30" s="968">
        <v>5914933.8500000006</v>
      </c>
      <c r="L30" s="968">
        <v>7799018.6599999992</v>
      </c>
    </row>
    <row r="31" spans="1:12">
      <c r="A31" s="405" t="s">
        <v>509</v>
      </c>
      <c r="B31" s="1009">
        <v>5084678.8900000006</v>
      </c>
      <c r="C31" s="1009">
        <v>4394387.8899999997</v>
      </c>
      <c r="D31" s="1009">
        <v>4687492.0299999993</v>
      </c>
      <c r="E31" s="1009">
        <v>3729984.71</v>
      </c>
      <c r="F31" s="1009">
        <v>3180325.5700000008</v>
      </c>
      <c r="G31" s="1009">
        <v>1853886.6</v>
      </c>
      <c r="H31" s="968">
        <v>3571911.1599999997</v>
      </c>
      <c r="I31" s="968">
        <v>2640637.7700000005</v>
      </c>
      <c r="J31" s="968">
        <v>2840408.4499999997</v>
      </c>
      <c r="K31" s="968">
        <v>3366830.4699999997</v>
      </c>
      <c r="L31" s="968">
        <v>2804516.2800000003</v>
      </c>
    </row>
    <row r="32" spans="1:12">
      <c r="A32" s="405" t="s">
        <v>510</v>
      </c>
      <c r="B32" s="1009">
        <v>175166</v>
      </c>
      <c r="C32" s="1009">
        <v>119322</v>
      </c>
      <c r="D32" s="1009">
        <v>0</v>
      </c>
      <c r="E32" s="1009">
        <v>0</v>
      </c>
      <c r="F32" s="1009">
        <v>0</v>
      </c>
      <c r="G32" s="1009">
        <v>0</v>
      </c>
      <c r="H32" s="968">
        <v>184832</v>
      </c>
      <c r="I32" s="968">
        <v>0</v>
      </c>
      <c r="J32" s="968">
        <v>0</v>
      </c>
      <c r="K32" s="968">
        <v>0</v>
      </c>
      <c r="L32" s="968">
        <v>0</v>
      </c>
    </row>
    <row r="33" spans="1:12">
      <c r="A33" s="405" t="s">
        <v>511</v>
      </c>
      <c r="B33" s="1009">
        <v>12942163.610000001</v>
      </c>
      <c r="C33" s="1009">
        <v>8603988.2300000004</v>
      </c>
      <c r="D33" s="1009">
        <v>16748506.709999999</v>
      </c>
      <c r="E33" s="1009">
        <v>19220690.639999997</v>
      </c>
      <c r="F33" s="1009">
        <v>19323589.510000002</v>
      </c>
      <c r="G33" s="1009">
        <v>19746242.550000001</v>
      </c>
      <c r="H33" s="968">
        <v>17364671.800000001</v>
      </c>
      <c r="I33" s="968">
        <v>25469656.5</v>
      </c>
      <c r="J33" s="968">
        <v>17739402.850000001</v>
      </c>
      <c r="K33" s="968">
        <v>25023090.979999997</v>
      </c>
      <c r="L33" s="968">
        <v>27570383.789999999</v>
      </c>
    </row>
    <row r="34" spans="1:12">
      <c r="A34" s="405" t="s">
        <v>512</v>
      </c>
      <c r="B34" s="1009">
        <v>7870793.9099999992</v>
      </c>
      <c r="C34" s="1009">
        <v>7885956.2000000011</v>
      </c>
      <c r="D34" s="1009">
        <v>8305156.4400000004</v>
      </c>
      <c r="E34" s="1009">
        <v>6150212.2800000003</v>
      </c>
      <c r="F34" s="1009">
        <v>11063934.609999999</v>
      </c>
      <c r="G34" s="1009">
        <v>8064157.9299999997</v>
      </c>
      <c r="H34" s="968">
        <v>11000552.789999999</v>
      </c>
      <c r="I34" s="968">
        <v>10216893.83</v>
      </c>
      <c r="J34" s="968">
        <v>0</v>
      </c>
      <c r="K34" s="968">
        <v>0</v>
      </c>
      <c r="L34" s="968">
        <v>0</v>
      </c>
    </row>
    <row r="35" spans="1:12">
      <c r="A35" s="405" t="s">
        <v>513</v>
      </c>
      <c r="B35" s="1009">
        <v>4944929</v>
      </c>
      <c r="C35" s="1009">
        <v>6856770.3199999994</v>
      </c>
      <c r="D35" s="1009">
        <v>6097999.1900000004</v>
      </c>
      <c r="E35" s="1009">
        <v>9305856.2299999986</v>
      </c>
      <c r="F35" s="1009">
        <v>8805695.1699999999</v>
      </c>
      <c r="G35" s="1009">
        <v>11538321.369999999</v>
      </c>
      <c r="H35" s="968">
        <v>106064870.29000001</v>
      </c>
      <c r="I35" s="968">
        <v>13401261.91</v>
      </c>
      <c r="J35" s="968">
        <v>52258764.260000005</v>
      </c>
      <c r="K35" s="968">
        <v>56208819.439999998</v>
      </c>
      <c r="L35" s="968">
        <v>64683366.120000005</v>
      </c>
    </row>
    <row r="36" spans="1:12">
      <c r="A36" s="404" t="s">
        <v>274</v>
      </c>
      <c r="B36" s="1008">
        <v>10074032.18</v>
      </c>
      <c r="C36" s="1008">
        <v>11993741.680000002</v>
      </c>
      <c r="D36" s="1008">
        <v>24215915.810000002</v>
      </c>
      <c r="E36" s="1008">
        <v>27807856.82</v>
      </c>
      <c r="F36" s="1008">
        <v>27437946.360000003</v>
      </c>
      <c r="G36" s="1008">
        <v>19826465.920000002</v>
      </c>
      <c r="H36" s="966">
        <v>19135385.210000001</v>
      </c>
      <c r="I36" s="966">
        <v>28871358.109999996</v>
      </c>
      <c r="J36" s="966">
        <v>49054313.239999995</v>
      </c>
      <c r="K36" s="966">
        <v>51610139.240000002</v>
      </c>
      <c r="L36" s="966">
        <v>74631415.710000008</v>
      </c>
    </row>
    <row r="37" spans="1:12">
      <c r="A37" s="404" t="s">
        <v>180</v>
      </c>
      <c r="B37" s="1008">
        <v>251198162.68000004</v>
      </c>
      <c r="C37" s="1008">
        <v>291839931.67000002</v>
      </c>
      <c r="D37" s="1008">
        <v>320073081.61000007</v>
      </c>
      <c r="E37" s="1008">
        <v>366225838.04000002</v>
      </c>
      <c r="F37" s="1008">
        <v>426176985.62</v>
      </c>
      <c r="G37" s="1008">
        <v>307882462.75999999</v>
      </c>
      <c r="H37" s="966">
        <v>780295883.38000011</v>
      </c>
      <c r="I37" s="966">
        <v>791561668.78999996</v>
      </c>
      <c r="J37" s="966">
        <v>752121872.66999996</v>
      </c>
      <c r="K37" s="966">
        <v>900833458.50999999</v>
      </c>
      <c r="L37" s="966">
        <v>984227637.69999981</v>
      </c>
    </row>
    <row r="38" spans="1:12">
      <c r="A38" s="405" t="s">
        <v>514</v>
      </c>
      <c r="B38" s="1009">
        <v>142165790.58000001</v>
      </c>
      <c r="C38" s="1009">
        <v>148899073.84</v>
      </c>
      <c r="D38" s="1009">
        <v>150140540.18000001</v>
      </c>
      <c r="E38" s="1009">
        <v>176165879.11000001</v>
      </c>
      <c r="F38" s="1009">
        <v>195425112.41</v>
      </c>
      <c r="G38" s="1009">
        <v>136525756.28</v>
      </c>
      <c r="H38" s="968">
        <v>423974845.88000005</v>
      </c>
      <c r="I38" s="968">
        <v>407915158.00000006</v>
      </c>
      <c r="J38" s="968">
        <v>375460321.72000003</v>
      </c>
      <c r="K38" s="968">
        <v>489885186.75999999</v>
      </c>
      <c r="L38" s="968">
        <v>499805856.62</v>
      </c>
    </row>
    <row r="39" spans="1:12">
      <c r="A39" s="405" t="s">
        <v>515</v>
      </c>
      <c r="B39" s="1009">
        <v>32154859.990000002</v>
      </c>
      <c r="C39" s="1009">
        <v>40610406.690000005</v>
      </c>
      <c r="D39" s="1009">
        <v>47208438.549999997</v>
      </c>
      <c r="E39" s="1009">
        <v>49000155.100000001</v>
      </c>
      <c r="F39" s="1009">
        <v>54876587.510000005</v>
      </c>
      <c r="G39" s="1009">
        <v>36807907.359999999</v>
      </c>
      <c r="H39" s="968">
        <v>82851850.969999999</v>
      </c>
      <c r="I39" s="968">
        <v>93785788.939999998</v>
      </c>
      <c r="J39" s="968">
        <v>94126939.799999997</v>
      </c>
      <c r="K39" s="968">
        <v>91800586.659999996</v>
      </c>
      <c r="L39" s="968">
        <v>103564993.27999999</v>
      </c>
    </row>
    <row r="40" spans="1:12">
      <c r="A40" s="405" t="s">
        <v>516</v>
      </c>
      <c r="B40" s="1009">
        <v>34364046.950000003</v>
      </c>
      <c r="C40" s="1009">
        <v>36484276.420000002</v>
      </c>
      <c r="D40" s="1009">
        <v>44105186.370000005</v>
      </c>
      <c r="E40" s="1009">
        <v>47413530.509999998</v>
      </c>
      <c r="F40" s="1009">
        <v>57861236.769999996</v>
      </c>
      <c r="G40" s="1009">
        <v>58694889.199999996</v>
      </c>
      <c r="H40" s="968">
        <v>93439665.109999999</v>
      </c>
      <c r="I40" s="968">
        <v>94146809.080000013</v>
      </c>
      <c r="J40" s="968">
        <v>104586571.55000001</v>
      </c>
      <c r="K40" s="968">
        <v>115014306.05000001</v>
      </c>
      <c r="L40" s="968">
        <v>128313103.09999999</v>
      </c>
    </row>
    <row r="41" spans="1:12">
      <c r="A41" s="405" t="s">
        <v>517</v>
      </c>
      <c r="B41" s="1009">
        <v>8344041.6999999993</v>
      </c>
      <c r="C41" s="1009">
        <v>11042770.559999999</v>
      </c>
      <c r="D41" s="1009">
        <v>11586913.279999999</v>
      </c>
      <c r="E41" s="1009">
        <v>19195268.049999997</v>
      </c>
      <c r="F41" s="1009">
        <v>19296153.759999998</v>
      </c>
      <c r="G41" s="1009">
        <v>16296193.52</v>
      </c>
      <c r="H41" s="968">
        <v>40827050.850000001</v>
      </c>
      <c r="I41" s="968">
        <v>39642079.559999995</v>
      </c>
      <c r="J41" s="968">
        <v>33865134.579999998</v>
      </c>
      <c r="K41" s="968">
        <v>27938001.960000001</v>
      </c>
      <c r="L41" s="968">
        <v>34492603.170000002</v>
      </c>
    </row>
    <row r="42" spans="1:12">
      <c r="A42" s="405" t="s">
        <v>518</v>
      </c>
      <c r="B42" s="1009">
        <v>0</v>
      </c>
      <c r="C42" s="1009">
        <v>0</v>
      </c>
      <c r="D42" s="1009">
        <v>0</v>
      </c>
      <c r="E42" s="1009">
        <v>0</v>
      </c>
      <c r="F42" s="1009">
        <v>0</v>
      </c>
      <c r="G42" s="1009">
        <v>0</v>
      </c>
      <c r="H42" s="968">
        <v>0</v>
      </c>
      <c r="I42" s="968">
        <v>0</v>
      </c>
      <c r="J42" s="968">
        <v>0</v>
      </c>
      <c r="K42" s="968">
        <v>0</v>
      </c>
      <c r="L42" s="968">
        <v>0</v>
      </c>
    </row>
    <row r="43" spans="1:12">
      <c r="A43" s="405" t="s">
        <v>519</v>
      </c>
      <c r="B43" s="1009">
        <v>16544766.549999999</v>
      </c>
      <c r="C43" s="1009">
        <v>22840587.209999997</v>
      </c>
      <c r="D43" s="1009">
        <v>25937109.440000001</v>
      </c>
      <c r="E43" s="1009">
        <v>31210765.270000003</v>
      </c>
      <c r="F43" s="1009">
        <v>38912716.57</v>
      </c>
      <c r="G43" s="1009">
        <v>29778193.669999998</v>
      </c>
      <c r="H43" s="968">
        <v>60368999.239999995</v>
      </c>
      <c r="I43" s="968">
        <v>57288917.019999988</v>
      </c>
      <c r="J43" s="968">
        <v>68101637.25</v>
      </c>
      <c r="K43" s="968">
        <v>88078314.680000007</v>
      </c>
      <c r="L43" s="968">
        <v>102411396.84</v>
      </c>
    </row>
    <row r="44" spans="1:12">
      <c r="A44" s="405" t="s">
        <v>520</v>
      </c>
      <c r="B44" s="1009">
        <v>2076101.8399999999</v>
      </c>
      <c r="C44" s="1009">
        <v>4025471</v>
      </c>
      <c r="D44" s="1009">
        <v>2954780</v>
      </c>
      <c r="E44" s="1009">
        <v>3430670</v>
      </c>
      <c r="F44" s="1009">
        <v>4442425</v>
      </c>
      <c r="G44" s="1009">
        <v>5900344</v>
      </c>
      <c r="H44" s="968">
        <v>25336187.27</v>
      </c>
      <c r="I44" s="968">
        <v>30650536.090000004</v>
      </c>
      <c r="J44" s="968">
        <v>17052575.600000001</v>
      </c>
      <c r="K44" s="968">
        <v>9773375.8000000007</v>
      </c>
      <c r="L44" s="968">
        <v>10271211.140000001</v>
      </c>
    </row>
    <row r="45" spans="1:12">
      <c r="A45" s="405" t="s">
        <v>521</v>
      </c>
      <c r="B45" s="1009">
        <v>0</v>
      </c>
      <c r="C45" s="1009">
        <v>0</v>
      </c>
      <c r="D45" s="1009">
        <v>0</v>
      </c>
      <c r="E45" s="1009">
        <v>0</v>
      </c>
      <c r="F45" s="1009">
        <v>0</v>
      </c>
      <c r="G45" s="1009">
        <v>0</v>
      </c>
      <c r="H45" s="968">
        <v>0</v>
      </c>
      <c r="I45" s="968">
        <v>0</v>
      </c>
      <c r="J45" s="968">
        <v>0</v>
      </c>
      <c r="K45" s="968">
        <v>0</v>
      </c>
      <c r="L45" s="968">
        <v>0</v>
      </c>
    </row>
    <row r="46" spans="1:12">
      <c r="A46" s="405" t="s">
        <v>522</v>
      </c>
      <c r="B46" s="1009">
        <v>15548555.070000002</v>
      </c>
      <c r="C46" s="1009">
        <v>27937345.950000003</v>
      </c>
      <c r="D46" s="1009">
        <v>38140113.789999999</v>
      </c>
      <c r="E46" s="1009">
        <v>39809570</v>
      </c>
      <c r="F46" s="1009">
        <v>55362753.599999994</v>
      </c>
      <c r="G46" s="1009">
        <v>23879178.73</v>
      </c>
      <c r="H46" s="968">
        <v>53497284.060000017</v>
      </c>
      <c r="I46" s="968">
        <v>68132380.099999994</v>
      </c>
      <c r="J46" s="968">
        <v>58928692.169999994</v>
      </c>
      <c r="K46" s="968">
        <v>78343686.599999994</v>
      </c>
      <c r="L46" s="968">
        <v>105368473.55</v>
      </c>
    </row>
    <row r="47" spans="1:12">
      <c r="A47" s="404" t="s">
        <v>288</v>
      </c>
      <c r="B47" s="1008">
        <v>423792730.39999998</v>
      </c>
      <c r="C47" s="1008">
        <v>477809028.67000002</v>
      </c>
      <c r="D47" s="1008">
        <v>466043653.15999997</v>
      </c>
      <c r="E47" s="1008">
        <v>582704497.00999987</v>
      </c>
      <c r="F47" s="1008">
        <v>700887106.03999996</v>
      </c>
      <c r="G47" s="1008">
        <v>667263407.48999989</v>
      </c>
      <c r="H47" s="966">
        <v>1114654136.1300001</v>
      </c>
      <c r="I47" s="966">
        <v>1076253704.3599999</v>
      </c>
      <c r="J47" s="966">
        <v>1448894819.0900002</v>
      </c>
      <c r="K47" s="966">
        <v>1669624830.6199999</v>
      </c>
      <c r="L47" s="966">
        <v>1889391125.54</v>
      </c>
    </row>
    <row r="48" spans="1:12">
      <c r="A48" s="404" t="s">
        <v>289</v>
      </c>
      <c r="B48" s="1008">
        <v>264996792.41000003</v>
      </c>
      <c r="C48" s="1008">
        <v>322919316.64999998</v>
      </c>
      <c r="D48" s="1008">
        <v>277299985.07999998</v>
      </c>
      <c r="E48" s="1008">
        <v>386811385.38999993</v>
      </c>
      <c r="F48" s="1008">
        <v>443948070.02999997</v>
      </c>
      <c r="G48" s="1008">
        <v>433680170.95999998</v>
      </c>
      <c r="H48" s="966">
        <v>666967464.38</v>
      </c>
      <c r="I48" s="966">
        <v>640878720.09000003</v>
      </c>
      <c r="J48" s="966">
        <v>878713461.01999998</v>
      </c>
      <c r="K48" s="966">
        <v>967356347.32999992</v>
      </c>
      <c r="L48" s="966">
        <v>1093514280.3900001</v>
      </c>
    </row>
    <row r="49" spans="1:12">
      <c r="A49" s="405" t="s">
        <v>523</v>
      </c>
      <c r="B49" s="1009">
        <v>264996792.41000003</v>
      </c>
      <c r="C49" s="1009">
        <v>322919316.64999998</v>
      </c>
      <c r="D49" s="1009">
        <v>277299985.07999998</v>
      </c>
      <c r="E49" s="1009">
        <v>386811385.38999993</v>
      </c>
      <c r="F49" s="1009">
        <v>443948070.02999997</v>
      </c>
      <c r="G49" s="1009">
        <v>433680170.95999998</v>
      </c>
      <c r="H49" s="968">
        <v>666967464.38</v>
      </c>
      <c r="I49" s="968">
        <v>640878720.09000003</v>
      </c>
      <c r="J49" s="968">
        <v>878713461.01999998</v>
      </c>
      <c r="K49" s="968">
        <v>967356347.32999992</v>
      </c>
      <c r="L49" s="968">
        <v>1093514280.3900001</v>
      </c>
    </row>
    <row r="50" spans="1:12">
      <c r="A50" s="404" t="s">
        <v>279</v>
      </c>
      <c r="B50" s="1008">
        <v>2200892.6999999997</v>
      </c>
      <c r="C50" s="1008">
        <v>2294698.6800000002</v>
      </c>
      <c r="D50" s="1008">
        <v>2362491.2000000002</v>
      </c>
      <c r="E50" s="1008">
        <v>2632629.2599999998</v>
      </c>
      <c r="F50" s="1008">
        <v>2422178.66</v>
      </c>
      <c r="G50" s="1008">
        <v>2348017.14</v>
      </c>
      <c r="H50" s="966">
        <v>2423716.58</v>
      </c>
      <c r="I50" s="966">
        <v>11676528.789999999</v>
      </c>
      <c r="J50" s="966">
        <v>18750257.359999999</v>
      </c>
      <c r="K50" s="966">
        <v>24002674.510000002</v>
      </c>
      <c r="L50" s="966">
        <v>32804369.969999999</v>
      </c>
    </row>
    <row r="51" spans="1:12">
      <c r="A51" s="405" t="s">
        <v>524</v>
      </c>
      <c r="B51" s="1009">
        <v>0</v>
      </c>
      <c r="C51" s="1009">
        <v>0</v>
      </c>
      <c r="D51" s="1009">
        <v>0</v>
      </c>
      <c r="E51" s="1009">
        <v>0</v>
      </c>
      <c r="F51" s="1009">
        <v>0</v>
      </c>
      <c r="G51" s="1009">
        <v>0</v>
      </c>
      <c r="H51" s="968">
        <v>0</v>
      </c>
      <c r="I51" s="968">
        <v>0</v>
      </c>
      <c r="J51" s="968">
        <v>0</v>
      </c>
      <c r="K51" s="968">
        <v>0</v>
      </c>
      <c r="L51" s="968">
        <v>0</v>
      </c>
    </row>
    <row r="52" spans="1:12">
      <c r="A52" s="405" t="s">
        <v>525</v>
      </c>
      <c r="B52" s="1009">
        <v>0</v>
      </c>
      <c r="C52" s="1009">
        <v>0</v>
      </c>
      <c r="D52" s="1009">
        <v>0</v>
      </c>
      <c r="E52" s="1009">
        <v>0</v>
      </c>
      <c r="F52" s="1009">
        <v>0</v>
      </c>
      <c r="G52" s="1009">
        <v>0</v>
      </c>
      <c r="H52" s="968">
        <v>0</v>
      </c>
      <c r="I52" s="968">
        <v>0</v>
      </c>
      <c r="J52" s="968">
        <v>0</v>
      </c>
      <c r="K52" s="968">
        <v>0</v>
      </c>
      <c r="L52" s="968">
        <v>0</v>
      </c>
    </row>
    <row r="53" spans="1:12">
      <c r="A53" s="405" t="s">
        <v>526</v>
      </c>
      <c r="B53" s="1009">
        <v>0</v>
      </c>
      <c r="C53" s="1009">
        <v>0</v>
      </c>
      <c r="D53" s="1009">
        <v>0</v>
      </c>
      <c r="E53" s="1009">
        <v>0</v>
      </c>
      <c r="F53" s="1009">
        <v>0</v>
      </c>
      <c r="G53" s="1009">
        <v>0</v>
      </c>
      <c r="H53" s="968">
        <v>0</v>
      </c>
      <c r="I53" s="968">
        <v>0</v>
      </c>
      <c r="J53" s="968">
        <v>0</v>
      </c>
      <c r="K53" s="968">
        <v>0</v>
      </c>
      <c r="L53" s="968">
        <v>0</v>
      </c>
    </row>
    <row r="54" spans="1:12">
      <c r="A54" s="405" t="s">
        <v>527</v>
      </c>
      <c r="B54" s="1009">
        <v>0</v>
      </c>
      <c r="C54" s="1009">
        <v>0</v>
      </c>
      <c r="D54" s="1009">
        <v>0</v>
      </c>
      <c r="E54" s="1009">
        <v>0</v>
      </c>
      <c r="F54" s="1009">
        <v>0</v>
      </c>
      <c r="G54" s="1009">
        <v>0</v>
      </c>
      <c r="H54" s="968">
        <v>0</v>
      </c>
      <c r="I54" s="968">
        <v>0</v>
      </c>
      <c r="J54" s="968">
        <v>0</v>
      </c>
      <c r="K54" s="968">
        <v>0</v>
      </c>
      <c r="L54" s="968">
        <v>0</v>
      </c>
    </row>
    <row r="55" spans="1:12">
      <c r="A55" s="405" t="s">
        <v>528</v>
      </c>
      <c r="B55" s="1009">
        <v>0</v>
      </c>
      <c r="C55" s="1009">
        <v>0</v>
      </c>
      <c r="D55" s="1009">
        <v>0</v>
      </c>
      <c r="E55" s="1009">
        <v>0</v>
      </c>
      <c r="F55" s="1009">
        <v>0</v>
      </c>
      <c r="G55" s="1009">
        <v>0</v>
      </c>
      <c r="H55" s="968">
        <v>0</v>
      </c>
      <c r="I55" s="968">
        <v>0</v>
      </c>
      <c r="J55" s="968">
        <v>0</v>
      </c>
      <c r="K55" s="968">
        <v>0</v>
      </c>
      <c r="L55" s="968">
        <v>0</v>
      </c>
    </row>
    <row r="56" spans="1:12">
      <c r="A56" s="405" t="s">
        <v>529</v>
      </c>
      <c r="B56" s="1009">
        <v>2200892.6999999997</v>
      </c>
      <c r="C56" s="1009">
        <v>2294698.6800000002</v>
      </c>
      <c r="D56" s="1009">
        <v>2362491.2000000002</v>
      </c>
      <c r="E56" s="1009">
        <v>2632629.2599999998</v>
      </c>
      <c r="F56" s="1009">
        <v>2422178.66</v>
      </c>
      <c r="G56" s="1009">
        <v>2348017.14</v>
      </c>
      <c r="H56" s="968">
        <v>2423716.58</v>
      </c>
      <c r="I56" s="968">
        <v>11643093.189999999</v>
      </c>
      <c r="J56" s="968">
        <v>18750257.359999999</v>
      </c>
      <c r="K56" s="968">
        <v>22908274.510000002</v>
      </c>
      <c r="L56" s="968">
        <v>31436369.969999999</v>
      </c>
    </row>
    <row r="57" spans="1:12">
      <c r="A57" s="405" t="s">
        <v>530</v>
      </c>
      <c r="B57" s="1009">
        <v>0</v>
      </c>
      <c r="C57" s="1009">
        <v>0</v>
      </c>
      <c r="D57" s="1009">
        <v>0</v>
      </c>
      <c r="E57" s="1009">
        <v>0</v>
      </c>
      <c r="F57" s="1009">
        <v>0</v>
      </c>
      <c r="G57" s="1009">
        <v>0</v>
      </c>
      <c r="H57" s="968">
        <v>0</v>
      </c>
      <c r="I57" s="968">
        <v>0</v>
      </c>
      <c r="J57" s="968">
        <v>0</v>
      </c>
      <c r="K57" s="968">
        <v>0</v>
      </c>
      <c r="L57" s="968">
        <v>0</v>
      </c>
    </row>
    <row r="58" spans="1:12">
      <c r="A58" s="405" t="s">
        <v>513</v>
      </c>
      <c r="B58" s="1009">
        <v>0</v>
      </c>
      <c r="C58" s="1009">
        <v>0</v>
      </c>
      <c r="D58" s="1009">
        <v>0</v>
      </c>
      <c r="E58" s="1009">
        <v>0</v>
      </c>
      <c r="F58" s="1009">
        <v>0</v>
      </c>
      <c r="G58" s="1009">
        <v>0</v>
      </c>
      <c r="H58" s="968">
        <v>0</v>
      </c>
      <c r="I58" s="968">
        <v>33435.599999999999</v>
      </c>
      <c r="J58" s="968">
        <v>0</v>
      </c>
      <c r="K58" s="968">
        <v>1094400</v>
      </c>
      <c r="L58" s="968">
        <v>1368000</v>
      </c>
    </row>
    <row r="59" spans="1:12" ht="15.75" customHeight="1">
      <c r="A59" s="404" t="s">
        <v>4</v>
      </c>
      <c r="B59" s="1008">
        <v>147363102.58999997</v>
      </c>
      <c r="C59" s="1008">
        <v>146498336.52000001</v>
      </c>
      <c r="D59" s="1008">
        <v>178329476.36000001</v>
      </c>
      <c r="E59" s="1008">
        <v>182563637.57000002</v>
      </c>
      <c r="F59" s="1008">
        <v>244133698.45999998</v>
      </c>
      <c r="G59" s="1008">
        <v>226737309.99999997</v>
      </c>
      <c r="H59" s="966">
        <v>437639016.96000004</v>
      </c>
      <c r="I59" s="966">
        <v>411170766.63999999</v>
      </c>
      <c r="J59" s="966">
        <v>533173602.50999993</v>
      </c>
      <c r="K59" s="966">
        <v>654500793.50999987</v>
      </c>
      <c r="L59" s="966">
        <v>721000118.76999998</v>
      </c>
    </row>
    <row r="60" spans="1:12">
      <c r="A60" s="405" t="s">
        <v>531</v>
      </c>
      <c r="B60" s="1009">
        <v>109012678.36999997</v>
      </c>
      <c r="C60" s="1009">
        <v>105625273.72000001</v>
      </c>
      <c r="D60" s="1009">
        <v>131023872.39000002</v>
      </c>
      <c r="E60" s="1009">
        <v>134549818.18000001</v>
      </c>
      <c r="F60" s="1009">
        <v>182652438.79999998</v>
      </c>
      <c r="G60" s="1009">
        <v>190945159.45999998</v>
      </c>
      <c r="H60" s="968">
        <v>372367581.85000002</v>
      </c>
      <c r="I60" s="968">
        <v>344966253.93999994</v>
      </c>
      <c r="J60" s="968">
        <v>464494052.63</v>
      </c>
      <c r="K60" s="968">
        <v>571207828.69999993</v>
      </c>
      <c r="L60" s="968">
        <v>642503631.91999996</v>
      </c>
    </row>
    <row r="61" spans="1:12">
      <c r="A61" s="405" t="s">
        <v>532</v>
      </c>
      <c r="B61" s="1009">
        <v>15576326</v>
      </c>
      <c r="C61" s="1009">
        <v>20065926</v>
      </c>
      <c r="D61" s="1009">
        <v>22875000</v>
      </c>
      <c r="E61" s="1009">
        <v>27044326</v>
      </c>
      <c r="F61" s="1009">
        <v>43033352</v>
      </c>
      <c r="G61" s="1009">
        <v>23996800</v>
      </c>
      <c r="H61" s="968">
        <v>44699750</v>
      </c>
      <c r="I61" s="968">
        <v>45728000</v>
      </c>
      <c r="J61" s="968">
        <v>42221100</v>
      </c>
      <c r="K61" s="968">
        <v>50220750</v>
      </c>
      <c r="L61" s="968">
        <v>54740400</v>
      </c>
    </row>
    <row r="62" spans="1:12">
      <c r="A62" s="405" t="s">
        <v>546</v>
      </c>
      <c r="B62" s="1009">
        <v>0</v>
      </c>
      <c r="C62" s="1009">
        <v>0</v>
      </c>
      <c r="D62" s="1009">
        <v>0</v>
      </c>
      <c r="E62" s="1009">
        <v>0</v>
      </c>
      <c r="F62" s="1009">
        <v>0</v>
      </c>
      <c r="G62" s="1009">
        <v>0</v>
      </c>
      <c r="H62" s="968">
        <v>0</v>
      </c>
      <c r="I62" s="968">
        <v>0</v>
      </c>
      <c r="J62" s="968">
        <v>0</v>
      </c>
      <c r="K62" s="968">
        <v>0</v>
      </c>
      <c r="L62" s="968">
        <v>0</v>
      </c>
    </row>
    <row r="63" spans="1:12">
      <c r="A63" s="405" t="s">
        <v>533</v>
      </c>
      <c r="B63" s="1009">
        <v>22676008.980000004</v>
      </c>
      <c r="C63" s="1009">
        <v>20699744.890000001</v>
      </c>
      <c r="D63" s="1009">
        <v>24416893.5</v>
      </c>
      <c r="E63" s="1009">
        <v>20914101.059999999</v>
      </c>
      <c r="F63" s="1009">
        <v>18406054.59</v>
      </c>
      <c r="G63" s="1009">
        <v>11786534.1</v>
      </c>
      <c r="H63" s="968">
        <v>20564092.5</v>
      </c>
      <c r="I63" s="968">
        <v>20448207.499999996</v>
      </c>
      <c r="J63" s="968">
        <v>26448350.749999996</v>
      </c>
      <c r="K63" s="968">
        <v>33050206.960000005</v>
      </c>
      <c r="L63" s="968">
        <v>23714325.489999998</v>
      </c>
    </row>
    <row r="64" spans="1:12">
      <c r="A64" s="405" t="s">
        <v>534</v>
      </c>
      <c r="B64" s="1009">
        <v>98089.24</v>
      </c>
      <c r="C64" s="1009">
        <v>107391.90999999999</v>
      </c>
      <c r="D64" s="1009">
        <v>13710.47</v>
      </c>
      <c r="E64" s="1009">
        <v>55392.33</v>
      </c>
      <c r="F64" s="1009">
        <v>41853.07</v>
      </c>
      <c r="G64" s="1009">
        <v>8816.44</v>
      </c>
      <c r="H64" s="968">
        <v>7592.6100000000006</v>
      </c>
      <c r="I64" s="968">
        <v>28305.200000000001</v>
      </c>
      <c r="J64" s="968">
        <v>10099.130000000001</v>
      </c>
      <c r="K64" s="968">
        <v>22007.85</v>
      </c>
      <c r="L64" s="968">
        <v>41761.360000000001</v>
      </c>
    </row>
    <row r="65" spans="1:12">
      <c r="A65" s="404" t="s">
        <v>280</v>
      </c>
      <c r="B65" s="1008">
        <v>9231942.700000003</v>
      </c>
      <c r="C65" s="1008">
        <v>6096676.8200000003</v>
      </c>
      <c r="D65" s="1008">
        <v>8051700.5200000005</v>
      </c>
      <c r="E65" s="1008">
        <v>10696844.789999999</v>
      </c>
      <c r="F65" s="1008">
        <v>10383158.890000001</v>
      </c>
      <c r="G65" s="1008">
        <v>4497909.3900000006</v>
      </c>
      <c r="H65" s="966">
        <v>7623938.2099999972</v>
      </c>
      <c r="I65" s="966">
        <v>12527688.84</v>
      </c>
      <c r="J65" s="966">
        <v>18257498.199999996</v>
      </c>
      <c r="K65" s="966">
        <v>23765015.27</v>
      </c>
      <c r="L65" s="966">
        <v>42072356.410000004</v>
      </c>
    </row>
    <row r="66" spans="1:12">
      <c r="A66" s="404" t="s">
        <v>281</v>
      </c>
      <c r="B66" s="1008">
        <v>0</v>
      </c>
      <c r="C66" s="1008">
        <v>0</v>
      </c>
      <c r="D66" s="1008">
        <v>0</v>
      </c>
      <c r="E66" s="1008">
        <v>0</v>
      </c>
      <c r="F66" s="1008">
        <v>0</v>
      </c>
      <c r="G66" s="1008">
        <v>0</v>
      </c>
      <c r="H66" s="966">
        <v>0</v>
      </c>
      <c r="I66" s="966">
        <v>0</v>
      </c>
      <c r="J66" s="966">
        <v>0</v>
      </c>
      <c r="K66" s="966">
        <v>0</v>
      </c>
      <c r="L66" s="966">
        <v>0</v>
      </c>
    </row>
    <row r="67" spans="1:12">
      <c r="A67" s="405" t="s">
        <v>535</v>
      </c>
      <c r="B67" s="1009">
        <v>0</v>
      </c>
      <c r="C67" s="1009">
        <v>0</v>
      </c>
      <c r="D67" s="1009">
        <v>0</v>
      </c>
      <c r="E67" s="1009">
        <v>0</v>
      </c>
      <c r="F67" s="1009">
        <v>0</v>
      </c>
      <c r="G67" s="1009">
        <v>0</v>
      </c>
      <c r="H67" s="968">
        <v>0</v>
      </c>
      <c r="I67" s="968">
        <v>0</v>
      </c>
      <c r="J67" s="968">
        <v>0</v>
      </c>
      <c r="K67" s="968">
        <v>0</v>
      </c>
      <c r="L67" s="968">
        <v>0</v>
      </c>
    </row>
    <row r="68" spans="1:12">
      <c r="A68" s="405" t="s">
        <v>513</v>
      </c>
      <c r="B68" s="1009">
        <v>0</v>
      </c>
      <c r="C68" s="1009">
        <v>0</v>
      </c>
      <c r="D68" s="1009">
        <v>0</v>
      </c>
      <c r="E68" s="1009">
        <v>0</v>
      </c>
      <c r="F68" s="1009">
        <v>0</v>
      </c>
      <c r="G68" s="1009">
        <v>0</v>
      </c>
      <c r="H68" s="968">
        <v>0</v>
      </c>
      <c r="I68" s="968">
        <v>0</v>
      </c>
      <c r="J68" s="968">
        <v>0</v>
      </c>
      <c r="K68" s="968">
        <v>0</v>
      </c>
      <c r="L68" s="968">
        <v>0</v>
      </c>
    </row>
    <row r="69" spans="1:12">
      <c r="A69" s="404" t="s">
        <v>282</v>
      </c>
      <c r="B69" s="1008">
        <v>3393735.02</v>
      </c>
      <c r="C69" s="1008">
        <v>4801388.07</v>
      </c>
      <c r="D69" s="1008">
        <v>6616089.4300000006</v>
      </c>
      <c r="E69" s="1008">
        <v>8877795.6699999999</v>
      </c>
      <c r="F69" s="1008">
        <v>14004863.269999998</v>
      </c>
      <c r="G69" s="1008">
        <v>14461033.380000003</v>
      </c>
      <c r="H69" s="966">
        <v>29319877.110000007</v>
      </c>
      <c r="I69" s="966">
        <v>26154910.390000001</v>
      </c>
      <c r="J69" s="966">
        <v>36939109.699999996</v>
      </c>
      <c r="K69" s="966">
        <v>49238215.189999998</v>
      </c>
      <c r="L69" s="966">
        <v>48615445.869999997</v>
      </c>
    </row>
    <row r="70" spans="1:12">
      <c r="A70" s="405" t="s">
        <v>536</v>
      </c>
      <c r="B70" s="1009">
        <v>3393735.02</v>
      </c>
      <c r="C70" s="1009">
        <v>4801388.07</v>
      </c>
      <c r="D70" s="1009">
        <v>6616089.4300000006</v>
      </c>
      <c r="E70" s="1009">
        <v>8877795.6699999999</v>
      </c>
      <c r="F70" s="1009">
        <v>14004863.269999998</v>
      </c>
      <c r="G70" s="1009">
        <v>14461033.380000003</v>
      </c>
      <c r="H70" s="968">
        <v>29319877.110000007</v>
      </c>
      <c r="I70" s="968">
        <v>26154910.390000001</v>
      </c>
      <c r="J70" s="968">
        <v>36939109.699999996</v>
      </c>
      <c r="K70" s="968">
        <v>49238215.189999998</v>
      </c>
      <c r="L70" s="968">
        <v>48615445.869999997</v>
      </c>
    </row>
    <row r="71" spans="1:12">
      <c r="A71" s="404" t="s">
        <v>283</v>
      </c>
      <c r="B71" s="1008">
        <v>789040</v>
      </c>
      <c r="C71" s="1008">
        <v>1103605</v>
      </c>
      <c r="D71" s="1008">
        <v>3229893</v>
      </c>
      <c r="E71" s="1008">
        <v>3307271</v>
      </c>
      <c r="F71" s="1008">
        <v>3191797</v>
      </c>
      <c r="G71" s="1008">
        <v>856346</v>
      </c>
      <c r="H71" s="966">
        <v>2678015.1799999997</v>
      </c>
      <c r="I71" s="966">
        <v>3140354</v>
      </c>
      <c r="J71" s="966">
        <v>2212464</v>
      </c>
      <c r="K71" s="966">
        <v>1252055</v>
      </c>
      <c r="L71" s="966">
        <v>2122801</v>
      </c>
    </row>
    <row r="72" spans="1:12">
      <c r="A72" s="405" t="s">
        <v>537</v>
      </c>
      <c r="B72" s="1009">
        <v>0</v>
      </c>
      <c r="C72" s="1009">
        <v>0</v>
      </c>
      <c r="D72" s="1009">
        <v>0</v>
      </c>
      <c r="E72" s="1009">
        <v>0</v>
      </c>
      <c r="F72" s="1009">
        <v>0</v>
      </c>
      <c r="G72" s="1009">
        <v>0</v>
      </c>
      <c r="H72" s="968">
        <v>0</v>
      </c>
      <c r="I72" s="968">
        <v>0</v>
      </c>
      <c r="J72" s="968">
        <v>0</v>
      </c>
      <c r="K72" s="968">
        <v>0</v>
      </c>
      <c r="L72" s="968">
        <v>0</v>
      </c>
    </row>
    <row r="73" spans="1:12">
      <c r="A73" s="405" t="s">
        <v>538</v>
      </c>
      <c r="B73" s="1009">
        <v>0</v>
      </c>
      <c r="C73" s="1009">
        <v>0</v>
      </c>
      <c r="D73" s="1009">
        <v>0</v>
      </c>
      <c r="E73" s="1009">
        <v>0</v>
      </c>
      <c r="F73" s="1009">
        <v>0</v>
      </c>
      <c r="G73" s="1009">
        <v>0</v>
      </c>
      <c r="H73" s="968">
        <v>0</v>
      </c>
      <c r="I73" s="968">
        <v>0</v>
      </c>
      <c r="J73" s="968">
        <v>0</v>
      </c>
      <c r="K73" s="968">
        <v>0</v>
      </c>
      <c r="L73" s="968">
        <v>0</v>
      </c>
    </row>
    <row r="74" spans="1:12">
      <c r="A74" s="405" t="s">
        <v>290</v>
      </c>
      <c r="B74" s="1009">
        <v>789040</v>
      </c>
      <c r="C74" s="1009">
        <v>1103605</v>
      </c>
      <c r="D74" s="1009">
        <v>3229893</v>
      </c>
      <c r="E74" s="1009">
        <v>3307271</v>
      </c>
      <c r="F74" s="1009">
        <v>3191797</v>
      </c>
      <c r="G74" s="1009">
        <v>856346</v>
      </c>
      <c r="H74" s="968">
        <v>2678015.1799999997</v>
      </c>
      <c r="I74" s="968">
        <v>3140354</v>
      </c>
      <c r="J74" s="968">
        <v>2212464</v>
      </c>
      <c r="K74" s="968">
        <v>1252055</v>
      </c>
      <c r="L74" s="968">
        <v>2122801</v>
      </c>
    </row>
    <row r="75" spans="1:12">
      <c r="A75" s="405" t="s">
        <v>539</v>
      </c>
      <c r="B75" s="1009">
        <v>0</v>
      </c>
      <c r="C75" s="1009">
        <v>0</v>
      </c>
      <c r="D75" s="1009">
        <v>0</v>
      </c>
      <c r="E75" s="1009">
        <v>0</v>
      </c>
      <c r="F75" s="1009">
        <v>0</v>
      </c>
      <c r="G75" s="1009">
        <v>0</v>
      </c>
      <c r="H75" s="968">
        <v>0</v>
      </c>
      <c r="I75" s="968">
        <v>0</v>
      </c>
      <c r="J75" s="968">
        <v>0</v>
      </c>
      <c r="K75" s="968">
        <v>0</v>
      </c>
      <c r="L75" s="968">
        <v>0</v>
      </c>
    </row>
    <row r="76" spans="1:12">
      <c r="A76" s="404" t="s">
        <v>291</v>
      </c>
      <c r="B76" s="1008">
        <v>2574530.09</v>
      </c>
      <c r="C76" s="1008">
        <v>523350.83</v>
      </c>
      <c r="D76" s="1008">
        <v>1368085.3</v>
      </c>
      <c r="E76" s="1008">
        <v>2190976.4300000002</v>
      </c>
      <c r="F76" s="1008">
        <v>2107321.83</v>
      </c>
      <c r="G76" s="1008">
        <v>160397.80000000002</v>
      </c>
      <c r="H76" s="966">
        <v>1621411.3699999999</v>
      </c>
      <c r="I76" s="966">
        <v>870464.59</v>
      </c>
      <c r="J76" s="966">
        <v>17122637.210000001</v>
      </c>
      <c r="K76" s="966">
        <v>6198255.0700000003</v>
      </c>
      <c r="L76" s="966">
        <v>5418400.6800000006</v>
      </c>
    </row>
    <row r="77" spans="1:12">
      <c r="A77" s="405" t="s">
        <v>540</v>
      </c>
      <c r="B77" s="1009">
        <v>0</v>
      </c>
      <c r="C77" s="1009">
        <v>0</v>
      </c>
      <c r="D77" s="1009">
        <v>0</v>
      </c>
      <c r="E77" s="1009">
        <v>0</v>
      </c>
      <c r="F77" s="1009">
        <v>0</v>
      </c>
      <c r="G77" s="1009">
        <v>0</v>
      </c>
      <c r="H77" s="968">
        <v>0</v>
      </c>
      <c r="I77" s="968">
        <v>0</v>
      </c>
      <c r="J77" s="968">
        <v>0</v>
      </c>
      <c r="K77" s="968">
        <v>0</v>
      </c>
      <c r="L77" s="968">
        <v>0</v>
      </c>
    </row>
    <row r="78" spans="1:12">
      <c r="A78" s="405" t="s">
        <v>420</v>
      </c>
      <c r="B78" s="1009">
        <v>2537891.5</v>
      </c>
      <c r="C78" s="1009">
        <v>423729.7</v>
      </c>
      <c r="D78" s="1009">
        <v>1286865.2</v>
      </c>
      <c r="E78" s="1009">
        <v>2111860</v>
      </c>
      <c r="F78" s="1009">
        <v>1959894.61</v>
      </c>
      <c r="G78" s="1009">
        <v>103160</v>
      </c>
      <c r="H78" s="968">
        <v>1526658.76</v>
      </c>
      <c r="I78" s="968">
        <v>488943.7</v>
      </c>
      <c r="J78" s="968">
        <v>16995637.050000001</v>
      </c>
      <c r="K78" s="968">
        <v>6149640</v>
      </c>
      <c r="L78" s="968">
        <v>5306472.97</v>
      </c>
    </row>
    <row r="79" spans="1:12">
      <c r="A79" s="406" t="s">
        <v>541</v>
      </c>
      <c r="B79" s="1009">
        <v>11932.07</v>
      </c>
      <c r="C79" s="1009">
        <v>27488.36</v>
      </c>
      <c r="D79" s="1009">
        <v>55360.79</v>
      </c>
      <c r="E79" s="1009">
        <v>56912.719999999987</v>
      </c>
      <c r="F79" s="1009">
        <v>83384.609999999986</v>
      </c>
      <c r="G79" s="1009">
        <v>44139.14</v>
      </c>
      <c r="H79" s="968">
        <v>76684.200000000012</v>
      </c>
      <c r="I79" s="968">
        <v>352064.17000000004</v>
      </c>
      <c r="J79" s="968">
        <v>21222.59</v>
      </c>
      <c r="K79" s="968">
        <v>29727.26</v>
      </c>
      <c r="L79" s="968">
        <v>42336.540000000008</v>
      </c>
    </row>
    <row r="80" spans="1:12">
      <c r="A80" s="405" t="s">
        <v>542</v>
      </c>
      <c r="B80" s="1009">
        <v>0</v>
      </c>
      <c r="C80" s="1009">
        <v>0</v>
      </c>
      <c r="D80" s="1009">
        <v>0</v>
      </c>
      <c r="E80" s="1009">
        <v>0</v>
      </c>
      <c r="F80" s="1009">
        <v>0</v>
      </c>
      <c r="G80" s="1009">
        <v>0</v>
      </c>
      <c r="H80" s="968">
        <v>0</v>
      </c>
      <c r="I80" s="968">
        <v>0</v>
      </c>
      <c r="J80" s="968">
        <v>0</v>
      </c>
      <c r="K80" s="968">
        <v>0</v>
      </c>
      <c r="L80" s="968">
        <v>0</v>
      </c>
    </row>
    <row r="81" spans="1:12">
      <c r="A81" s="405" t="s">
        <v>543</v>
      </c>
      <c r="B81" s="1009">
        <v>24706.52</v>
      </c>
      <c r="C81" s="1009">
        <v>72132.77</v>
      </c>
      <c r="D81" s="1009">
        <v>25859.31</v>
      </c>
      <c r="E81" s="1009">
        <v>22203.710000000003</v>
      </c>
      <c r="F81" s="1009">
        <v>64042.610000000008</v>
      </c>
      <c r="G81" s="1009">
        <v>13098.66</v>
      </c>
      <c r="H81" s="968">
        <v>18068.41</v>
      </c>
      <c r="I81" s="968">
        <v>29456.720000000001</v>
      </c>
      <c r="J81" s="968">
        <v>105777.57</v>
      </c>
      <c r="K81" s="968">
        <v>18887.809999999998</v>
      </c>
      <c r="L81" s="968">
        <v>69591.17</v>
      </c>
    </row>
    <row r="82" spans="1:12">
      <c r="A82" s="369" t="s">
        <v>118</v>
      </c>
      <c r="B82" s="1003">
        <v>1070940437.5700001</v>
      </c>
      <c r="C82" s="1003">
        <v>1207235898.3399999</v>
      </c>
      <c r="D82" s="1003">
        <v>1350008804.5300002</v>
      </c>
      <c r="E82" s="1003">
        <v>1641074916.2900002</v>
      </c>
      <c r="F82" s="1003">
        <v>2015540455.0299997</v>
      </c>
      <c r="G82" s="1003">
        <v>1730449268.7899997</v>
      </c>
      <c r="H82" s="1003">
        <v>3494004871.1100001</v>
      </c>
      <c r="I82" s="1003">
        <v>3539703182.5099993</v>
      </c>
      <c r="J82" s="1003">
        <v>4226779414.4800005</v>
      </c>
      <c r="K82" s="1003">
        <v>4450731679.3799992</v>
      </c>
      <c r="L82" s="1003">
        <v>5234975462.3900003</v>
      </c>
    </row>
    <row r="83" spans="1:12">
      <c r="A83" s="345" t="s">
        <v>430</v>
      </c>
      <c r="B83" s="259"/>
      <c r="C83" s="259"/>
      <c r="D83" s="259"/>
      <c r="E83" s="259"/>
      <c r="F83" s="259"/>
      <c r="G83" s="259"/>
    </row>
    <row r="84" spans="1:12">
      <c r="A84" s="345" t="s">
        <v>1535</v>
      </c>
      <c r="B84" s="259"/>
      <c r="C84" s="259"/>
      <c r="D84" s="259"/>
      <c r="E84" s="259"/>
      <c r="F84" s="259"/>
      <c r="G84" s="259"/>
      <c r="H84"/>
      <c r="I84"/>
      <c r="J84"/>
      <c r="K84"/>
      <c r="L84"/>
    </row>
    <row r="85" spans="1:12">
      <c r="A85" s="111" t="s">
        <v>1671</v>
      </c>
      <c r="B85" s="259"/>
      <c r="C85" s="259"/>
      <c r="D85" s="259"/>
      <c r="E85" s="259"/>
      <c r="F85" s="259"/>
      <c r="G85" s="259"/>
      <c r="H85"/>
      <c r="I85"/>
      <c r="J85"/>
      <c r="K85"/>
      <c r="L85"/>
    </row>
    <row r="86" spans="1:12">
      <c r="A86" s="345" t="s">
        <v>544</v>
      </c>
      <c r="B86" s="259"/>
      <c r="C86" s="259"/>
      <c r="D86" s="259"/>
      <c r="E86" s="259"/>
      <c r="F86" s="259"/>
      <c r="G86" s="259"/>
      <c r="H86"/>
      <c r="I86"/>
      <c r="J86"/>
      <c r="K86"/>
      <c r="L86"/>
    </row>
  </sheetData>
  <pageMargins left="0.9" right="0.70866141732283472" top="0.74803149606299213" bottom="0.74803149606299213" header="0.31496062992125984" footer="0.31496062992125984"/>
  <pageSetup scale="51"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5"/>
  <sheetViews>
    <sheetView showGridLines="0" zoomScaleNormal="100" workbookViewId="0">
      <pane xSplit="1" ySplit="7" topLeftCell="B53" activePane="bottomRight" state="frozen"/>
      <selection pane="topRight" activeCell="B1" sqref="B1"/>
      <selection pane="bottomLeft" activeCell="A11" sqref="A11"/>
      <selection pane="bottomRight" activeCell="N2" sqref="N2"/>
    </sheetView>
  </sheetViews>
  <sheetFormatPr defaultColWidth="9.140625" defaultRowHeight="12.75"/>
  <cols>
    <col min="1" max="1" width="80.42578125" style="181" bestFit="1" customWidth="1"/>
    <col min="2" max="14" width="10.7109375" style="181" customWidth="1"/>
    <col min="15" max="15" width="13.28515625" style="181" bestFit="1" customWidth="1"/>
    <col min="16" max="16" width="9.140625" style="181"/>
    <col min="17" max="17" width="52" style="181" customWidth="1"/>
    <col min="18" max="18" width="18.5703125" style="407" bestFit="1" customWidth="1"/>
    <col min="19" max="16384" width="9.140625" style="181"/>
  </cols>
  <sheetData>
    <row r="1" spans="1:18">
      <c r="A1" s="1020" t="s">
        <v>112</v>
      </c>
      <c r="B1" s="319"/>
      <c r="C1" s="319"/>
      <c r="D1" s="319"/>
      <c r="E1" s="319"/>
      <c r="F1" s="319"/>
      <c r="G1" s="319"/>
      <c r="H1" s="319"/>
      <c r="I1" s="319"/>
      <c r="J1" s="319"/>
      <c r="K1" s="319"/>
      <c r="L1" s="319"/>
      <c r="M1" s="319"/>
      <c r="N1" s="667">
        <v>59</v>
      </c>
    </row>
    <row r="2" spans="1:18" s="141" customFormat="1">
      <c r="A2" s="668"/>
      <c r="B2" s="668"/>
      <c r="C2" s="668"/>
      <c r="D2" s="668"/>
      <c r="E2" s="668"/>
      <c r="F2" s="668"/>
      <c r="G2" s="668"/>
      <c r="H2" s="668"/>
      <c r="I2" s="668"/>
      <c r="J2" s="668"/>
      <c r="K2" s="668"/>
      <c r="L2" s="668"/>
      <c r="M2" s="668"/>
      <c r="N2" s="668"/>
      <c r="R2" s="669"/>
    </row>
    <row r="4" spans="1:18" ht="15" customHeight="1">
      <c r="A4" s="182" t="s">
        <v>318</v>
      </c>
    </row>
    <row r="5" spans="1:18" ht="15" customHeight="1">
      <c r="A5" s="182" t="s">
        <v>1700</v>
      </c>
    </row>
    <row r="6" spans="1:18" ht="15" customHeight="1">
      <c r="A6" s="181" t="s">
        <v>177</v>
      </c>
    </row>
    <row r="7" spans="1:18" ht="16.5" customHeight="1">
      <c r="A7" s="318" t="s">
        <v>564</v>
      </c>
      <c r="B7" s="319" t="s">
        <v>181</v>
      </c>
      <c r="C7" s="319" t="s">
        <v>149</v>
      </c>
      <c r="D7" s="319" t="s">
        <v>150</v>
      </c>
      <c r="E7" s="319" t="s">
        <v>151</v>
      </c>
      <c r="F7" s="319" t="s">
        <v>152</v>
      </c>
      <c r="G7" s="319" t="s">
        <v>153</v>
      </c>
      <c r="H7" s="319" t="s">
        <v>154</v>
      </c>
      <c r="I7" s="319" t="s">
        <v>155</v>
      </c>
      <c r="J7" s="319" t="s">
        <v>156</v>
      </c>
      <c r="K7" s="319" t="s">
        <v>157</v>
      </c>
      <c r="L7" s="319" t="s">
        <v>158</v>
      </c>
      <c r="M7" s="319" t="s">
        <v>159</v>
      </c>
      <c r="N7" s="319" t="s">
        <v>75</v>
      </c>
    </row>
    <row r="8" spans="1:18" ht="15" customHeight="1">
      <c r="A8" s="184" t="s">
        <v>178</v>
      </c>
      <c r="B8" s="966">
        <v>200245138.79000002</v>
      </c>
      <c r="C8" s="966">
        <v>184145100.79999998</v>
      </c>
      <c r="D8" s="966">
        <v>193228944.06999999</v>
      </c>
      <c r="E8" s="966">
        <v>377834708.99000007</v>
      </c>
      <c r="F8" s="966">
        <v>198528148.75</v>
      </c>
      <c r="G8" s="966">
        <v>202304825.31999999</v>
      </c>
      <c r="H8" s="966">
        <v>240831611.02000001</v>
      </c>
      <c r="I8" s="966">
        <v>209182358.11000001</v>
      </c>
      <c r="J8" s="966">
        <v>209641569.34000003</v>
      </c>
      <c r="K8" s="966">
        <v>198405952.32000002</v>
      </c>
      <c r="L8" s="966">
        <v>181670785.93000001</v>
      </c>
      <c r="M8" s="966">
        <v>184129484.87</v>
      </c>
      <c r="N8" s="966">
        <v>2580148628.3100009</v>
      </c>
      <c r="O8" s="374"/>
      <c r="P8" s="408"/>
    </row>
    <row r="9" spans="1:18" ht="15" customHeight="1">
      <c r="A9" s="184" t="s">
        <v>286</v>
      </c>
      <c r="B9" s="966">
        <v>68054135.290000007</v>
      </c>
      <c r="C9" s="966">
        <v>69566548.599999979</v>
      </c>
      <c r="D9" s="966">
        <v>73470625.5</v>
      </c>
      <c r="E9" s="966">
        <v>50896720.879999995</v>
      </c>
      <c r="F9" s="966">
        <v>73525093.179999992</v>
      </c>
      <c r="G9" s="966">
        <v>74448712.210000008</v>
      </c>
      <c r="H9" s="966">
        <v>55556926.190000005</v>
      </c>
      <c r="I9" s="966">
        <v>84708939.260000005</v>
      </c>
      <c r="J9" s="966">
        <v>64508150.120000005</v>
      </c>
      <c r="K9" s="966">
        <v>67873781.599999994</v>
      </c>
      <c r="L9" s="966">
        <v>60641145.45000001</v>
      </c>
      <c r="M9" s="966">
        <v>59644741.88000001</v>
      </c>
      <c r="N9" s="966">
        <v>802895520.15999997</v>
      </c>
      <c r="O9" s="173"/>
      <c r="P9" s="408"/>
    </row>
    <row r="10" spans="1:18" ht="15" customHeight="1">
      <c r="A10" s="185" t="s">
        <v>490</v>
      </c>
      <c r="B10" s="968">
        <v>1579806.64</v>
      </c>
      <c r="C10" s="968">
        <v>15178009.449999999</v>
      </c>
      <c r="D10" s="968">
        <v>26036756.609999999</v>
      </c>
      <c r="E10" s="968">
        <v>4565683.8600000003</v>
      </c>
      <c r="F10" s="968">
        <v>5209638.2699999996</v>
      </c>
      <c r="G10" s="968">
        <v>19500231.43</v>
      </c>
      <c r="H10" s="968">
        <v>5998407.8700000001</v>
      </c>
      <c r="I10" s="968">
        <v>12945627.07</v>
      </c>
      <c r="J10" s="968">
        <v>14252597.529999999</v>
      </c>
      <c r="K10" s="968">
        <v>5184969.16</v>
      </c>
      <c r="L10" s="968">
        <v>5912380.7000000002</v>
      </c>
      <c r="M10" s="968">
        <v>9231357.5199999996</v>
      </c>
      <c r="N10" s="968">
        <v>125595466.10999998</v>
      </c>
      <c r="O10" s="374"/>
      <c r="P10" s="408"/>
    </row>
    <row r="11" spans="1:18" ht="15" customHeight="1">
      <c r="A11" s="185" t="s">
        <v>491</v>
      </c>
      <c r="B11" s="968">
        <v>53429274.840000004</v>
      </c>
      <c r="C11" s="968">
        <v>43717079.619999997</v>
      </c>
      <c r="D11" s="968">
        <v>37065792.43</v>
      </c>
      <c r="E11" s="968">
        <v>34962226.399999999</v>
      </c>
      <c r="F11" s="968">
        <v>57294182.090000004</v>
      </c>
      <c r="G11" s="968">
        <v>42657044.009999998</v>
      </c>
      <c r="H11" s="968">
        <v>38518029.840000004</v>
      </c>
      <c r="I11" s="968">
        <v>59605050.539999999</v>
      </c>
      <c r="J11" s="968">
        <v>37048405.210000001</v>
      </c>
      <c r="K11" s="968">
        <v>51625820.270000003</v>
      </c>
      <c r="L11" s="968">
        <v>42085339.969999999</v>
      </c>
      <c r="M11" s="968">
        <v>38365273.289999999</v>
      </c>
      <c r="N11" s="968">
        <v>536373518.51000005</v>
      </c>
      <c r="O11" s="374"/>
      <c r="P11" s="408"/>
    </row>
    <row r="12" spans="1:18" ht="15" customHeight="1">
      <c r="A12" s="185" t="s">
        <v>492</v>
      </c>
      <c r="B12" s="968">
        <v>10053614.050000001</v>
      </c>
      <c r="C12" s="968">
        <v>7545356.3200000003</v>
      </c>
      <c r="D12" s="968">
        <v>7730330.8799999999</v>
      </c>
      <c r="E12" s="968">
        <v>8674148.25</v>
      </c>
      <c r="F12" s="968">
        <v>8147774.5899999999</v>
      </c>
      <c r="G12" s="968">
        <v>8886440.7699999996</v>
      </c>
      <c r="H12" s="968">
        <v>8326881.4000000004</v>
      </c>
      <c r="I12" s="968">
        <v>8810886.4600000009</v>
      </c>
      <c r="J12" s="968">
        <v>9735555.7200000007</v>
      </c>
      <c r="K12" s="968">
        <v>8084564.1900000004</v>
      </c>
      <c r="L12" s="968">
        <v>9330168.0700000003</v>
      </c>
      <c r="M12" s="968">
        <v>9202422.6999999993</v>
      </c>
      <c r="N12" s="968">
        <v>104528143.39999999</v>
      </c>
      <c r="O12" s="374"/>
      <c r="P12" s="408"/>
    </row>
    <row r="13" spans="1:18" ht="15" customHeight="1">
      <c r="A13" s="185" t="s">
        <v>493</v>
      </c>
      <c r="B13" s="968">
        <v>44468.33</v>
      </c>
      <c r="C13" s="968">
        <v>371565.79</v>
      </c>
      <c r="D13" s="968">
        <v>0</v>
      </c>
      <c r="E13" s="968">
        <v>695.66</v>
      </c>
      <c r="F13" s="968">
        <v>27500</v>
      </c>
      <c r="G13" s="968">
        <v>31536.68</v>
      </c>
      <c r="H13" s="968">
        <v>868.03</v>
      </c>
      <c r="I13" s="968">
        <v>21457.18</v>
      </c>
      <c r="J13" s="968">
        <v>0</v>
      </c>
      <c r="K13" s="968">
        <v>179.73</v>
      </c>
      <c r="L13" s="968">
        <v>0</v>
      </c>
      <c r="M13" s="968">
        <v>347450.7</v>
      </c>
      <c r="N13" s="968">
        <v>845722.1</v>
      </c>
      <c r="O13" s="374"/>
      <c r="P13" s="408"/>
    </row>
    <row r="14" spans="1:18" ht="15" customHeight="1">
      <c r="A14" s="185" t="s">
        <v>494</v>
      </c>
      <c r="B14" s="968">
        <v>2120748.06</v>
      </c>
      <c r="C14" s="968">
        <v>1919368.35</v>
      </c>
      <c r="D14" s="968">
        <v>2042537.99</v>
      </c>
      <c r="E14" s="968">
        <v>1949256.21</v>
      </c>
      <c r="F14" s="968">
        <v>1925836.39</v>
      </c>
      <c r="G14" s="968">
        <v>2640468.2599999998</v>
      </c>
      <c r="H14" s="968">
        <v>2042791.7</v>
      </c>
      <c r="I14" s="968">
        <v>2291348</v>
      </c>
      <c r="J14" s="968">
        <v>2402390.7799999998</v>
      </c>
      <c r="K14" s="968">
        <v>1957892.58</v>
      </c>
      <c r="L14" s="968">
        <v>2577672.7799999998</v>
      </c>
      <c r="M14" s="968">
        <v>1820140.54</v>
      </c>
      <c r="N14" s="968">
        <v>25690451.640000001</v>
      </c>
      <c r="O14" s="374"/>
      <c r="P14" s="408"/>
    </row>
    <row r="15" spans="1:18" ht="15" customHeight="1">
      <c r="A15" s="185" t="s">
        <v>495</v>
      </c>
      <c r="B15" s="968">
        <v>391927.48</v>
      </c>
      <c r="C15" s="968">
        <v>260799.02</v>
      </c>
      <c r="D15" s="968">
        <v>335387.8</v>
      </c>
      <c r="E15" s="968">
        <v>427726.54</v>
      </c>
      <c r="F15" s="968">
        <v>587289.74</v>
      </c>
      <c r="G15" s="968">
        <v>349377.64</v>
      </c>
      <c r="H15" s="968">
        <v>347866.67</v>
      </c>
      <c r="I15" s="968">
        <v>347774.37</v>
      </c>
      <c r="J15" s="968">
        <v>274358.11</v>
      </c>
      <c r="K15" s="968">
        <v>612769.67000000004</v>
      </c>
      <c r="L15" s="968">
        <v>382959.34</v>
      </c>
      <c r="M15" s="968">
        <v>403176.11</v>
      </c>
      <c r="N15" s="968">
        <v>4721412.49</v>
      </c>
      <c r="O15" s="374"/>
      <c r="P15" s="408"/>
    </row>
    <row r="16" spans="1:18" ht="15" customHeight="1">
      <c r="A16" s="185" t="s">
        <v>496</v>
      </c>
      <c r="B16" s="968">
        <v>434295.89</v>
      </c>
      <c r="C16" s="968">
        <v>574370.05000000005</v>
      </c>
      <c r="D16" s="968">
        <v>259819.78999999998</v>
      </c>
      <c r="E16" s="968">
        <v>316983.96000000002</v>
      </c>
      <c r="F16" s="968">
        <v>332872.09999999998</v>
      </c>
      <c r="G16" s="968">
        <v>383613.42000000004</v>
      </c>
      <c r="H16" s="968">
        <v>322080.68</v>
      </c>
      <c r="I16" s="968">
        <v>686795.64</v>
      </c>
      <c r="J16" s="968">
        <v>794842.77</v>
      </c>
      <c r="K16" s="968">
        <v>407586</v>
      </c>
      <c r="L16" s="968">
        <v>352624.59</v>
      </c>
      <c r="M16" s="968">
        <v>274921.02</v>
      </c>
      <c r="N16" s="968">
        <v>5140805.91</v>
      </c>
      <c r="O16" s="374"/>
      <c r="P16" s="408"/>
    </row>
    <row r="17" spans="1:26" ht="15" customHeight="1">
      <c r="A17" s="184" t="s">
        <v>277</v>
      </c>
      <c r="B17" s="966">
        <v>86174888.429999992</v>
      </c>
      <c r="C17" s="966">
        <v>94185536.230000004</v>
      </c>
      <c r="D17" s="966">
        <v>101098805.79999998</v>
      </c>
      <c r="E17" s="966">
        <v>303758632.11000007</v>
      </c>
      <c r="F17" s="966">
        <v>106126069.71000001</v>
      </c>
      <c r="G17" s="966">
        <v>106148539.86999999</v>
      </c>
      <c r="H17" s="966">
        <v>159239400.44</v>
      </c>
      <c r="I17" s="966">
        <v>100345368.16</v>
      </c>
      <c r="J17" s="966">
        <v>119441234.16000001</v>
      </c>
      <c r="K17" s="966">
        <v>106869138.05000001</v>
      </c>
      <c r="L17" s="966">
        <v>103384489.41</v>
      </c>
      <c r="M17" s="966">
        <v>102073537.79000001</v>
      </c>
      <c r="N17" s="966">
        <v>1488845640.1600006</v>
      </c>
      <c r="O17" s="374"/>
      <c r="P17" s="346"/>
      <c r="Q17" s="214"/>
    </row>
    <row r="18" spans="1:26" ht="15" customHeight="1">
      <c r="A18" s="185" t="s">
        <v>497</v>
      </c>
      <c r="B18" s="968">
        <v>86126808.109999999</v>
      </c>
      <c r="C18" s="968">
        <v>94057535.969999999</v>
      </c>
      <c r="D18" s="968">
        <v>100517547.27</v>
      </c>
      <c r="E18" s="968">
        <v>303658001.47000003</v>
      </c>
      <c r="F18" s="968">
        <v>106091504.98</v>
      </c>
      <c r="G18" s="968">
        <v>106116985.94</v>
      </c>
      <c r="H18" s="968">
        <v>158844353.44</v>
      </c>
      <c r="I18" s="968">
        <v>100301242.36</v>
      </c>
      <c r="J18" s="968">
        <v>119387351.79000001</v>
      </c>
      <c r="K18" s="968">
        <v>106843668.15000001</v>
      </c>
      <c r="L18" s="968">
        <v>103358879.22</v>
      </c>
      <c r="M18" s="968">
        <v>101782652.26000001</v>
      </c>
      <c r="N18" s="968">
        <v>1487086530.9600003</v>
      </c>
      <c r="O18" s="374"/>
      <c r="P18" s="374"/>
      <c r="Q18" s="374"/>
      <c r="S18" s="374"/>
      <c r="T18" s="374"/>
      <c r="U18" s="374"/>
      <c r="V18" s="374"/>
      <c r="W18" s="374"/>
      <c r="X18" s="374"/>
      <c r="Y18" s="374"/>
      <c r="Z18" s="374"/>
    </row>
    <row r="19" spans="1:26" ht="1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374"/>
      <c r="P19" s="408"/>
    </row>
    <row r="20" spans="1:26" ht="1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374"/>
      <c r="P20" s="408"/>
    </row>
    <row r="21" spans="1:26" ht="15" customHeight="1">
      <c r="A21" s="185" t="s">
        <v>500</v>
      </c>
      <c r="B21" s="968">
        <v>48080.32</v>
      </c>
      <c r="C21" s="968">
        <v>128000.26</v>
      </c>
      <c r="D21" s="968">
        <v>568076.06999999995</v>
      </c>
      <c r="E21" s="968">
        <v>97748</v>
      </c>
      <c r="F21" s="968">
        <v>33064.730000000003</v>
      </c>
      <c r="G21" s="968">
        <v>25273.73</v>
      </c>
      <c r="H21" s="968">
        <v>391574.88</v>
      </c>
      <c r="I21" s="968">
        <v>25829.84</v>
      </c>
      <c r="J21" s="968">
        <v>53882.37</v>
      </c>
      <c r="K21" s="968">
        <v>24750.98</v>
      </c>
      <c r="L21" s="968">
        <v>25610.19</v>
      </c>
      <c r="M21" s="968">
        <v>153385.53</v>
      </c>
      <c r="N21" s="968">
        <v>1575276.9</v>
      </c>
      <c r="O21" s="374"/>
      <c r="P21" s="408"/>
    </row>
    <row r="22" spans="1:26" ht="15" customHeight="1">
      <c r="A22" s="185" t="s">
        <v>501</v>
      </c>
      <c r="B22" s="968">
        <v>0</v>
      </c>
      <c r="C22" s="968">
        <v>0</v>
      </c>
      <c r="D22" s="968">
        <v>0</v>
      </c>
      <c r="E22" s="968">
        <v>0</v>
      </c>
      <c r="F22" s="968">
        <v>0</v>
      </c>
      <c r="G22" s="968">
        <v>0</v>
      </c>
      <c r="H22" s="968">
        <v>0</v>
      </c>
      <c r="I22" s="968">
        <v>0</v>
      </c>
      <c r="J22" s="968">
        <v>0</v>
      </c>
      <c r="K22" s="968">
        <v>0</v>
      </c>
      <c r="L22" s="968">
        <v>0</v>
      </c>
      <c r="M22" s="968">
        <v>0</v>
      </c>
      <c r="N22" s="968">
        <v>0</v>
      </c>
      <c r="O22" s="409"/>
      <c r="P22" s="408"/>
    </row>
    <row r="23" spans="1:26" ht="15" customHeight="1">
      <c r="A23" s="185" t="s">
        <v>502</v>
      </c>
      <c r="B23" s="968">
        <v>0</v>
      </c>
      <c r="C23" s="968">
        <v>0</v>
      </c>
      <c r="D23" s="968">
        <v>0</v>
      </c>
      <c r="E23" s="968">
        <v>0</v>
      </c>
      <c r="F23" s="968">
        <v>0</v>
      </c>
      <c r="G23" s="968">
        <v>0</v>
      </c>
      <c r="H23" s="968">
        <v>0</v>
      </c>
      <c r="I23" s="968">
        <v>0</v>
      </c>
      <c r="J23" s="968">
        <v>0</v>
      </c>
      <c r="K23" s="968">
        <v>0</v>
      </c>
      <c r="L23" s="968">
        <v>0</v>
      </c>
      <c r="M23" s="968">
        <v>0</v>
      </c>
      <c r="N23" s="968">
        <v>0</v>
      </c>
      <c r="O23" s="409"/>
      <c r="P23" s="408"/>
    </row>
    <row r="24" spans="1:26" ht="15" customHeight="1">
      <c r="A24" s="185" t="s">
        <v>503</v>
      </c>
      <c r="B24" s="968">
        <v>0</v>
      </c>
      <c r="C24" s="968">
        <v>0</v>
      </c>
      <c r="D24" s="968">
        <v>13182.46</v>
      </c>
      <c r="E24" s="968">
        <v>1391.32</v>
      </c>
      <c r="F24" s="968">
        <v>1500</v>
      </c>
      <c r="G24" s="968">
        <v>3140.1</v>
      </c>
      <c r="H24" s="968">
        <v>1736.06</v>
      </c>
      <c r="I24" s="968">
        <v>9147.98</v>
      </c>
      <c r="J24" s="968">
        <v>0</v>
      </c>
      <c r="K24" s="968">
        <v>359.46</v>
      </c>
      <c r="L24" s="968">
        <v>0</v>
      </c>
      <c r="M24" s="968">
        <v>0</v>
      </c>
      <c r="N24" s="968">
        <v>30457.379999999997</v>
      </c>
      <c r="O24" s="409"/>
      <c r="P24" s="408"/>
    </row>
    <row r="25" spans="1:26" ht="15" customHeight="1">
      <c r="A25" s="185" t="s">
        <v>504</v>
      </c>
      <c r="B25" s="968">
        <v>0</v>
      </c>
      <c r="C25" s="968">
        <v>0</v>
      </c>
      <c r="D25" s="968">
        <v>0</v>
      </c>
      <c r="E25" s="968">
        <v>695.66</v>
      </c>
      <c r="F25" s="968">
        <v>0</v>
      </c>
      <c r="G25" s="968">
        <v>1570.05</v>
      </c>
      <c r="H25" s="968">
        <v>868.03</v>
      </c>
      <c r="I25" s="968">
        <v>4573.99</v>
      </c>
      <c r="J25" s="968">
        <v>0</v>
      </c>
      <c r="K25" s="968">
        <v>179.73</v>
      </c>
      <c r="L25" s="968">
        <v>0</v>
      </c>
      <c r="M25" s="968">
        <v>137500</v>
      </c>
      <c r="N25" s="968">
        <v>145387.46</v>
      </c>
      <c r="O25" s="409"/>
      <c r="P25" s="408"/>
    </row>
    <row r="26" spans="1:26" ht="15" customHeight="1">
      <c r="A26" s="185" t="s">
        <v>505</v>
      </c>
      <c r="B26" s="968">
        <v>0</v>
      </c>
      <c r="C26" s="968">
        <v>0</v>
      </c>
      <c r="D26" s="968">
        <v>0</v>
      </c>
      <c r="E26" s="968">
        <v>795.66</v>
      </c>
      <c r="F26" s="968">
        <v>0</v>
      </c>
      <c r="G26" s="968">
        <v>1570.05</v>
      </c>
      <c r="H26" s="968">
        <v>868.03</v>
      </c>
      <c r="I26" s="968">
        <v>4573.99</v>
      </c>
      <c r="J26" s="968">
        <v>0</v>
      </c>
      <c r="K26" s="968">
        <v>179.73</v>
      </c>
      <c r="L26" s="968">
        <v>0</v>
      </c>
      <c r="M26" s="968">
        <v>0</v>
      </c>
      <c r="N26" s="968">
        <v>7987.4599999999991</v>
      </c>
      <c r="O26" s="409"/>
      <c r="P26" s="408"/>
    </row>
    <row r="27" spans="1:26" ht="15" customHeight="1">
      <c r="A27" s="184" t="s">
        <v>276</v>
      </c>
      <c r="B27" s="966">
        <v>27276963.710000001</v>
      </c>
      <c r="C27" s="966">
        <v>11067679.879999999</v>
      </c>
      <c r="D27" s="966">
        <v>9308340.8900000006</v>
      </c>
      <c r="E27" s="966">
        <v>15675540.82</v>
      </c>
      <c r="F27" s="966">
        <v>11356989.739999998</v>
      </c>
      <c r="G27" s="966">
        <v>15806261.779999997</v>
      </c>
      <c r="H27" s="966">
        <v>20162972.089999996</v>
      </c>
      <c r="I27" s="966">
        <v>15159893.780000001</v>
      </c>
      <c r="J27" s="966">
        <v>15768912.83</v>
      </c>
      <c r="K27" s="966">
        <v>16589041.390000001</v>
      </c>
      <c r="L27" s="966">
        <v>10300516.82</v>
      </c>
      <c r="M27" s="966">
        <v>13344386.629999999</v>
      </c>
      <c r="N27" s="966">
        <v>181817500.36000001</v>
      </c>
      <c r="O27" s="409"/>
      <c r="P27" s="408"/>
    </row>
    <row r="28" spans="1:26" ht="15" customHeight="1">
      <c r="A28" s="185" t="s">
        <v>506</v>
      </c>
      <c r="B28" s="968">
        <v>2644749.7000000002</v>
      </c>
      <c r="C28" s="968">
        <v>1337713.52</v>
      </c>
      <c r="D28" s="968">
        <v>731309.58</v>
      </c>
      <c r="E28" s="968">
        <v>1143783.32</v>
      </c>
      <c r="F28" s="968">
        <v>733617.14</v>
      </c>
      <c r="G28" s="968">
        <v>6666808.9299999997</v>
      </c>
      <c r="H28" s="968">
        <v>8442765.4399999995</v>
      </c>
      <c r="I28" s="968">
        <v>3899763.12</v>
      </c>
      <c r="J28" s="968">
        <v>2309760.5699999998</v>
      </c>
      <c r="K28" s="968">
        <v>6410074.5</v>
      </c>
      <c r="L28" s="968">
        <v>747201.89</v>
      </c>
      <c r="M28" s="968">
        <v>1304421.79</v>
      </c>
      <c r="N28" s="968">
        <v>36371969.5</v>
      </c>
      <c r="O28" s="374"/>
      <c r="P28" s="408"/>
    </row>
    <row r="29" spans="1:26" ht="15" customHeight="1">
      <c r="A29" s="185" t="s">
        <v>507</v>
      </c>
      <c r="B29" s="968">
        <v>38422.17</v>
      </c>
      <c r="C29" s="968">
        <v>39444.9</v>
      </c>
      <c r="D29" s="968">
        <v>38149.85</v>
      </c>
      <c r="E29" s="968">
        <v>38793.980000000003</v>
      </c>
      <c r="F29" s="968">
        <v>37777.339999999997</v>
      </c>
      <c r="G29" s="968">
        <v>40155.269999999997</v>
      </c>
      <c r="H29" s="968">
        <v>38298.03</v>
      </c>
      <c r="I29" s="968">
        <v>45679.21</v>
      </c>
      <c r="J29" s="968">
        <v>38218.559999999998</v>
      </c>
      <c r="K29" s="968">
        <v>37702.620000000003</v>
      </c>
      <c r="L29" s="968">
        <v>53701.18</v>
      </c>
      <c r="M29" s="968">
        <v>37713.769999999997</v>
      </c>
      <c r="N29" s="968">
        <v>484056.88000000006</v>
      </c>
      <c r="O29" s="374"/>
      <c r="P29" s="408"/>
    </row>
    <row r="30" spans="1:26" ht="15" customHeight="1">
      <c r="A30" s="185" t="s">
        <v>508</v>
      </c>
      <c r="B30" s="968">
        <v>7729634.96</v>
      </c>
      <c r="C30" s="968">
        <v>610568.22</v>
      </c>
      <c r="D30" s="968">
        <v>683405.67</v>
      </c>
      <c r="E30" s="968">
        <v>700156.86</v>
      </c>
      <c r="F30" s="968">
        <v>1353263.36</v>
      </c>
      <c r="G30" s="968">
        <v>844420.94</v>
      </c>
      <c r="H30" s="968">
        <v>296252.65999999997</v>
      </c>
      <c r="I30" s="968">
        <v>1391060.54</v>
      </c>
      <c r="J30" s="968">
        <v>1044244.58</v>
      </c>
      <c r="K30" s="968">
        <v>1083685.1399999999</v>
      </c>
      <c r="L30" s="968">
        <v>975568.28</v>
      </c>
      <c r="M30" s="968">
        <v>663504.25</v>
      </c>
      <c r="N30" s="968">
        <v>17375765.459999997</v>
      </c>
      <c r="O30" s="374"/>
      <c r="P30" s="408"/>
    </row>
    <row r="31" spans="1:26" ht="15" customHeight="1">
      <c r="A31" s="185" t="s">
        <v>509</v>
      </c>
      <c r="B31" s="968">
        <v>711080.08</v>
      </c>
      <c r="C31" s="968">
        <v>748943.87999999989</v>
      </c>
      <c r="D31" s="968">
        <v>678887.01</v>
      </c>
      <c r="E31" s="968">
        <v>751623.09</v>
      </c>
      <c r="F31" s="968">
        <v>754243.12</v>
      </c>
      <c r="G31" s="968">
        <v>826463.03</v>
      </c>
      <c r="H31" s="968">
        <v>743419.87999999989</v>
      </c>
      <c r="I31" s="968">
        <v>750633.71</v>
      </c>
      <c r="J31" s="968">
        <v>726362.97000000009</v>
      </c>
      <c r="K31" s="968">
        <v>721343.99</v>
      </c>
      <c r="L31" s="968">
        <v>713740.37</v>
      </c>
      <c r="M31" s="968">
        <v>719040.8899999999</v>
      </c>
      <c r="N31" s="968">
        <v>8845782.0199999996</v>
      </c>
      <c r="O31" s="374"/>
      <c r="P31" s="408"/>
    </row>
    <row r="32" spans="1:26" ht="15" customHeight="1">
      <c r="A32" s="185" t="s">
        <v>510</v>
      </c>
      <c r="B32" s="968">
        <v>905004</v>
      </c>
      <c r="C32" s="968">
        <v>935299</v>
      </c>
      <c r="D32" s="968">
        <v>935299</v>
      </c>
      <c r="E32" s="968">
        <v>935299</v>
      </c>
      <c r="F32" s="968">
        <v>290193</v>
      </c>
      <c r="G32" s="968">
        <v>1532220</v>
      </c>
      <c r="H32" s="968">
        <v>935299</v>
      </c>
      <c r="I32" s="968">
        <v>935299</v>
      </c>
      <c r="J32" s="968">
        <v>878632</v>
      </c>
      <c r="K32" s="968">
        <v>935299</v>
      </c>
      <c r="L32" s="968">
        <v>878632</v>
      </c>
      <c r="M32" s="968">
        <v>935299</v>
      </c>
      <c r="N32" s="968">
        <v>11031774</v>
      </c>
      <c r="O32" s="374"/>
      <c r="P32" s="408"/>
    </row>
    <row r="33" spans="1:26" ht="15" customHeight="1">
      <c r="A33" s="185" t="s">
        <v>511</v>
      </c>
      <c r="B33" s="968">
        <v>6378611.9000000004</v>
      </c>
      <c r="C33" s="968">
        <v>1632314.31</v>
      </c>
      <c r="D33" s="968">
        <v>636924.38</v>
      </c>
      <c r="E33" s="968">
        <v>1882418.61</v>
      </c>
      <c r="F33" s="968">
        <v>1715058.33</v>
      </c>
      <c r="G33" s="968">
        <v>923098.04</v>
      </c>
      <c r="H33" s="968">
        <v>3742926.23</v>
      </c>
      <c r="I33" s="968">
        <v>1531066.29</v>
      </c>
      <c r="J33" s="968">
        <v>3495673.99</v>
      </c>
      <c r="K33" s="968">
        <v>2557045.7400000002</v>
      </c>
      <c r="L33" s="968">
        <v>1285952.78</v>
      </c>
      <c r="M33" s="968">
        <v>3272878.81</v>
      </c>
      <c r="N33" s="968">
        <v>29053969.41</v>
      </c>
      <c r="O33" s="374"/>
      <c r="P33" s="408"/>
    </row>
    <row r="34" spans="1:26" ht="1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374"/>
      <c r="P34" s="408"/>
    </row>
    <row r="35" spans="1:26" ht="15" customHeight="1">
      <c r="A35" s="185" t="s">
        <v>513</v>
      </c>
      <c r="B35" s="968">
        <v>8869460.9000000004</v>
      </c>
      <c r="C35" s="968">
        <v>5763396.0499999998</v>
      </c>
      <c r="D35" s="968">
        <v>5604365.4000000004</v>
      </c>
      <c r="E35" s="968">
        <v>10223465.960000001</v>
      </c>
      <c r="F35" s="968">
        <v>6472837.4499999993</v>
      </c>
      <c r="G35" s="968">
        <v>4973095.57</v>
      </c>
      <c r="H35" s="968">
        <v>5964010.8499999996</v>
      </c>
      <c r="I35" s="968">
        <v>6606391.9100000001</v>
      </c>
      <c r="J35" s="968">
        <v>7276020.1600000001</v>
      </c>
      <c r="K35" s="968">
        <v>4843890.4000000004</v>
      </c>
      <c r="L35" s="968">
        <v>5645720.3200000003</v>
      </c>
      <c r="M35" s="968">
        <v>6411528.1200000001</v>
      </c>
      <c r="N35" s="968">
        <v>78654183.090000004</v>
      </c>
      <c r="O35" s="374"/>
      <c r="P35" s="408"/>
    </row>
    <row r="36" spans="1:26" ht="15" customHeight="1">
      <c r="A36" s="184" t="s">
        <v>274</v>
      </c>
      <c r="B36" s="966">
        <v>18739151.359999999</v>
      </c>
      <c r="C36" s="966">
        <v>9325336.0899999999</v>
      </c>
      <c r="D36" s="966">
        <v>9351171.8800000008</v>
      </c>
      <c r="E36" s="966">
        <v>7503815.1799999997</v>
      </c>
      <c r="F36" s="966">
        <v>7519996.1200000001</v>
      </c>
      <c r="G36" s="966">
        <v>5901311.459999999</v>
      </c>
      <c r="H36" s="966">
        <v>5872312.2999999998</v>
      </c>
      <c r="I36" s="966">
        <v>8968156.9100000001</v>
      </c>
      <c r="J36" s="966">
        <v>9923272.2300000004</v>
      </c>
      <c r="K36" s="966">
        <v>7073991.2799999993</v>
      </c>
      <c r="L36" s="966">
        <v>7344634.2500000009</v>
      </c>
      <c r="M36" s="966">
        <v>9066818.5700000003</v>
      </c>
      <c r="N36" s="966">
        <v>106589967.63</v>
      </c>
      <c r="O36" s="374"/>
      <c r="P36" s="408"/>
    </row>
    <row r="37" spans="1:26" s="182" customFormat="1" ht="15" customHeight="1">
      <c r="A37" s="184" t="s">
        <v>180</v>
      </c>
      <c r="B37" s="966">
        <v>40481876.880000003</v>
      </c>
      <c r="C37" s="966">
        <v>52140189.669999987</v>
      </c>
      <c r="D37" s="966">
        <v>98354090.959999979</v>
      </c>
      <c r="E37" s="966">
        <v>101733428.30000001</v>
      </c>
      <c r="F37" s="966">
        <v>53856754.969999991</v>
      </c>
      <c r="G37" s="966">
        <v>46554801.189999998</v>
      </c>
      <c r="H37" s="966">
        <v>55989659.32</v>
      </c>
      <c r="I37" s="966">
        <v>64308896.750000007</v>
      </c>
      <c r="J37" s="966">
        <v>116832334.11999999</v>
      </c>
      <c r="K37" s="966">
        <v>99415361.859999999</v>
      </c>
      <c r="L37" s="966">
        <v>80792088.609999999</v>
      </c>
      <c r="M37" s="966">
        <v>59170947.210000001</v>
      </c>
      <c r="N37" s="966">
        <v>869630429.83999991</v>
      </c>
      <c r="O37" s="380"/>
      <c r="P37" s="410"/>
      <c r="R37" s="411"/>
    </row>
    <row r="38" spans="1:26" ht="15" customHeight="1">
      <c r="A38" s="185" t="s">
        <v>514</v>
      </c>
      <c r="B38" s="968">
        <v>18261751.289999999</v>
      </c>
      <c r="C38" s="968">
        <v>24093886.309999999</v>
      </c>
      <c r="D38" s="968">
        <v>24459117.129999999</v>
      </c>
      <c r="E38" s="968">
        <v>25384463.670000002</v>
      </c>
      <c r="F38" s="968">
        <v>20801801.559999999</v>
      </c>
      <c r="G38" s="968">
        <v>14628675.68</v>
      </c>
      <c r="H38" s="968">
        <v>23674067.670000002</v>
      </c>
      <c r="I38" s="968">
        <v>27916204.170000002</v>
      </c>
      <c r="J38" s="968">
        <v>45381451.140000001</v>
      </c>
      <c r="K38" s="968">
        <v>27121242.260000002</v>
      </c>
      <c r="L38" s="968">
        <v>46639668</v>
      </c>
      <c r="M38" s="968">
        <v>33629903.289999999</v>
      </c>
      <c r="N38" s="968">
        <v>331992232.17000002</v>
      </c>
      <c r="O38" s="374"/>
      <c r="P38" s="408"/>
    </row>
    <row r="39" spans="1:26" ht="15" customHeight="1">
      <c r="A39" s="185" t="s">
        <v>515</v>
      </c>
      <c r="B39" s="968">
        <v>5585424.9900000002</v>
      </c>
      <c r="C39" s="968">
        <v>4045594.36</v>
      </c>
      <c r="D39" s="968">
        <v>6532305.6200000001</v>
      </c>
      <c r="E39" s="968">
        <v>52097903.630000003</v>
      </c>
      <c r="F39" s="968">
        <v>6735373.3799999999</v>
      </c>
      <c r="G39" s="968">
        <v>6111758.6799999997</v>
      </c>
      <c r="H39" s="968">
        <v>7291927.5599999996</v>
      </c>
      <c r="I39" s="968">
        <v>4862707.07</v>
      </c>
      <c r="J39" s="968">
        <v>3727186.45</v>
      </c>
      <c r="K39" s="968">
        <v>44980660.049999997</v>
      </c>
      <c r="L39" s="968">
        <v>7475253.3899999997</v>
      </c>
      <c r="M39" s="968">
        <v>3987724.5</v>
      </c>
      <c r="N39" s="968">
        <v>153433819.67999998</v>
      </c>
      <c r="O39" s="374"/>
      <c r="P39" s="408"/>
    </row>
    <row r="40" spans="1:26" ht="15" customHeight="1">
      <c r="A40" s="185" t="s">
        <v>516</v>
      </c>
      <c r="B40" s="968">
        <v>2618002.5299999998</v>
      </c>
      <c r="C40" s="968">
        <v>8894327.8200000003</v>
      </c>
      <c r="D40" s="968">
        <v>49102771.729999997</v>
      </c>
      <c r="E40" s="968">
        <v>5499144.7599999998</v>
      </c>
      <c r="F40" s="968">
        <v>4989625.47</v>
      </c>
      <c r="G40" s="968">
        <v>4933294.74</v>
      </c>
      <c r="H40" s="968">
        <v>5062952.33</v>
      </c>
      <c r="I40" s="968">
        <v>8790738.0500000007</v>
      </c>
      <c r="J40" s="968">
        <v>39522964.439999998</v>
      </c>
      <c r="K40" s="968">
        <v>5850583.6100000003</v>
      </c>
      <c r="L40" s="968">
        <v>3716641.72</v>
      </c>
      <c r="M40" s="968">
        <v>2961106.11</v>
      </c>
      <c r="N40" s="968">
        <v>141942153.31</v>
      </c>
      <c r="O40" s="374"/>
      <c r="P40" s="346"/>
      <c r="Q40" s="214"/>
    </row>
    <row r="41" spans="1:26" ht="15" customHeight="1">
      <c r="A41" s="185" t="s">
        <v>517</v>
      </c>
      <c r="B41" s="968">
        <v>1875409.35</v>
      </c>
      <c r="C41" s="968">
        <v>1979600.83</v>
      </c>
      <c r="D41" s="968">
        <v>3350074.5</v>
      </c>
      <c r="E41" s="968">
        <v>5007828.26</v>
      </c>
      <c r="F41" s="968">
        <v>5325279.7699999996</v>
      </c>
      <c r="G41" s="968">
        <v>3322887.58</v>
      </c>
      <c r="H41" s="968">
        <v>2425367.5099999998</v>
      </c>
      <c r="I41" s="968">
        <v>3667986.24</v>
      </c>
      <c r="J41" s="968">
        <v>4200931.75</v>
      </c>
      <c r="K41" s="968">
        <v>3395277.85</v>
      </c>
      <c r="L41" s="968">
        <v>2810896.43</v>
      </c>
      <c r="M41" s="968">
        <v>2811699.95</v>
      </c>
      <c r="N41" s="968">
        <v>40173240.020000003</v>
      </c>
      <c r="O41" s="374"/>
      <c r="P41" s="374"/>
      <c r="Q41" s="374"/>
      <c r="S41" s="374"/>
      <c r="T41" s="374"/>
      <c r="U41" s="374"/>
      <c r="V41" s="374"/>
      <c r="W41" s="374"/>
      <c r="X41" s="374"/>
      <c r="Y41" s="374"/>
      <c r="Z41" s="374"/>
    </row>
    <row r="42" spans="1:26" ht="1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374"/>
      <c r="P42" s="408"/>
    </row>
    <row r="43" spans="1:26" ht="15" customHeight="1">
      <c r="A43" s="185" t="s">
        <v>709</v>
      </c>
      <c r="B43" s="968">
        <v>7646522.5800000001</v>
      </c>
      <c r="C43" s="968">
        <v>7218882.6900000004</v>
      </c>
      <c r="D43" s="968">
        <v>6839356.21</v>
      </c>
      <c r="E43" s="968">
        <v>6861801.4100000001</v>
      </c>
      <c r="F43" s="968">
        <v>7678662.9100000001</v>
      </c>
      <c r="G43" s="968">
        <v>7073046.3600000003</v>
      </c>
      <c r="H43" s="968">
        <v>8041110.0899999999</v>
      </c>
      <c r="I43" s="968">
        <v>7910209.2199999997</v>
      </c>
      <c r="J43" s="968">
        <v>6713434.8499999996</v>
      </c>
      <c r="K43" s="968">
        <v>6679670.9699999997</v>
      </c>
      <c r="L43" s="968">
        <v>6655423.1200000001</v>
      </c>
      <c r="M43" s="968">
        <v>7460638.46</v>
      </c>
      <c r="N43" s="968">
        <v>86778758.870000005</v>
      </c>
      <c r="O43" s="374"/>
      <c r="P43" s="408"/>
    </row>
    <row r="44" spans="1:26" ht="15" customHeight="1">
      <c r="A44" s="185" t="s">
        <v>520</v>
      </c>
      <c r="B44" s="968">
        <v>237710</v>
      </c>
      <c r="C44" s="968">
        <v>257110</v>
      </c>
      <c r="D44" s="968">
        <v>1417205</v>
      </c>
      <c r="E44" s="968">
        <v>353150</v>
      </c>
      <c r="F44" s="968">
        <v>323010</v>
      </c>
      <c r="G44" s="968">
        <v>599200</v>
      </c>
      <c r="H44" s="968">
        <v>1059130.31</v>
      </c>
      <c r="I44" s="968">
        <v>204105</v>
      </c>
      <c r="J44" s="968">
        <v>5429870</v>
      </c>
      <c r="K44" s="968">
        <v>281604</v>
      </c>
      <c r="L44" s="968">
        <v>218510</v>
      </c>
      <c r="M44" s="968">
        <v>490800.01</v>
      </c>
      <c r="N44" s="968">
        <v>10871404.32</v>
      </c>
      <c r="O44" s="374"/>
      <c r="P44" s="408"/>
    </row>
    <row r="45" spans="1:26" ht="15" customHeight="1">
      <c r="A45" s="185" t="s">
        <v>521</v>
      </c>
      <c r="B45" s="968">
        <v>0</v>
      </c>
      <c r="C45" s="968">
        <v>0</v>
      </c>
      <c r="D45" s="968">
        <v>0</v>
      </c>
      <c r="E45" s="968">
        <v>0</v>
      </c>
      <c r="F45" s="968">
        <v>0</v>
      </c>
      <c r="G45" s="968">
        <v>0</v>
      </c>
      <c r="H45" s="968">
        <v>0</v>
      </c>
      <c r="I45" s="968">
        <v>0</v>
      </c>
      <c r="J45" s="968">
        <v>0</v>
      </c>
      <c r="K45" s="968">
        <v>0</v>
      </c>
      <c r="L45" s="968">
        <v>0</v>
      </c>
      <c r="M45" s="968">
        <v>0</v>
      </c>
      <c r="N45" s="968">
        <v>0</v>
      </c>
      <c r="O45" s="374"/>
      <c r="P45" s="408"/>
    </row>
    <row r="46" spans="1:26" ht="15" customHeight="1">
      <c r="A46" s="185" t="s">
        <v>522</v>
      </c>
      <c r="B46" s="968">
        <v>4257056.1399999997</v>
      </c>
      <c r="C46" s="968">
        <v>5650787.6600000001</v>
      </c>
      <c r="D46" s="968">
        <v>6653260.7699999996</v>
      </c>
      <c r="E46" s="968">
        <v>6529136.5700000003</v>
      </c>
      <c r="F46" s="968">
        <v>8003001.8800000008</v>
      </c>
      <c r="G46" s="968">
        <v>9885938.1500000004</v>
      </c>
      <c r="H46" s="968">
        <v>8435103.8499999996</v>
      </c>
      <c r="I46" s="968">
        <v>10956947</v>
      </c>
      <c r="J46" s="968">
        <v>11856495.489999998</v>
      </c>
      <c r="K46" s="968">
        <v>11106323.120000001</v>
      </c>
      <c r="L46" s="968">
        <v>13275695.949999999</v>
      </c>
      <c r="M46" s="968">
        <v>7829074.8899999987</v>
      </c>
      <c r="N46" s="968">
        <v>104438821.47000001</v>
      </c>
      <c r="O46" s="374"/>
      <c r="P46" s="408"/>
    </row>
    <row r="47" spans="1:26" ht="15" customHeight="1">
      <c r="A47" s="184" t="s">
        <v>288</v>
      </c>
      <c r="B47" s="966">
        <v>264828049.18000001</v>
      </c>
      <c r="C47" s="966">
        <v>216973820.19</v>
      </c>
      <c r="D47" s="966">
        <v>230972167.55999997</v>
      </c>
      <c r="E47" s="966">
        <v>244718414.31</v>
      </c>
      <c r="F47" s="966">
        <v>256764015.99000001</v>
      </c>
      <c r="G47" s="966">
        <v>241626888.47000003</v>
      </c>
      <c r="H47" s="966">
        <v>264791112.86999997</v>
      </c>
      <c r="I47" s="966">
        <v>257355002.18000004</v>
      </c>
      <c r="J47" s="966">
        <v>255979722.5</v>
      </c>
      <c r="K47" s="966">
        <v>255285338.53000003</v>
      </c>
      <c r="L47" s="966">
        <v>226432185.13</v>
      </c>
      <c r="M47" s="966">
        <v>264015953.08000001</v>
      </c>
      <c r="N47" s="966">
        <v>2979742669.9900002</v>
      </c>
      <c r="O47" s="374"/>
      <c r="P47" s="408"/>
    </row>
    <row r="48" spans="1:26" s="182" customFormat="1" ht="15" customHeight="1">
      <c r="A48" s="184" t="s">
        <v>289</v>
      </c>
      <c r="B48" s="966">
        <v>157109206.62</v>
      </c>
      <c r="C48" s="966">
        <v>115010601.76000001</v>
      </c>
      <c r="D48" s="966">
        <v>118325066.47</v>
      </c>
      <c r="E48" s="966">
        <v>137482782.65000001</v>
      </c>
      <c r="F48" s="966">
        <v>133298602.17</v>
      </c>
      <c r="G48" s="966">
        <v>135028997.55000001</v>
      </c>
      <c r="H48" s="966">
        <v>138253740.44999999</v>
      </c>
      <c r="I48" s="966">
        <v>144252514.05000001</v>
      </c>
      <c r="J48" s="966">
        <v>139175286.06</v>
      </c>
      <c r="K48" s="966">
        <v>141066054.33000001</v>
      </c>
      <c r="L48" s="966">
        <v>121641377.98999999</v>
      </c>
      <c r="M48" s="966">
        <v>149178288.59999999</v>
      </c>
      <c r="N48" s="966">
        <v>1629822518.6999998</v>
      </c>
      <c r="O48" s="380"/>
      <c r="P48" s="410"/>
      <c r="R48" s="411"/>
    </row>
    <row r="49" spans="1:18" ht="15" customHeight="1">
      <c r="A49" s="185" t="s">
        <v>523</v>
      </c>
      <c r="B49" s="968">
        <v>157109206.62</v>
      </c>
      <c r="C49" s="968">
        <v>115010601.76000001</v>
      </c>
      <c r="D49" s="968">
        <v>118325066.47</v>
      </c>
      <c r="E49" s="968">
        <v>137482782.65000001</v>
      </c>
      <c r="F49" s="968">
        <v>133298602.17</v>
      </c>
      <c r="G49" s="968">
        <v>135028997.55000001</v>
      </c>
      <c r="H49" s="968">
        <v>138253740.44999999</v>
      </c>
      <c r="I49" s="968">
        <v>144252514.05000001</v>
      </c>
      <c r="J49" s="968">
        <v>139175286.06</v>
      </c>
      <c r="K49" s="968">
        <v>141066054.33000001</v>
      </c>
      <c r="L49" s="968">
        <v>121641377.98999999</v>
      </c>
      <c r="M49" s="968">
        <v>149178288.59999999</v>
      </c>
      <c r="N49" s="968">
        <v>1629822518.6999998</v>
      </c>
      <c r="O49" s="374"/>
      <c r="P49" s="408"/>
    </row>
    <row r="50" spans="1:18" s="182" customFormat="1" ht="15" customHeight="1">
      <c r="A50" s="184" t="s">
        <v>279</v>
      </c>
      <c r="B50" s="966">
        <v>970548.84</v>
      </c>
      <c r="C50" s="966">
        <v>983136.24</v>
      </c>
      <c r="D50" s="966">
        <v>1190944.22</v>
      </c>
      <c r="E50" s="966">
        <v>985427.7</v>
      </c>
      <c r="F50" s="966">
        <v>3652643.82</v>
      </c>
      <c r="G50" s="966">
        <v>3776989.11</v>
      </c>
      <c r="H50" s="966">
        <v>3237306.48</v>
      </c>
      <c r="I50" s="966">
        <v>1065316.78</v>
      </c>
      <c r="J50" s="966">
        <v>2875112.73</v>
      </c>
      <c r="K50" s="966">
        <v>1094940.6100000001</v>
      </c>
      <c r="L50" s="966">
        <v>2863267.23</v>
      </c>
      <c r="M50" s="966">
        <v>3352641.27</v>
      </c>
      <c r="N50" s="966">
        <v>26048275.029999997</v>
      </c>
      <c r="O50" s="380"/>
      <c r="P50" s="410"/>
      <c r="R50" s="411"/>
    </row>
    <row r="51" spans="1:18" ht="15" customHeight="1">
      <c r="A51" s="185" t="s">
        <v>524</v>
      </c>
      <c r="B51" s="968">
        <v>0</v>
      </c>
      <c r="C51" s="968">
        <v>0</v>
      </c>
      <c r="D51" s="968">
        <v>0</v>
      </c>
      <c r="E51" s="968">
        <v>0</v>
      </c>
      <c r="F51" s="968">
        <v>0</v>
      </c>
      <c r="G51" s="968">
        <v>0</v>
      </c>
      <c r="H51" s="968">
        <v>0</v>
      </c>
      <c r="I51" s="968">
        <v>0</v>
      </c>
      <c r="J51" s="968">
        <v>0</v>
      </c>
      <c r="K51" s="968">
        <v>0</v>
      </c>
      <c r="L51" s="968">
        <v>0</v>
      </c>
      <c r="M51" s="968">
        <v>0</v>
      </c>
      <c r="N51" s="968">
        <v>0</v>
      </c>
      <c r="O51" s="374"/>
      <c r="P51" s="408"/>
    </row>
    <row r="52" spans="1:18" s="182" customFormat="1"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380"/>
      <c r="P52" s="410"/>
      <c r="R52" s="411"/>
    </row>
    <row r="53" spans="1:18" ht="15" customHeight="1">
      <c r="A53" s="185" t="s">
        <v>526</v>
      </c>
      <c r="B53" s="968">
        <v>0</v>
      </c>
      <c r="C53" s="968">
        <v>0</v>
      </c>
      <c r="D53" s="968">
        <v>0</v>
      </c>
      <c r="E53" s="968">
        <v>0</v>
      </c>
      <c r="F53" s="968">
        <v>0</v>
      </c>
      <c r="G53" s="968">
        <v>0</v>
      </c>
      <c r="H53" s="968">
        <v>0</v>
      </c>
      <c r="I53" s="968">
        <v>0</v>
      </c>
      <c r="J53" s="968">
        <v>0</v>
      </c>
      <c r="K53" s="968">
        <v>0</v>
      </c>
      <c r="L53" s="968">
        <v>0</v>
      </c>
      <c r="M53" s="968">
        <v>0</v>
      </c>
      <c r="N53" s="968">
        <v>0</v>
      </c>
      <c r="O53" s="374"/>
      <c r="P53" s="408"/>
    </row>
    <row r="54" spans="1:18" ht="15" customHeight="1">
      <c r="A54" s="185" t="s">
        <v>527</v>
      </c>
      <c r="B54" s="968">
        <v>0</v>
      </c>
      <c r="C54" s="968">
        <v>0</v>
      </c>
      <c r="D54" s="968">
        <v>0</v>
      </c>
      <c r="E54" s="968">
        <v>0</v>
      </c>
      <c r="F54" s="968">
        <v>0</v>
      </c>
      <c r="G54" s="968">
        <v>0</v>
      </c>
      <c r="H54" s="968">
        <v>0</v>
      </c>
      <c r="I54" s="968">
        <v>0</v>
      </c>
      <c r="J54" s="968">
        <v>0</v>
      </c>
      <c r="K54" s="968">
        <v>0</v>
      </c>
      <c r="L54" s="968">
        <v>0</v>
      </c>
      <c r="M54" s="968">
        <v>0</v>
      </c>
      <c r="N54" s="968">
        <v>0</v>
      </c>
      <c r="O54" s="374"/>
      <c r="P54" s="408"/>
    </row>
    <row r="55" spans="1:18" ht="18" customHeight="1">
      <c r="A55" s="185" t="s">
        <v>528</v>
      </c>
      <c r="B55" s="968">
        <v>0</v>
      </c>
      <c r="C55" s="968">
        <v>0</v>
      </c>
      <c r="D55" s="968">
        <v>0</v>
      </c>
      <c r="E55" s="968">
        <v>0</v>
      </c>
      <c r="F55" s="968">
        <v>0</v>
      </c>
      <c r="G55" s="968">
        <v>0</v>
      </c>
      <c r="H55" s="968">
        <v>0</v>
      </c>
      <c r="I55" s="968">
        <v>0</v>
      </c>
      <c r="J55" s="968">
        <v>0</v>
      </c>
      <c r="K55" s="968">
        <v>0</v>
      </c>
      <c r="L55" s="968">
        <v>0</v>
      </c>
      <c r="M55" s="968">
        <v>0</v>
      </c>
      <c r="N55" s="968">
        <v>0</v>
      </c>
      <c r="O55" s="374"/>
      <c r="P55" s="346"/>
    </row>
    <row r="56" spans="1:18" ht="15" customHeight="1">
      <c r="A56" s="185" t="s">
        <v>529</v>
      </c>
      <c r="B56" s="968">
        <v>970548.84</v>
      </c>
      <c r="C56" s="968">
        <v>983136.24</v>
      </c>
      <c r="D56" s="968">
        <v>1190944.22</v>
      </c>
      <c r="E56" s="968">
        <v>985427.7</v>
      </c>
      <c r="F56" s="968">
        <v>3652643.82</v>
      </c>
      <c r="G56" s="968">
        <v>3776989.11</v>
      </c>
      <c r="H56" s="968">
        <v>3237306.48</v>
      </c>
      <c r="I56" s="968">
        <v>1065316.78</v>
      </c>
      <c r="J56" s="968">
        <v>2875112.73</v>
      </c>
      <c r="K56" s="968">
        <v>1094940.6100000001</v>
      </c>
      <c r="L56" s="968">
        <v>2863267.23</v>
      </c>
      <c r="M56" s="968">
        <v>3352641.27</v>
      </c>
      <c r="N56" s="968">
        <v>26048275.029999997</v>
      </c>
    </row>
    <row r="57" spans="1:18" ht="15" customHeight="1">
      <c r="A57" s="185" t="s">
        <v>530</v>
      </c>
      <c r="B57" s="968">
        <v>0</v>
      </c>
      <c r="C57" s="968">
        <v>0</v>
      </c>
      <c r="D57" s="968">
        <v>0</v>
      </c>
      <c r="E57" s="968">
        <v>0</v>
      </c>
      <c r="F57" s="968">
        <v>0</v>
      </c>
      <c r="G57" s="968">
        <v>0</v>
      </c>
      <c r="H57" s="968">
        <v>0</v>
      </c>
      <c r="I57" s="968">
        <v>0</v>
      </c>
      <c r="J57" s="968">
        <v>0</v>
      </c>
      <c r="K57" s="968">
        <v>0</v>
      </c>
      <c r="L57" s="968">
        <v>0</v>
      </c>
      <c r="M57" s="968">
        <v>0</v>
      </c>
      <c r="N57" s="968">
        <v>0</v>
      </c>
      <c r="P57" s="214"/>
    </row>
    <row r="58" spans="1:18" ht="15" customHeight="1">
      <c r="A58" s="185" t="s">
        <v>513</v>
      </c>
      <c r="B58" s="968">
        <v>0</v>
      </c>
      <c r="C58" s="968">
        <v>0</v>
      </c>
      <c r="D58" s="968">
        <v>0</v>
      </c>
      <c r="E58" s="968">
        <v>0</v>
      </c>
      <c r="F58" s="968">
        <v>0</v>
      </c>
      <c r="G58" s="968">
        <v>0</v>
      </c>
      <c r="H58" s="968">
        <v>0</v>
      </c>
      <c r="I58" s="968">
        <v>0</v>
      </c>
      <c r="J58" s="968">
        <v>0</v>
      </c>
      <c r="K58" s="968">
        <v>0</v>
      </c>
      <c r="L58" s="968">
        <v>0</v>
      </c>
      <c r="M58" s="968">
        <v>0</v>
      </c>
      <c r="N58" s="968">
        <v>0</v>
      </c>
    </row>
    <row r="59" spans="1:18">
      <c r="A59" s="184" t="s">
        <v>4</v>
      </c>
      <c r="B59" s="966">
        <v>98336158</v>
      </c>
      <c r="C59" s="966">
        <v>94522743.689999998</v>
      </c>
      <c r="D59" s="966">
        <v>106725060.08</v>
      </c>
      <c r="E59" s="966">
        <v>98781698.829999998</v>
      </c>
      <c r="F59" s="966">
        <v>110730309.16</v>
      </c>
      <c r="G59" s="966">
        <v>95972984.650000006</v>
      </c>
      <c r="H59" s="966">
        <v>116305567.44</v>
      </c>
      <c r="I59" s="966">
        <v>103409156.38000001</v>
      </c>
      <c r="J59" s="966">
        <v>103829594.81</v>
      </c>
      <c r="K59" s="966">
        <v>104661728.84</v>
      </c>
      <c r="L59" s="966">
        <v>95462855.340000004</v>
      </c>
      <c r="M59" s="966">
        <v>101919108.66</v>
      </c>
      <c r="N59" s="966">
        <v>1230656965.8800001</v>
      </c>
      <c r="P59" s="214"/>
    </row>
    <row r="60" spans="1:18">
      <c r="A60" s="185" t="s">
        <v>531</v>
      </c>
      <c r="B60" s="968">
        <v>87910721.719999999</v>
      </c>
      <c r="C60" s="968">
        <v>83614844.730000004</v>
      </c>
      <c r="D60" s="968">
        <v>96973690.590000004</v>
      </c>
      <c r="E60" s="968">
        <v>89352283.099999994</v>
      </c>
      <c r="F60" s="968">
        <v>101229968.34999999</v>
      </c>
      <c r="G60" s="968">
        <v>86972114.790000007</v>
      </c>
      <c r="H60" s="968">
        <v>106810493.31</v>
      </c>
      <c r="I60" s="968">
        <v>94145262.900000006</v>
      </c>
      <c r="J60" s="968">
        <v>94662051.019999996</v>
      </c>
      <c r="K60" s="968">
        <v>95452329.530000001</v>
      </c>
      <c r="L60" s="968">
        <v>86472008.109999999</v>
      </c>
      <c r="M60" s="968">
        <v>92305478.5</v>
      </c>
      <c r="N60" s="968">
        <v>1115901246.6499999</v>
      </c>
    </row>
    <row r="61" spans="1:18">
      <c r="A61" s="185" t="s">
        <v>532</v>
      </c>
      <c r="B61" s="968">
        <v>3668500</v>
      </c>
      <c r="C61" s="968">
        <v>4353800</v>
      </c>
      <c r="D61" s="968">
        <v>2909400</v>
      </c>
      <c r="E61" s="968">
        <v>2558700</v>
      </c>
      <c r="F61" s="968">
        <v>2697000</v>
      </c>
      <c r="G61" s="968">
        <v>2256700</v>
      </c>
      <c r="H61" s="968">
        <v>2817300</v>
      </c>
      <c r="I61" s="968">
        <v>2574700</v>
      </c>
      <c r="J61" s="968">
        <v>2420100</v>
      </c>
      <c r="K61" s="968">
        <v>2452300</v>
      </c>
      <c r="L61" s="968">
        <v>2256200</v>
      </c>
      <c r="M61" s="968">
        <v>2903600</v>
      </c>
      <c r="N61" s="968">
        <v>33868300</v>
      </c>
    </row>
    <row r="62" spans="1:18">
      <c r="A62" s="185" t="s">
        <v>546</v>
      </c>
      <c r="B62" s="968">
        <v>0</v>
      </c>
      <c r="C62" s="968">
        <v>0</v>
      </c>
      <c r="D62" s="968">
        <v>0</v>
      </c>
      <c r="E62" s="968">
        <v>0</v>
      </c>
      <c r="F62" s="968">
        <v>0</v>
      </c>
      <c r="G62" s="968">
        <v>0</v>
      </c>
      <c r="H62" s="968">
        <v>0</v>
      </c>
      <c r="I62" s="968">
        <v>0</v>
      </c>
      <c r="J62" s="968">
        <v>0</v>
      </c>
      <c r="K62" s="968">
        <v>0</v>
      </c>
      <c r="L62" s="968">
        <v>0</v>
      </c>
      <c r="M62" s="968">
        <v>0</v>
      </c>
      <c r="N62" s="968">
        <v>0</v>
      </c>
    </row>
    <row r="63" spans="1:18">
      <c r="A63" s="185" t="s">
        <v>533</v>
      </c>
      <c r="B63" s="968">
        <v>6756743.8399999999</v>
      </c>
      <c r="C63" s="968">
        <v>6554098.96</v>
      </c>
      <c r="D63" s="968">
        <v>6841969.4900000002</v>
      </c>
      <c r="E63" s="968">
        <v>6870715.7300000004</v>
      </c>
      <c r="F63" s="968">
        <v>6803340.8100000005</v>
      </c>
      <c r="G63" s="968">
        <v>6744169.8600000003</v>
      </c>
      <c r="H63" s="968">
        <v>6677774.1300000008</v>
      </c>
      <c r="I63" s="968">
        <v>6689193.4800000004</v>
      </c>
      <c r="J63" s="968">
        <v>6747443.7899999991</v>
      </c>
      <c r="K63" s="968">
        <v>6757099.3100000005</v>
      </c>
      <c r="L63" s="968">
        <v>6734647.2300000004</v>
      </c>
      <c r="M63" s="968">
        <v>6710030.1600000001</v>
      </c>
      <c r="N63" s="968">
        <v>80887226.789999992</v>
      </c>
    </row>
    <row r="64" spans="1:18">
      <c r="A64" s="185" t="s">
        <v>534</v>
      </c>
      <c r="B64" s="968">
        <v>192.44</v>
      </c>
      <c r="C64" s="968">
        <v>0</v>
      </c>
      <c r="D64" s="968">
        <v>0</v>
      </c>
      <c r="E64" s="968">
        <v>0</v>
      </c>
      <c r="F64" s="968">
        <v>0</v>
      </c>
      <c r="G64" s="968">
        <v>0</v>
      </c>
      <c r="H64" s="968">
        <v>0</v>
      </c>
      <c r="I64" s="968">
        <v>0</v>
      </c>
      <c r="J64" s="968">
        <v>0</v>
      </c>
      <c r="K64" s="968">
        <v>0</v>
      </c>
      <c r="L64" s="968">
        <v>0</v>
      </c>
      <c r="M64" s="968">
        <v>0</v>
      </c>
      <c r="N64" s="968">
        <v>192.44</v>
      </c>
    </row>
    <row r="65" spans="1:14">
      <c r="A65" s="184" t="s">
        <v>280</v>
      </c>
      <c r="B65" s="966">
        <v>8412135.7199999988</v>
      </c>
      <c r="C65" s="968">
        <v>6457338.5</v>
      </c>
      <c r="D65" s="968">
        <v>4731096.79</v>
      </c>
      <c r="E65" s="968">
        <v>7468505.1300000008</v>
      </c>
      <c r="F65" s="968">
        <v>9082460.8399999999</v>
      </c>
      <c r="G65" s="968">
        <v>6847917.1600000001</v>
      </c>
      <c r="H65" s="968">
        <v>6994498.5</v>
      </c>
      <c r="I65" s="968">
        <v>8628014.9699999988</v>
      </c>
      <c r="J65" s="968">
        <v>10099728.9</v>
      </c>
      <c r="K65" s="968">
        <v>8462614.75</v>
      </c>
      <c r="L65" s="968">
        <v>6464684.5700000003</v>
      </c>
      <c r="M65" s="968">
        <v>9565914.5500000007</v>
      </c>
      <c r="N65" s="968">
        <v>93214910.38000001</v>
      </c>
    </row>
    <row r="66" spans="1:14">
      <c r="A66" s="184" t="s">
        <v>281</v>
      </c>
      <c r="B66" s="966">
        <v>0</v>
      </c>
      <c r="C66" s="966">
        <v>0</v>
      </c>
      <c r="D66" s="966">
        <v>0</v>
      </c>
      <c r="E66" s="966">
        <v>0</v>
      </c>
      <c r="F66" s="966">
        <v>0</v>
      </c>
      <c r="G66" s="966">
        <v>0</v>
      </c>
      <c r="H66" s="966">
        <v>0</v>
      </c>
      <c r="I66" s="966">
        <v>0</v>
      </c>
      <c r="J66" s="966">
        <v>0</v>
      </c>
      <c r="K66" s="966">
        <v>0</v>
      </c>
      <c r="L66" s="966">
        <v>0</v>
      </c>
      <c r="M66" s="966">
        <v>0</v>
      </c>
      <c r="N66" s="966">
        <v>0</v>
      </c>
    </row>
    <row r="67" spans="1:14">
      <c r="A67" s="185" t="s">
        <v>535</v>
      </c>
      <c r="B67" s="968">
        <v>0</v>
      </c>
      <c r="C67" s="968">
        <v>0</v>
      </c>
      <c r="D67" s="968">
        <v>0</v>
      </c>
      <c r="E67" s="968">
        <v>0</v>
      </c>
      <c r="F67" s="968">
        <v>0</v>
      </c>
      <c r="G67" s="968">
        <v>0</v>
      </c>
      <c r="H67" s="968">
        <v>0</v>
      </c>
      <c r="I67" s="968">
        <v>0</v>
      </c>
      <c r="J67" s="968">
        <v>0</v>
      </c>
      <c r="K67" s="968">
        <v>0</v>
      </c>
      <c r="L67" s="968">
        <v>0</v>
      </c>
      <c r="M67" s="968">
        <v>0</v>
      </c>
      <c r="N67" s="968">
        <v>0</v>
      </c>
    </row>
    <row r="68" spans="1:14">
      <c r="A68" s="185" t="s">
        <v>513</v>
      </c>
      <c r="B68" s="968">
        <v>0</v>
      </c>
      <c r="C68" s="968">
        <v>0</v>
      </c>
      <c r="D68" s="968">
        <v>0</v>
      </c>
      <c r="E68" s="968">
        <v>0</v>
      </c>
      <c r="F68" s="968">
        <v>0</v>
      </c>
      <c r="G68" s="968">
        <v>0</v>
      </c>
      <c r="H68" s="968">
        <v>0</v>
      </c>
      <c r="I68" s="968">
        <v>0</v>
      </c>
      <c r="J68" s="968">
        <v>0</v>
      </c>
      <c r="K68" s="968">
        <v>0</v>
      </c>
      <c r="L68" s="968">
        <v>0</v>
      </c>
      <c r="M68" s="968">
        <v>0</v>
      </c>
      <c r="N68" s="968">
        <v>0</v>
      </c>
    </row>
    <row r="69" spans="1:14">
      <c r="A69" s="184" t="s">
        <v>282</v>
      </c>
      <c r="B69" s="966">
        <v>8015137.9000000004</v>
      </c>
      <c r="C69" s="966">
        <v>7696401.3700000001</v>
      </c>
      <c r="D69" s="966">
        <v>8387775.1900000004</v>
      </c>
      <c r="E69" s="966">
        <v>7906408.3899999997</v>
      </c>
      <c r="F69" s="966">
        <v>8305218.5599999996</v>
      </c>
      <c r="G69" s="966">
        <v>7402216.8300000001</v>
      </c>
      <c r="H69" s="966">
        <v>8951514.5999999996</v>
      </c>
      <c r="I69" s="966">
        <v>7807403.1399999997</v>
      </c>
      <c r="J69" s="966">
        <v>7749128.1399999997</v>
      </c>
      <c r="K69" s="966">
        <v>8297345.1699999999</v>
      </c>
      <c r="L69" s="966">
        <v>7382319.2800000003</v>
      </c>
      <c r="M69" s="966">
        <v>7534181.2300000004</v>
      </c>
      <c r="N69" s="966">
        <v>95435049.800000012</v>
      </c>
    </row>
    <row r="70" spans="1:14">
      <c r="A70" s="185" t="s">
        <v>536</v>
      </c>
      <c r="B70" s="968">
        <v>8015137.9000000004</v>
      </c>
      <c r="C70" s="968">
        <v>7696401.3700000001</v>
      </c>
      <c r="D70" s="968">
        <v>8387775.1900000004</v>
      </c>
      <c r="E70" s="968">
        <v>7906408.3899999997</v>
      </c>
      <c r="F70" s="968">
        <v>8305218.5599999996</v>
      </c>
      <c r="G70" s="968">
        <v>7402216.8300000001</v>
      </c>
      <c r="H70" s="968">
        <v>8951514.5999999996</v>
      </c>
      <c r="I70" s="968">
        <v>7807403.1399999997</v>
      </c>
      <c r="J70" s="968">
        <v>7749128.1399999997</v>
      </c>
      <c r="K70" s="968">
        <v>8297345.1699999999</v>
      </c>
      <c r="L70" s="968">
        <v>7382319.2800000003</v>
      </c>
      <c r="M70" s="968">
        <v>7534181.2300000004</v>
      </c>
      <c r="N70" s="968">
        <v>95435049.800000012</v>
      </c>
    </row>
    <row r="71" spans="1:14">
      <c r="A71" s="184" t="s">
        <v>283</v>
      </c>
      <c r="B71" s="966">
        <v>124218</v>
      </c>
      <c r="C71" s="966">
        <v>413345</v>
      </c>
      <c r="D71" s="966">
        <v>127764</v>
      </c>
      <c r="E71" s="966">
        <v>415778</v>
      </c>
      <c r="F71" s="966">
        <v>70918</v>
      </c>
      <c r="G71" s="966">
        <v>437153</v>
      </c>
      <c r="H71" s="966">
        <v>102328</v>
      </c>
      <c r="I71" s="966">
        <v>375626</v>
      </c>
      <c r="J71" s="966">
        <v>80306</v>
      </c>
      <c r="K71" s="966">
        <v>71106</v>
      </c>
      <c r="L71" s="966">
        <v>401337</v>
      </c>
      <c r="M71" s="966">
        <v>72169</v>
      </c>
      <c r="N71" s="966">
        <v>2692048</v>
      </c>
    </row>
    <row r="72" spans="1:14">
      <c r="A72" s="185" t="s">
        <v>537</v>
      </c>
      <c r="B72" s="968">
        <v>0</v>
      </c>
      <c r="C72" s="968">
        <v>0</v>
      </c>
      <c r="D72" s="968">
        <v>0</v>
      </c>
      <c r="E72" s="968">
        <v>0</v>
      </c>
      <c r="F72" s="968">
        <v>0</v>
      </c>
      <c r="G72" s="968">
        <v>0</v>
      </c>
      <c r="H72" s="968">
        <v>0</v>
      </c>
      <c r="I72" s="968">
        <v>0</v>
      </c>
      <c r="J72" s="968">
        <v>0</v>
      </c>
      <c r="K72" s="968">
        <v>0</v>
      </c>
      <c r="L72" s="968">
        <v>0</v>
      </c>
      <c r="M72" s="968">
        <v>0</v>
      </c>
      <c r="N72" s="968">
        <v>0</v>
      </c>
    </row>
    <row r="73" spans="1:14">
      <c r="A73" s="185" t="s">
        <v>538</v>
      </c>
      <c r="B73" s="968">
        <v>0</v>
      </c>
      <c r="C73" s="968">
        <v>0</v>
      </c>
      <c r="D73" s="968">
        <v>0</v>
      </c>
      <c r="E73" s="968">
        <v>0</v>
      </c>
      <c r="F73" s="968">
        <v>0</v>
      </c>
      <c r="G73" s="968">
        <v>0</v>
      </c>
      <c r="H73" s="968">
        <v>0</v>
      </c>
      <c r="I73" s="968">
        <v>0</v>
      </c>
      <c r="J73" s="968">
        <v>0</v>
      </c>
      <c r="K73" s="968">
        <v>0</v>
      </c>
      <c r="L73" s="968">
        <v>0</v>
      </c>
      <c r="M73" s="968">
        <v>0</v>
      </c>
      <c r="N73" s="968">
        <v>0</v>
      </c>
    </row>
    <row r="74" spans="1:14">
      <c r="A74" s="185" t="s">
        <v>290</v>
      </c>
      <c r="B74" s="968">
        <v>124218</v>
      </c>
      <c r="C74" s="968">
        <v>413345</v>
      </c>
      <c r="D74" s="968">
        <v>127764</v>
      </c>
      <c r="E74" s="968">
        <v>415778</v>
      </c>
      <c r="F74" s="968">
        <v>70918</v>
      </c>
      <c r="G74" s="968">
        <v>437153</v>
      </c>
      <c r="H74" s="968">
        <v>102328</v>
      </c>
      <c r="I74" s="968">
        <v>375626</v>
      </c>
      <c r="J74" s="968">
        <v>80306</v>
      </c>
      <c r="K74" s="968">
        <v>71106</v>
      </c>
      <c r="L74" s="968">
        <v>401337</v>
      </c>
      <c r="M74" s="968">
        <v>72169</v>
      </c>
      <c r="N74" s="968">
        <v>2692048</v>
      </c>
    </row>
    <row r="75" spans="1:14">
      <c r="A75" s="185" t="s">
        <v>539</v>
      </c>
      <c r="B75" s="968">
        <v>0</v>
      </c>
      <c r="C75" s="968">
        <v>0</v>
      </c>
      <c r="D75" s="968">
        <v>0</v>
      </c>
      <c r="E75" s="968">
        <v>0</v>
      </c>
      <c r="F75" s="968">
        <v>0</v>
      </c>
      <c r="G75" s="968">
        <v>0</v>
      </c>
      <c r="H75" s="968">
        <v>0</v>
      </c>
      <c r="I75" s="968">
        <v>0</v>
      </c>
      <c r="J75" s="968">
        <v>0</v>
      </c>
      <c r="K75" s="968">
        <v>0</v>
      </c>
      <c r="L75" s="968">
        <v>0</v>
      </c>
      <c r="M75" s="968">
        <v>0</v>
      </c>
      <c r="N75" s="968">
        <v>0</v>
      </c>
    </row>
    <row r="76" spans="1:14">
      <c r="A76" s="184" t="s">
        <v>291</v>
      </c>
      <c r="B76" s="966">
        <v>484439.13</v>
      </c>
      <c r="C76" s="966">
        <v>260486.58</v>
      </c>
      <c r="D76" s="966">
        <v>476492.14000000007</v>
      </c>
      <c r="E76" s="966">
        <v>2183666.13</v>
      </c>
      <c r="F76" s="966">
        <v>787326.05999999994</v>
      </c>
      <c r="G76" s="966">
        <v>1049104.6600000001</v>
      </c>
      <c r="H76" s="966">
        <v>3782908.95</v>
      </c>
      <c r="I76" s="966">
        <v>928780.25</v>
      </c>
      <c r="J76" s="966">
        <v>1029273.12</v>
      </c>
      <c r="K76" s="966">
        <v>579445.51</v>
      </c>
      <c r="L76" s="966">
        <v>432507.97</v>
      </c>
      <c r="M76" s="966">
        <v>1325586.6800000002</v>
      </c>
      <c r="N76" s="966">
        <v>13320017.18</v>
      </c>
    </row>
    <row r="77" spans="1:14">
      <c r="A77" s="185" t="s">
        <v>540</v>
      </c>
      <c r="B77" s="968">
        <v>0</v>
      </c>
      <c r="C77" s="968">
        <v>0</v>
      </c>
      <c r="D77" s="968">
        <v>0</v>
      </c>
      <c r="E77" s="968">
        <v>0</v>
      </c>
      <c r="F77" s="968">
        <v>0</v>
      </c>
      <c r="G77" s="968">
        <v>0</v>
      </c>
      <c r="H77" s="968">
        <v>0</v>
      </c>
      <c r="I77" s="968">
        <v>0</v>
      </c>
      <c r="J77" s="968">
        <v>0</v>
      </c>
      <c r="K77" s="968">
        <v>0</v>
      </c>
      <c r="L77" s="968">
        <v>0</v>
      </c>
      <c r="M77" s="968">
        <v>0</v>
      </c>
      <c r="N77" s="968">
        <v>0</v>
      </c>
    </row>
    <row r="78" spans="1:14">
      <c r="A78" s="185" t="s">
        <v>420</v>
      </c>
      <c r="B78" s="968">
        <v>471810</v>
      </c>
      <c r="C78" s="968">
        <v>255453.33</v>
      </c>
      <c r="D78" s="968">
        <v>463303.34</v>
      </c>
      <c r="E78" s="968">
        <v>2170112.23</v>
      </c>
      <c r="F78" s="968">
        <v>782696.6</v>
      </c>
      <c r="G78" s="968">
        <v>1025482</v>
      </c>
      <c r="H78" s="968">
        <v>1944473.78</v>
      </c>
      <c r="I78" s="968">
        <v>908842</v>
      </c>
      <c r="J78" s="968">
        <v>1024526.6</v>
      </c>
      <c r="K78" s="968">
        <v>573526.6</v>
      </c>
      <c r="L78" s="968">
        <v>429489</v>
      </c>
      <c r="M78" s="968">
        <v>1313080.02</v>
      </c>
      <c r="N78" s="968">
        <v>11362795.5</v>
      </c>
    </row>
    <row r="79" spans="1:14">
      <c r="A79" s="187" t="s">
        <v>541</v>
      </c>
      <c r="B79" s="968">
        <v>5019.33</v>
      </c>
      <c r="C79" s="968">
        <v>4394.3500000000004</v>
      </c>
      <c r="D79" s="968">
        <v>4474.84</v>
      </c>
      <c r="E79" s="968">
        <v>2233.9</v>
      </c>
      <c r="F79" s="968">
        <v>4399.9399999999996</v>
      </c>
      <c r="G79" s="968">
        <v>2009.55</v>
      </c>
      <c r="H79" s="968">
        <v>5060.17</v>
      </c>
      <c r="I79" s="968">
        <v>1154.56</v>
      </c>
      <c r="J79" s="968">
        <v>3049.56</v>
      </c>
      <c r="K79" s="968">
        <v>3306.02</v>
      </c>
      <c r="L79" s="968">
        <v>2818.97</v>
      </c>
      <c r="M79" s="968">
        <v>3268.32</v>
      </c>
      <c r="N79" s="968">
        <v>41189.51</v>
      </c>
    </row>
    <row r="80" spans="1:14">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7609.8</v>
      </c>
      <c r="C81" s="968">
        <v>638.9</v>
      </c>
      <c r="D81" s="968">
        <v>8713.9599999999991</v>
      </c>
      <c r="E81" s="968">
        <v>11320</v>
      </c>
      <c r="F81" s="968">
        <v>229.52</v>
      </c>
      <c r="G81" s="968">
        <v>21613.11</v>
      </c>
      <c r="H81" s="968">
        <v>1833375</v>
      </c>
      <c r="I81" s="968">
        <v>18783.689999999999</v>
      </c>
      <c r="J81" s="968">
        <v>1696.96</v>
      </c>
      <c r="K81" s="968">
        <v>2612.8900000000003</v>
      </c>
      <c r="L81" s="968">
        <v>200</v>
      </c>
      <c r="M81" s="968">
        <v>9238.34</v>
      </c>
      <c r="N81" s="968">
        <v>1916032.17</v>
      </c>
    </row>
    <row r="82" spans="1:14">
      <c r="A82" s="188" t="s">
        <v>118</v>
      </c>
      <c r="B82" s="1003">
        <v>514178859.88</v>
      </c>
      <c r="C82" s="1003">
        <v>461629343.60999995</v>
      </c>
      <c r="D82" s="1003">
        <v>531547233.9199999</v>
      </c>
      <c r="E82" s="1003">
        <v>734792404.12000012</v>
      </c>
      <c r="F82" s="1003">
        <v>518312382.33000004</v>
      </c>
      <c r="G82" s="1003">
        <v>499374989.47000003</v>
      </c>
      <c r="H82" s="1003">
        <v>574449134.76000011</v>
      </c>
      <c r="I82" s="1003">
        <v>539958066.43000007</v>
      </c>
      <c r="J82" s="1003">
        <v>591312333.22000003</v>
      </c>
      <c r="K82" s="1003">
        <v>562054549.38999999</v>
      </c>
      <c r="L82" s="1003">
        <v>497111223.92000002</v>
      </c>
      <c r="M82" s="1003">
        <v>516248322.07000005</v>
      </c>
      <c r="N82" s="1003">
        <v>6540968843.1200008</v>
      </c>
    </row>
    <row r="83" spans="1:14">
      <c r="A83" s="189" t="s">
        <v>430</v>
      </c>
    </row>
    <row r="84" spans="1:14">
      <c r="A84" s="111" t="s">
        <v>1671</v>
      </c>
    </row>
    <row r="85" spans="1:14">
      <c r="A85" s="345" t="s">
        <v>544</v>
      </c>
    </row>
  </sheetData>
  <customSheetViews>
    <customSheetView guid="{51F1D52B-5D55-4FCC-809B-9B4CC86C88B9}" showGridLines="0"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45E423DD-7FD2-487F-8372-5798D7D06C15}" showPageBreaks="1" showGridLines="0" printArea="1"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L85"/>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70.85546875" style="77" customWidth="1"/>
    <col min="2" max="12" width="10.5703125" style="77" customWidth="1"/>
    <col min="13" max="16384" width="9.140625" style="77"/>
  </cols>
  <sheetData>
    <row r="1" spans="1:12">
      <c r="A1" s="91" t="s">
        <v>112</v>
      </c>
      <c r="B1" s="93"/>
      <c r="C1" s="93"/>
      <c r="D1" s="93"/>
      <c r="E1" s="93"/>
      <c r="F1" s="93"/>
      <c r="G1" s="93"/>
      <c r="H1" s="667"/>
      <c r="I1" s="667"/>
      <c r="J1" s="667"/>
      <c r="K1" s="667"/>
      <c r="L1" s="667">
        <v>60</v>
      </c>
    </row>
    <row r="2" spans="1:12">
      <c r="A2" s="141"/>
    </row>
    <row r="3" spans="1:12">
      <c r="A3" s="181"/>
      <c r="B3" s="181"/>
      <c r="C3" s="181"/>
      <c r="D3" s="181"/>
      <c r="E3" s="181"/>
      <c r="F3" s="181"/>
    </row>
    <row r="4" spans="1:12">
      <c r="A4" s="182" t="s">
        <v>22</v>
      </c>
    </row>
    <row r="5" spans="1:12">
      <c r="A5" s="182" t="s">
        <v>1702</v>
      </c>
    </row>
    <row r="6" spans="1:12">
      <c r="A6" s="181" t="s">
        <v>177</v>
      </c>
    </row>
    <row r="7" spans="1:12">
      <c r="A7" s="318" t="s">
        <v>564</v>
      </c>
      <c r="B7" s="318">
        <v>2015</v>
      </c>
      <c r="C7" s="318">
        <v>2016</v>
      </c>
      <c r="D7" s="318">
        <v>2017</v>
      </c>
      <c r="E7" s="318">
        <v>2018</v>
      </c>
      <c r="F7" s="318">
        <v>2019</v>
      </c>
      <c r="G7" s="318">
        <v>2020</v>
      </c>
      <c r="H7" s="183">
        <v>2021</v>
      </c>
      <c r="I7" s="183">
        <v>2022</v>
      </c>
      <c r="J7" s="183">
        <v>2023</v>
      </c>
      <c r="K7" s="183">
        <v>2024</v>
      </c>
      <c r="L7" s="183">
        <v>2025</v>
      </c>
    </row>
    <row r="8" spans="1:12">
      <c r="A8" s="341" t="s">
        <v>178</v>
      </c>
      <c r="B8" s="1007">
        <v>744790753.46999991</v>
      </c>
      <c r="C8" s="1007">
        <v>829550592.76999986</v>
      </c>
      <c r="D8" s="1007">
        <v>852562396.80999994</v>
      </c>
      <c r="E8" s="1007">
        <v>931698716.13999999</v>
      </c>
      <c r="F8" s="1007">
        <v>1079299522.0099998</v>
      </c>
      <c r="G8" s="1007">
        <v>877933401.69999993</v>
      </c>
      <c r="H8" s="966">
        <v>1648008845.8000002</v>
      </c>
      <c r="I8" s="966">
        <v>1991603157.0700002</v>
      </c>
      <c r="J8" s="966">
        <v>2132233702</v>
      </c>
      <c r="K8" s="966">
        <v>2212547747.5700002</v>
      </c>
      <c r="L8" s="966">
        <v>2580148628.3100009</v>
      </c>
    </row>
    <row r="9" spans="1:12">
      <c r="A9" s="342" t="s">
        <v>286</v>
      </c>
      <c r="B9" s="1008">
        <v>165869903.61000001</v>
      </c>
      <c r="C9" s="1008">
        <v>170543610.38999996</v>
      </c>
      <c r="D9" s="1008">
        <v>213484954.81</v>
      </c>
      <c r="E9" s="1008">
        <v>244129448.52999997</v>
      </c>
      <c r="F9" s="1008">
        <v>291076192.96999997</v>
      </c>
      <c r="G9" s="1008">
        <v>258227461.16000006</v>
      </c>
      <c r="H9" s="966">
        <v>429552560.99000001</v>
      </c>
      <c r="I9" s="966">
        <v>545339976.81000006</v>
      </c>
      <c r="J9" s="966">
        <v>649787567.11000001</v>
      </c>
      <c r="K9" s="966">
        <v>693183715.99000013</v>
      </c>
      <c r="L9" s="966">
        <v>802895520.15999997</v>
      </c>
    </row>
    <row r="10" spans="1:12">
      <c r="A10" s="343" t="s">
        <v>490</v>
      </c>
      <c r="B10" s="1009">
        <v>52841582.730000012</v>
      </c>
      <c r="C10" s="1009">
        <v>40353835.729999997</v>
      </c>
      <c r="D10" s="1009">
        <v>51673832.479999997</v>
      </c>
      <c r="E10" s="1009">
        <v>74902008.019999996</v>
      </c>
      <c r="F10" s="1009">
        <v>92433053.849999994</v>
      </c>
      <c r="G10" s="1009">
        <v>47603972.650000006</v>
      </c>
      <c r="H10" s="968">
        <v>133139986.48999999</v>
      </c>
      <c r="I10" s="968">
        <v>161968475.44</v>
      </c>
      <c r="J10" s="968">
        <v>175727370.68000001</v>
      </c>
      <c r="K10" s="968">
        <v>123615409.26999998</v>
      </c>
      <c r="L10" s="968">
        <v>125595466.10999998</v>
      </c>
    </row>
    <row r="11" spans="1:12">
      <c r="A11" s="343" t="s">
        <v>491</v>
      </c>
      <c r="B11" s="1009">
        <v>66528768.739999995</v>
      </c>
      <c r="C11" s="1009">
        <v>79385494.25999999</v>
      </c>
      <c r="D11" s="1009">
        <v>94024642.239999995</v>
      </c>
      <c r="E11" s="1009">
        <v>109966110.58999997</v>
      </c>
      <c r="F11" s="1009">
        <v>139029788.46000001</v>
      </c>
      <c r="G11" s="1009">
        <v>154922705.55000001</v>
      </c>
      <c r="H11" s="968">
        <v>210969967.56</v>
      </c>
      <c r="I11" s="968">
        <v>285597918.56</v>
      </c>
      <c r="J11" s="968">
        <v>363462861.12999994</v>
      </c>
      <c r="K11" s="968">
        <v>441398665.56999999</v>
      </c>
      <c r="L11" s="968">
        <v>536373518.51000005</v>
      </c>
    </row>
    <row r="12" spans="1:12">
      <c r="A12" s="343" t="s">
        <v>492</v>
      </c>
      <c r="B12" s="1009">
        <v>33940004.570000008</v>
      </c>
      <c r="C12" s="1009">
        <v>36195219.479999997</v>
      </c>
      <c r="D12" s="1009">
        <v>39621734.480000004</v>
      </c>
      <c r="E12" s="1009">
        <v>41563902.969999999</v>
      </c>
      <c r="F12" s="1009">
        <v>44119332.200000003</v>
      </c>
      <c r="G12" s="1009">
        <v>39878147.119999997</v>
      </c>
      <c r="H12" s="968">
        <v>60046222.469999991</v>
      </c>
      <c r="I12" s="968">
        <v>71907033.780000001</v>
      </c>
      <c r="J12" s="968">
        <v>82145490.210000008</v>
      </c>
      <c r="K12" s="968">
        <v>94717542.200000003</v>
      </c>
      <c r="L12" s="968">
        <v>104528143.39999999</v>
      </c>
    </row>
    <row r="13" spans="1:12">
      <c r="A13" s="343" t="s">
        <v>493</v>
      </c>
      <c r="B13" s="1009">
        <v>560512.82000000007</v>
      </c>
      <c r="C13" s="1009">
        <v>434118.15</v>
      </c>
      <c r="D13" s="1009">
        <v>212712.08</v>
      </c>
      <c r="E13" s="1009">
        <v>1078729.6100000001</v>
      </c>
      <c r="F13" s="1009">
        <v>694846.83000000007</v>
      </c>
      <c r="G13" s="1009">
        <v>384164.80999999994</v>
      </c>
      <c r="H13" s="968">
        <v>30553.920000000002</v>
      </c>
      <c r="I13" s="968">
        <v>106410.91</v>
      </c>
      <c r="J13" s="968">
        <v>110433.97</v>
      </c>
      <c r="K13" s="968">
        <v>119544.48000000001</v>
      </c>
      <c r="L13" s="968">
        <v>845722.1</v>
      </c>
    </row>
    <row r="14" spans="1:12">
      <c r="A14" s="343" t="s">
        <v>494</v>
      </c>
      <c r="B14" s="1009">
        <v>6670079.6799999988</v>
      </c>
      <c r="C14" s="1009">
        <v>7957849</v>
      </c>
      <c r="D14" s="1009">
        <v>7987019.3099999996</v>
      </c>
      <c r="E14" s="1009">
        <v>12205583.720000001</v>
      </c>
      <c r="F14" s="1009">
        <v>9953899.5100000016</v>
      </c>
      <c r="G14" s="1009">
        <v>10562007.52</v>
      </c>
      <c r="H14" s="968">
        <v>14423905.740000002</v>
      </c>
      <c r="I14" s="968">
        <v>16986464.32</v>
      </c>
      <c r="J14" s="968">
        <v>16821393.510000002</v>
      </c>
      <c r="K14" s="968">
        <v>23146488.689999998</v>
      </c>
      <c r="L14" s="968">
        <v>25690451.640000001</v>
      </c>
    </row>
    <row r="15" spans="1:12">
      <c r="A15" s="343" t="s">
        <v>495</v>
      </c>
      <c r="B15" s="1009">
        <v>2363142.7600000002</v>
      </c>
      <c r="C15" s="1009">
        <v>2802221.13</v>
      </c>
      <c r="D15" s="1009">
        <v>2502542.4700000002</v>
      </c>
      <c r="E15" s="1009">
        <v>1742437.37</v>
      </c>
      <c r="F15" s="1009">
        <v>2837556.96</v>
      </c>
      <c r="G15" s="1009">
        <v>3470716.05</v>
      </c>
      <c r="H15" s="968">
        <v>5273856.17</v>
      </c>
      <c r="I15" s="968">
        <v>6570114.7699999986</v>
      </c>
      <c r="J15" s="968">
        <v>7710585.1899999985</v>
      </c>
      <c r="K15" s="968">
        <v>5499777.7100000009</v>
      </c>
      <c r="L15" s="968">
        <v>4721412.49</v>
      </c>
    </row>
    <row r="16" spans="1:12">
      <c r="A16" s="343" t="s">
        <v>496</v>
      </c>
      <c r="B16" s="1009">
        <v>2965812.31</v>
      </c>
      <c r="C16" s="1009">
        <v>3414872.64</v>
      </c>
      <c r="D16" s="1009">
        <v>17462471.750000007</v>
      </c>
      <c r="E16" s="1009">
        <v>2670676.2500000005</v>
      </c>
      <c r="F16" s="1009">
        <v>2007715.16</v>
      </c>
      <c r="G16" s="1009">
        <v>1405747.46</v>
      </c>
      <c r="H16" s="968">
        <v>5668068.6399999987</v>
      </c>
      <c r="I16" s="968">
        <v>2203559.0300000003</v>
      </c>
      <c r="J16" s="968">
        <v>3809432.4200000004</v>
      </c>
      <c r="K16" s="968">
        <v>4686288.07</v>
      </c>
      <c r="L16" s="968">
        <v>5140805.91</v>
      </c>
    </row>
    <row r="17" spans="1:12">
      <c r="A17" s="342" t="s">
        <v>277</v>
      </c>
      <c r="B17" s="1008">
        <v>457621643.68000001</v>
      </c>
      <c r="C17" s="1008">
        <v>507328839.92000002</v>
      </c>
      <c r="D17" s="1008">
        <v>481648451.47999996</v>
      </c>
      <c r="E17" s="1008">
        <v>478888087.20999992</v>
      </c>
      <c r="F17" s="1008">
        <v>619960605.40999997</v>
      </c>
      <c r="G17" s="1008">
        <v>489957985.36999995</v>
      </c>
      <c r="H17" s="966">
        <v>928815321.87</v>
      </c>
      <c r="I17" s="966">
        <v>1203739310.27</v>
      </c>
      <c r="J17" s="966">
        <v>1254753377.02</v>
      </c>
      <c r="K17" s="966">
        <v>1238725375.6800001</v>
      </c>
      <c r="L17" s="966">
        <v>1488845640.1600006</v>
      </c>
    </row>
    <row r="18" spans="1:12">
      <c r="A18" s="343" t="s">
        <v>497</v>
      </c>
      <c r="B18" s="1009">
        <v>456076822.76999998</v>
      </c>
      <c r="C18" s="1009">
        <v>506060242.68000001</v>
      </c>
      <c r="D18" s="1009">
        <v>481251838.82999992</v>
      </c>
      <c r="E18" s="1009">
        <v>477357160.08999991</v>
      </c>
      <c r="F18" s="1009">
        <v>619927776.77999997</v>
      </c>
      <c r="G18" s="1009">
        <v>489396087.61999995</v>
      </c>
      <c r="H18" s="968">
        <v>927273434.05999994</v>
      </c>
      <c r="I18" s="968">
        <v>1194976041.4300001</v>
      </c>
      <c r="J18" s="968">
        <v>1252381130.1100001</v>
      </c>
      <c r="K18" s="968">
        <v>1234165459.1599998</v>
      </c>
      <c r="L18" s="968">
        <v>1487086530.9600003</v>
      </c>
    </row>
    <row r="19" spans="1:12">
      <c r="A19" s="343" t="s">
        <v>498</v>
      </c>
      <c r="B19" s="1009">
        <v>0</v>
      </c>
      <c r="C19" s="1009">
        <v>0</v>
      </c>
      <c r="D19" s="1009">
        <v>0</v>
      </c>
      <c r="E19" s="1009">
        <v>0</v>
      </c>
      <c r="F19" s="1009">
        <v>0</v>
      </c>
      <c r="G19" s="1009">
        <v>0</v>
      </c>
      <c r="H19" s="968">
        <v>0</v>
      </c>
      <c r="I19" s="968">
        <v>0</v>
      </c>
      <c r="J19" s="968">
        <v>0</v>
      </c>
      <c r="K19" s="968">
        <v>0</v>
      </c>
      <c r="L19" s="968">
        <v>0</v>
      </c>
    </row>
    <row r="20" spans="1:12">
      <c r="A20" s="343" t="s">
        <v>499</v>
      </c>
      <c r="B20" s="1009">
        <v>0</v>
      </c>
      <c r="C20" s="1009">
        <v>0</v>
      </c>
      <c r="D20" s="1009">
        <v>0</v>
      </c>
      <c r="E20" s="1009">
        <v>0</v>
      </c>
      <c r="F20" s="1009">
        <v>0</v>
      </c>
      <c r="G20" s="1009">
        <v>0</v>
      </c>
      <c r="H20" s="968">
        <v>0</v>
      </c>
      <c r="I20" s="968">
        <v>0</v>
      </c>
      <c r="J20" s="968">
        <v>0</v>
      </c>
      <c r="K20" s="968">
        <v>0</v>
      </c>
      <c r="L20" s="968">
        <v>0</v>
      </c>
    </row>
    <row r="21" spans="1:12">
      <c r="A21" s="343" t="s">
        <v>500</v>
      </c>
      <c r="B21" s="1009">
        <v>58854.790000000008</v>
      </c>
      <c r="C21" s="1009">
        <v>0</v>
      </c>
      <c r="D21" s="1009">
        <v>0</v>
      </c>
      <c r="E21" s="1009">
        <v>48669.77</v>
      </c>
      <c r="F21" s="1009">
        <v>0</v>
      </c>
      <c r="G21" s="1009">
        <v>548768.13</v>
      </c>
      <c r="H21" s="968">
        <v>1102077.9799999997</v>
      </c>
      <c r="I21" s="968">
        <v>8726643.1199999992</v>
      </c>
      <c r="J21" s="968">
        <v>2219557.2399999998</v>
      </c>
      <c r="K21" s="968">
        <v>2851133.21</v>
      </c>
      <c r="L21" s="968">
        <v>1575276.9</v>
      </c>
    </row>
    <row r="22" spans="1:12">
      <c r="A22" s="343" t="s">
        <v>501</v>
      </c>
      <c r="B22" s="1009">
        <v>0</v>
      </c>
      <c r="C22" s="1009">
        <v>0</v>
      </c>
      <c r="D22" s="1009">
        <v>0</v>
      </c>
      <c r="E22" s="1009">
        <v>0</v>
      </c>
      <c r="F22" s="1009">
        <v>0</v>
      </c>
      <c r="G22" s="1009">
        <v>0</v>
      </c>
      <c r="H22" s="968">
        <v>0</v>
      </c>
      <c r="I22" s="968">
        <v>0</v>
      </c>
      <c r="J22" s="968">
        <v>0</v>
      </c>
      <c r="K22" s="968">
        <v>0</v>
      </c>
      <c r="L22" s="968">
        <v>0</v>
      </c>
    </row>
    <row r="23" spans="1:12">
      <c r="A23" s="343" t="s">
        <v>502</v>
      </c>
      <c r="B23" s="1009">
        <v>0</v>
      </c>
      <c r="C23" s="1009">
        <v>0</v>
      </c>
      <c r="D23" s="1009">
        <v>0</v>
      </c>
      <c r="E23" s="1009">
        <v>0</v>
      </c>
      <c r="F23" s="1009">
        <v>0</v>
      </c>
      <c r="G23" s="1009">
        <v>0</v>
      </c>
      <c r="H23" s="968">
        <v>0</v>
      </c>
      <c r="I23" s="968">
        <v>0</v>
      </c>
      <c r="J23" s="968">
        <v>0</v>
      </c>
      <c r="K23" s="968">
        <v>0</v>
      </c>
      <c r="L23" s="968">
        <v>0</v>
      </c>
    </row>
    <row r="24" spans="1:12">
      <c r="A24" s="343" t="s">
        <v>503</v>
      </c>
      <c r="B24" s="1009">
        <v>553949.81000000006</v>
      </c>
      <c r="C24" s="1009">
        <v>413971.11000000004</v>
      </c>
      <c r="D24" s="1009">
        <v>154370.75</v>
      </c>
      <c r="E24" s="1009">
        <v>1477138.4899999998</v>
      </c>
      <c r="F24" s="1009">
        <v>25030.47</v>
      </c>
      <c r="G24" s="1009">
        <v>9908.99</v>
      </c>
      <c r="H24" s="968">
        <v>408807.91000000003</v>
      </c>
      <c r="I24" s="968">
        <v>18312.86</v>
      </c>
      <c r="J24" s="968">
        <v>42674.36</v>
      </c>
      <c r="K24" s="968">
        <v>22211.91</v>
      </c>
      <c r="L24" s="968">
        <v>30457.379999999997</v>
      </c>
    </row>
    <row r="25" spans="1:12">
      <c r="A25" s="343" t="s">
        <v>504</v>
      </c>
      <c r="B25" s="1009">
        <v>464981.6399999999</v>
      </c>
      <c r="C25" s="1009">
        <v>430247.37</v>
      </c>
      <c r="D25" s="1009">
        <v>119372.18</v>
      </c>
      <c r="E25" s="1009">
        <v>306.85000000000002</v>
      </c>
      <c r="F25" s="1009">
        <v>0</v>
      </c>
      <c r="G25" s="1009">
        <v>982.78000000000009</v>
      </c>
      <c r="H25" s="968">
        <v>30874.460000000003</v>
      </c>
      <c r="I25" s="968">
        <v>9156.43</v>
      </c>
      <c r="J25" s="968">
        <v>104388.27</v>
      </c>
      <c r="K25" s="968">
        <v>1681696.6999999997</v>
      </c>
      <c r="L25" s="968">
        <v>145387.46</v>
      </c>
    </row>
    <row r="26" spans="1:12">
      <c r="A26" s="343" t="s">
        <v>505</v>
      </c>
      <c r="B26" s="1009">
        <v>467034.67</v>
      </c>
      <c r="C26" s="1009">
        <v>424378.76</v>
      </c>
      <c r="D26" s="1009">
        <v>122869.72</v>
      </c>
      <c r="E26" s="1009">
        <v>4812.01</v>
      </c>
      <c r="F26" s="1009">
        <v>7798.16</v>
      </c>
      <c r="G26" s="1009">
        <v>2237.8500000000004</v>
      </c>
      <c r="H26" s="968">
        <v>127.46</v>
      </c>
      <c r="I26" s="968">
        <v>9156.43</v>
      </c>
      <c r="J26" s="968">
        <v>5627.04</v>
      </c>
      <c r="K26" s="968">
        <v>4874.7000000000007</v>
      </c>
      <c r="L26" s="968">
        <v>7987.4599999999991</v>
      </c>
    </row>
    <row r="27" spans="1:12">
      <c r="A27" s="342" t="s">
        <v>276</v>
      </c>
      <c r="B27" s="1008">
        <v>94472479.049999997</v>
      </c>
      <c r="C27" s="1008">
        <v>123389788.04000001</v>
      </c>
      <c r="D27" s="1008">
        <v>126326357.52999999</v>
      </c>
      <c r="E27" s="1008">
        <v>147216129.04000002</v>
      </c>
      <c r="F27" s="1008">
        <v>130915269.77999999</v>
      </c>
      <c r="G27" s="1008">
        <v>107194010.89</v>
      </c>
      <c r="H27" s="966">
        <v>259946139.19999999</v>
      </c>
      <c r="I27" s="966">
        <v>189703920.70999998</v>
      </c>
      <c r="J27" s="966">
        <v>178995720.04000002</v>
      </c>
      <c r="K27" s="966">
        <v>220505257.60000002</v>
      </c>
      <c r="L27" s="966">
        <v>181817500.36000001</v>
      </c>
    </row>
    <row r="28" spans="1:12">
      <c r="A28" s="343" t="s">
        <v>506</v>
      </c>
      <c r="B28" s="1009">
        <v>11188326.189999999</v>
      </c>
      <c r="C28" s="1009">
        <v>13203237.67</v>
      </c>
      <c r="D28" s="1009">
        <v>31183101.879999999</v>
      </c>
      <c r="E28" s="1009">
        <v>47939729.769999996</v>
      </c>
      <c r="F28" s="1009">
        <v>25517621.239999995</v>
      </c>
      <c r="G28" s="1009">
        <v>26946209.109999999</v>
      </c>
      <c r="H28" s="968">
        <v>73301282.850000009</v>
      </c>
      <c r="I28" s="968">
        <v>38275436.980000004</v>
      </c>
      <c r="J28" s="968">
        <v>39030650.229999997</v>
      </c>
      <c r="K28" s="968">
        <v>53243403.190000005</v>
      </c>
      <c r="L28" s="968">
        <v>36371969.5</v>
      </c>
    </row>
    <row r="29" spans="1:12">
      <c r="A29" s="343" t="s">
        <v>507</v>
      </c>
      <c r="B29" s="1009">
        <v>943442.39999999991</v>
      </c>
      <c r="C29" s="1009">
        <v>1714744.8</v>
      </c>
      <c r="D29" s="1009">
        <v>6190665.879999998</v>
      </c>
      <c r="E29" s="1009">
        <v>1165902.1599999999</v>
      </c>
      <c r="F29" s="1009">
        <v>838631.72000000009</v>
      </c>
      <c r="G29" s="1009">
        <v>590403.30999999994</v>
      </c>
      <c r="H29" s="968">
        <v>233682.66999999995</v>
      </c>
      <c r="I29" s="968">
        <v>501163.62000000005</v>
      </c>
      <c r="J29" s="968">
        <v>257677.82999999996</v>
      </c>
      <c r="K29" s="968">
        <v>2834383.37</v>
      </c>
      <c r="L29" s="968">
        <v>484056.88000000006</v>
      </c>
    </row>
    <row r="30" spans="1:12">
      <c r="A30" s="343" t="s">
        <v>508</v>
      </c>
      <c r="B30" s="1009">
        <v>9128890.1300000008</v>
      </c>
      <c r="C30" s="1009">
        <v>6906314.379999999</v>
      </c>
      <c r="D30" s="1009">
        <v>12242180.58</v>
      </c>
      <c r="E30" s="1009">
        <v>7210866.0500000007</v>
      </c>
      <c r="F30" s="1009">
        <v>14125033.139999999</v>
      </c>
      <c r="G30" s="1009">
        <v>10830549.42</v>
      </c>
      <c r="H30" s="968">
        <v>9345008.5</v>
      </c>
      <c r="I30" s="968">
        <v>9315414.4899999984</v>
      </c>
      <c r="J30" s="968">
        <v>9128127.3499999996</v>
      </c>
      <c r="K30" s="968">
        <v>12829160.02</v>
      </c>
      <c r="L30" s="968">
        <v>17375765.459999997</v>
      </c>
    </row>
    <row r="31" spans="1:12">
      <c r="A31" s="343" t="s">
        <v>509</v>
      </c>
      <c r="B31" s="1009">
        <v>11606404.409999996</v>
      </c>
      <c r="C31" s="1009">
        <v>11165059.380000003</v>
      </c>
      <c r="D31" s="1009">
        <v>10734988.730000002</v>
      </c>
      <c r="E31" s="1009">
        <v>9759974.2400000002</v>
      </c>
      <c r="F31" s="1009">
        <v>8577357.0800000001</v>
      </c>
      <c r="G31" s="1009">
        <v>5438246.2100000009</v>
      </c>
      <c r="H31" s="968">
        <v>8263101.870000002</v>
      </c>
      <c r="I31" s="968">
        <v>6899206</v>
      </c>
      <c r="J31" s="968">
        <v>6858797.6400000015</v>
      </c>
      <c r="K31" s="968">
        <v>7998743.8099999987</v>
      </c>
      <c r="L31" s="968">
        <v>8845782.0199999996</v>
      </c>
    </row>
    <row r="32" spans="1:12">
      <c r="A32" s="343" t="s">
        <v>510</v>
      </c>
      <c r="B32" s="1009">
        <v>20817734.039999999</v>
      </c>
      <c r="C32" s="1009">
        <v>21584004</v>
      </c>
      <c r="D32" s="1009">
        <v>22453168</v>
      </c>
      <c r="E32" s="1009">
        <v>23573055</v>
      </c>
      <c r="F32" s="1009">
        <v>23240972</v>
      </c>
      <c r="G32" s="1009">
        <v>11109354</v>
      </c>
      <c r="H32" s="968">
        <v>24395876.479999997</v>
      </c>
      <c r="I32" s="968">
        <v>26740698.199999999</v>
      </c>
      <c r="J32" s="968">
        <v>28405124</v>
      </c>
      <c r="K32" s="968">
        <v>29737606</v>
      </c>
      <c r="L32" s="968">
        <v>11031774</v>
      </c>
    </row>
    <row r="33" spans="1:12">
      <c r="A33" s="343" t="s">
        <v>511</v>
      </c>
      <c r="B33" s="1009">
        <v>16810962.859999999</v>
      </c>
      <c r="C33" s="1009">
        <v>44562586.229999997</v>
      </c>
      <c r="D33" s="1009">
        <v>17024866.279999997</v>
      </c>
      <c r="E33" s="1009">
        <v>27949892.430000003</v>
      </c>
      <c r="F33" s="1009">
        <v>27501445.800000001</v>
      </c>
      <c r="G33" s="1009">
        <v>21902944.110000003</v>
      </c>
      <c r="H33" s="968">
        <v>22505125.93</v>
      </c>
      <c r="I33" s="968">
        <v>34260081.609999999</v>
      </c>
      <c r="J33" s="968">
        <v>31971679.909999996</v>
      </c>
      <c r="K33" s="968">
        <v>34543137.409999996</v>
      </c>
      <c r="L33" s="968">
        <v>29053969.41</v>
      </c>
    </row>
    <row r="34" spans="1:12">
      <c r="A34" s="343" t="s">
        <v>512</v>
      </c>
      <c r="B34" s="1009">
        <v>16685849.140000001</v>
      </c>
      <c r="C34" s="1009">
        <v>19156034.889999997</v>
      </c>
      <c r="D34" s="1009">
        <v>19693544.879999999</v>
      </c>
      <c r="E34" s="1009">
        <v>16190521</v>
      </c>
      <c r="F34" s="1009">
        <v>20261433.569999997</v>
      </c>
      <c r="G34" s="1009">
        <v>19884425.809999999</v>
      </c>
      <c r="H34" s="968">
        <v>21410514.390000001</v>
      </c>
      <c r="I34" s="968">
        <v>27998425.439999998</v>
      </c>
      <c r="J34" s="968">
        <v>0</v>
      </c>
      <c r="K34" s="968">
        <v>0</v>
      </c>
      <c r="L34" s="968">
        <v>0</v>
      </c>
    </row>
    <row r="35" spans="1:12">
      <c r="A35" s="343" t="s">
        <v>513</v>
      </c>
      <c r="B35" s="1009">
        <v>7290869.8800000018</v>
      </c>
      <c r="C35" s="1009">
        <v>5097806.6900000004</v>
      </c>
      <c r="D35" s="1009">
        <v>6803841.3000000007</v>
      </c>
      <c r="E35" s="1009">
        <v>13426188.390000001</v>
      </c>
      <c r="F35" s="1009">
        <v>10852775.229999999</v>
      </c>
      <c r="G35" s="1009">
        <v>10491878.920000002</v>
      </c>
      <c r="H35" s="968">
        <v>100491546.51000001</v>
      </c>
      <c r="I35" s="968">
        <v>45713494.369999997</v>
      </c>
      <c r="J35" s="968">
        <v>63343663.079999998</v>
      </c>
      <c r="K35" s="968">
        <v>79318823.800000012</v>
      </c>
      <c r="L35" s="968">
        <v>78654183.090000004</v>
      </c>
    </row>
    <row r="36" spans="1:12">
      <c r="A36" s="342" t="s">
        <v>274</v>
      </c>
      <c r="B36" s="1008">
        <v>26826727.129999999</v>
      </c>
      <c r="C36" s="1008">
        <v>28288354.420000002</v>
      </c>
      <c r="D36" s="1008">
        <v>31102632.989999998</v>
      </c>
      <c r="E36" s="1008">
        <v>61465051.359999992</v>
      </c>
      <c r="F36" s="1008">
        <v>37347453.850000001</v>
      </c>
      <c r="G36" s="1008">
        <v>22553944.279999997</v>
      </c>
      <c r="H36" s="966">
        <v>29694823.739999998</v>
      </c>
      <c r="I36" s="966">
        <v>52819949.280000001</v>
      </c>
      <c r="J36" s="966">
        <v>48697037.829999998</v>
      </c>
      <c r="K36" s="966">
        <v>60133398.299999997</v>
      </c>
      <c r="L36" s="966">
        <v>106589967.63</v>
      </c>
    </row>
    <row r="37" spans="1:12">
      <c r="A37" s="341" t="s">
        <v>180</v>
      </c>
      <c r="B37" s="1007">
        <v>254964601.07999998</v>
      </c>
      <c r="C37" s="1007">
        <v>290736004.77999997</v>
      </c>
      <c r="D37" s="1007">
        <v>353480515.52999997</v>
      </c>
      <c r="E37" s="1007">
        <v>374791460.72000003</v>
      </c>
      <c r="F37" s="1007">
        <v>409467852.02999997</v>
      </c>
      <c r="G37" s="1007">
        <v>305808102.41000003</v>
      </c>
      <c r="H37" s="966">
        <v>661508391.12</v>
      </c>
      <c r="I37" s="966">
        <v>619555212.93000007</v>
      </c>
      <c r="J37" s="966">
        <v>652688726.57999992</v>
      </c>
      <c r="K37" s="966">
        <v>721335855.24000013</v>
      </c>
      <c r="L37" s="966">
        <v>869630429.83999991</v>
      </c>
    </row>
    <row r="38" spans="1:12">
      <c r="A38" s="343" t="s">
        <v>514</v>
      </c>
      <c r="B38" s="1009">
        <v>130122490.68000001</v>
      </c>
      <c r="C38" s="1009">
        <v>146981040.90000001</v>
      </c>
      <c r="D38" s="1009">
        <v>164870178.68000001</v>
      </c>
      <c r="E38" s="1009">
        <v>172804586.09</v>
      </c>
      <c r="F38" s="1009">
        <v>186856833.90000001</v>
      </c>
      <c r="G38" s="1009">
        <v>126115595</v>
      </c>
      <c r="H38" s="968">
        <v>299740167.42999995</v>
      </c>
      <c r="I38" s="968">
        <v>263979478.70999998</v>
      </c>
      <c r="J38" s="968">
        <v>255374540.75</v>
      </c>
      <c r="K38" s="968">
        <v>290857761.45999998</v>
      </c>
      <c r="L38" s="968">
        <v>331992232.17000002</v>
      </c>
    </row>
    <row r="39" spans="1:12">
      <c r="A39" s="343" t="s">
        <v>515</v>
      </c>
      <c r="B39" s="1009">
        <v>44959202.75</v>
      </c>
      <c r="C39" s="1009">
        <v>47971123.229999997</v>
      </c>
      <c r="D39" s="1009">
        <v>60048823.160000004</v>
      </c>
      <c r="E39" s="1009">
        <v>64076530.220000006</v>
      </c>
      <c r="F39" s="1009">
        <v>69869416.349999994</v>
      </c>
      <c r="G39" s="1009">
        <v>57582942.589999996</v>
      </c>
      <c r="H39" s="968">
        <v>122415722.81999999</v>
      </c>
      <c r="I39" s="968">
        <v>90437819.289999992</v>
      </c>
      <c r="J39" s="968">
        <v>126852096.90000001</v>
      </c>
      <c r="K39" s="968">
        <v>130873406.65000002</v>
      </c>
      <c r="L39" s="968">
        <v>153433819.67999998</v>
      </c>
    </row>
    <row r="40" spans="1:12">
      <c r="A40" s="343" t="s">
        <v>516</v>
      </c>
      <c r="B40" s="1009">
        <v>42386780.170000002</v>
      </c>
      <c r="C40" s="1009">
        <v>48937282.890000001</v>
      </c>
      <c r="D40" s="1009">
        <v>59500937.859999999</v>
      </c>
      <c r="E40" s="1009">
        <v>61366726.56000001</v>
      </c>
      <c r="F40" s="1009">
        <v>68918869.049999997</v>
      </c>
      <c r="G40" s="1009">
        <v>67855532.370000005</v>
      </c>
      <c r="H40" s="968">
        <v>103338500.60000001</v>
      </c>
      <c r="I40" s="968">
        <v>107331087.85000001</v>
      </c>
      <c r="J40" s="968">
        <v>123575356.52000001</v>
      </c>
      <c r="K40" s="968">
        <v>129481103.89000002</v>
      </c>
      <c r="L40" s="968">
        <v>141942153.31</v>
      </c>
    </row>
    <row r="41" spans="1:12">
      <c r="A41" s="343" t="s">
        <v>517</v>
      </c>
      <c r="B41" s="1009">
        <v>9751240.5700000022</v>
      </c>
      <c r="C41" s="1009">
        <v>10196056.17</v>
      </c>
      <c r="D41" s="1009">
        <v>12154623.340000004</v>
      </c>
      <c r="E41" s="1009">
        <v>13846768.060000001</v>
      </c>
      <c r="F41" s="1009">
        <v>23162912.219999999</v>
      </c>
      <c r="G41" s="1009">
        <v>10454727.079999998</v>
      </c>
      <c r="H41" s="968">
        <v>31265215.34</v>
      </c>
      <c r="I41" s="968">
        <v>41530212.269999996</v>
      </c>
      <c r="J41" s="968">
        <v>37233803.93</v>
      </c>
      <c r="K41" s="968">
        <v>39001477.940000005</v>
      </c>
      <c r="L41" s="968">
        <v>40173240.020000003</v>
      </c>
    </row>
    <row r="42" spans="1:12">
      <c r="A42" s="343" t="s">
        <v>518</v>
      </c>
      <c r="B42" s="1009">
        <v>0</v>
      </c>
      <c r="C42" s="1009">
        <v>0</v>
      </c>
      <c r="D42" s="1009">
        <v>0</v>
      </c>
      <c r="E42" s="1009">
        <v>0</v>
      </c>
      <c r="F42" s="1009">
        <v>0</v>
      </c>
      <c r="G42" s="1009">
        <v>0</v>
      </c>
      <c r="H42" s="968">
        <v>0</v>
      </c>
      <c r="I42" s="968">
        <v>0</v>
      </c>
      <c r="J42" s="968">
        <v>0</v>
      </c>
      <c r="K42" s="968">
        <v>0</v>
      </c>
      <c r="L42" s="968">
        <v>0</v>
      </c>
    </row>
    <row r="43" spans="1:12">
      <c r="A43" s="343" t="s">
        <v>519</v>
      </c>
      <c r="B43" s="1009">
        <v>7694578.169999999</v>
      </c>
      <c r="C43" s="1009">
        <v>12238021.790000001</v>
      </c>
      <c r="D43" s="1009">
        <v>17144004.059999999</v>
      </c>
      <c r="E43" s="1009">
        <v>16784143.199999999</v>
      </c>
      <c r="F43" s="1009">
        <v>14490282.510000002</v>
      </c>
      <c r="G43" s="1009">
        <v>24525728.98</v>
      </c>
      <c r="H43" s="968">
        <v>41440934.000000007</v>
      </c>
      <c r="I43" s="968">
        <v>60235360.100000001</v>
      </c>
      <c r="J43" s="968">
        <v>58352878.440000005</v>
      </c>
      <c r="K43" s="968">
        <v>64608093.799999997</v>
      </c>
      <c r="L43" s="968">
        <v>86778758.870000005</v>
      </c>
    </row>
    <row r="44" spans="1:12">
      <c r="A44" s="343" t="s">
        <v>520</v>
      </c>
      <c r="B44" s="1009">
        <v>3759099.38</v>
      </c>
      <c r="C44" s="1009">
        <v>2323860</v>
      </c>
      <c r="D44" s="1009">
        <v>5562546.5</v>
      </c>
      <c r="E44" s="1009">
        <v>5145071</v>
      </c>
      <c r="F44" s="1009">
        <v>3003344.27</v>
      </c>
      <c r="G44" s="1009">
        <v>3242002.34</v>
      </c>
      <c r="H44" s="968">
        <v>16148951.449999999</v>
      </c>
      <c r="I44" s="968">
        <v>7940649</v>
      </c>
      <c r="J44" s="968">
        <v>7826056.3799999999</v>
      </c>
      <c r="K44" s="968">
        <v>7124022.5800000001</v>
      </c>
      <c r="L44" s="968">
        <v>10871404.32</v>
      </c>
    </row>
    <row r="45" spans="1:12">
      <c r="A45" s="343" t="s">
        <v>521</v>
      </c>
      <c r="B45" s="1009">
        <v>0</v>
      </c>
      <c r="C45" s="1009">
        <v>0</v>
      </c>
      <c r="D45" s="1009">
        <v>0</v>
      </c>
      <c r="E45" s="1009">
        <v>0</v>
      </c>
      <c r="F45" s="1009">
        <v>0</v>
      </c>
      <c r="G45" s="1009">
        <v>0</v>
      </c>
      <c r="H45" s="968">
        <v>0</v>
      </c>
      <c r="I45" s="968">
        <v>0</v>
      </c>
      <c r="J45" s="968">
        <v>0</v>
      </c>
      <c r="K45" s="968">
        <v>0</v>
      </c>
      <c r="L45" s="968">
        <v>0</v>
      </c>
    </row>
    <row r="46" spans="1:12">
      <c r="A46" s="343" t="s">
        <v>522</v>
      </c>
      <c r="B46" s="1009">
        <v>16291209.359999999</v>
      </c>
      <c r="C46" s="1009">
        <v>22088619.800000008</v>
      </c>
      <c r="D46" s="1009">
        <v>34199401.930000007</v>
      </c>
      <c r="E46" s="1009">
        <v>40767635.590000004</v>
      </c>
      <c r="F46" s="1009">
        <v>43166193.729999989</v>
      </c>
      <c r="G46" s="1009">
        <v>16031574.050000001</v>
      </c>
      <c r="H46" s="968">
        <v>47158899.480000004</v>
      </c>
      <c r="I46" s="968">
        <v>48100605.709999993</v>
      </c>
      <c r="J46" s="968">
        <v>43473993.659999996</v>
      </c>
      <c r="K46" s="968">
        <v>59389988.919999994</v>
      </c>
      <c r="L46" s="968">
        <v>104438821.47000001</v>
      </c>
    </row>
    <row r="47" spans="1:12">
      <c r="A47" s="341" t="s">
        <v>288</v>
      </c>
      <c r="B47" s="1007">
        <v>601123097.86000001</v>
      </c>
      <c r="C47" s="1007">
        <v>682742839.75999987</v>
      </c>
      <c r="D47" s="1007">
        <v>691206735.29999995</v>
      </c>
      <c r="E47" s="1007">
        <v>871749553.63000011</v>
      </c>
      <c r="F47" s="1007">
        <v>1002597176.0600001</v>
      </c>
      <c r="G47" s="1007">
        <v>956565038.85000002</v>
      </c>
      <c r="H47" s="966">
        <v>1390501331.5499997</v>
      </c>
      <c r="I47" s="966">
        <v>1731099931.8299999</v>
      </c>
      <c r="J47" s="966">
        <v>2328936861.1800003</v>
      </c>
      <c r="K47" s="966">
        <v>2617936159.6300001</v>
      </c>
      <c r="L47" s="966">
        <v>2979742669.9900002</v>
      </c>
    </row>
    <row r="48" spans="1:12">
      <c r="A48" s="342" t="s">
        <v>289</v>
      </c>
      <c r="B48" s="1008">
        <v>472536802.26000005</v>
      </c>
      <c r="C48" s="1008">
        <v>546473923.44999993</v>
      </c>
      <c r="D48" s="1008">
        <v>542992870.95999992</v>
      </c>
      <c r="E48" s="1008">
        <v>693514835.94000006</v>
      </c>
      <c r="F48" s="1008">
        <v>778613847.20000005</v>
      </c>
      <c r="G48" s="1008">
        <v>722562154.38</v>
      </c>
      <c r="H48" s="966">
        <v>1137724838.1299999</v>
      </c>
      <c r="I48" s="966">
        <v>1183423439.28</v>
      </c>
      <c r="J48" s="966">
        <v>1331752926.4100001</v>
      </c>
      <c r="K48" s="966">
        <v>1483873739.5699997</v>
      </c>
      <c r="L48" s="966">
        <v>1629822518.6999998</v>
      </c>
    </row>
    <row r="49" spans="1:12">
      <c r="A49" s="343" t="s">
        <v>523</v>
      </c>
      <c r="B49" s="1009">
        <v>472536802.26000005</v>
      </c>
      <c r="C49" s="1009">
        <v>546473923.44999993</v>
      </c>
      <c r="D49" s="1009">
        <v>542992870.95999992</v>
      </c>
      <c r="E49" s="1009">
        <v>693514835.94000006</v>
      </c>
      <c r="F49" s="1009">
        <v>778613847.20000005</v>
      </c>
      <c r="G49" s="1009">
        <v>722562154.38</v>
      </c>
      <c r="H49" s="968">
        <v>1137724838.1299999</v>
      </c>
      <c r="I49" s="968">
        <v>1183423439.28</v>
      </c>
      <c r="J49" s="968">
        <v>1331752926.4100001</v>
      </c>
      <c r="K49" s="968">
        <v>1483873739.5699997</v>
      </c>
      <c r="L49" s="968">
        <v>1629822518.6999998</v>
      </c>
    </row>
    <row r="50" spans="1:12">
      <c r="A50" s="342" t="s">
        <v>279</v>
      </c>
      <c r="B50" s="1008">
        <v>1351169.84</v>
      </c>
      <c r="C50" s="1008">
        <v>1125542.2</v>
      </c>
      <c r="D50" s="1008">
        <v>2351667.67</v>
      </c>
      <c r="E50" s="1008">
        <v>3821524.0799999996</v>
      </c>
      <c r="F50" s="1008">
        <v>5190831.25</v>
      </c>
      <c r="G50" s="1008">
        <v>5607061.2100000009</v>
      </c>
      <c r="H50" s="966">
        <v>7615848.8100000005</v>
      </c>
      <c r="I50" s="966">
        <v>9056797.8800000008</v>
      </c>
      <c r="J50" s="966">
        <v>10605097.949999999</v>
      </c>
      <c r="K50" s="966">
        <v>16795546.469999999</v>
      </c>
      <c r="L50" s="966">
        <v>26048275.029999997</v>
      </c>
    </row>
    <row r="51" spans="1:12">
      <c r="A51" s="343" t="s">
        <v>524</v>
      </c>
      <c r="B51" s="1009">
        <v>0</v>
      </c>
      <c r="C51" s="1009">
        <v>0</v>
      </c>
      <c r="D51" s="1009">
        <v>0</v>
      </c>
      <c r="E51" s="1009">
        <v>0</v>
      </c>
      <c r="F51" s="1009">
        <v>0</v>
      </c>
      <c r="G51" s="1009">
        <v>0</v>
      </c>
      <c r="H51" s="968">
        <v>0</v>
      </c>
      <c r="I51" s="968">
        <v>0</v>
      </c>
      <c r="J51" s="968">
        <v>0</v>
      </c>
      <c r="K51" s="968">
        <v>0</v>
      </c>
      <c r="L51" s="968">
        <v>0</v>
      </c>
    </row>
    <row r="52" spans="1:12">
      <c r="A52" s="343" t="s">
        <v>525</v>
      </c>
      <c r="B52" s="1009">
        <v>0</v>
      </c>
      <c r="C52" s="1009">
        <v>0</v>
      </c>
      <c r="D52" s="1009">
        <v>0</v>
      </c>
      <c r="E52" s="1009">
        <v>0</v>
      </c>
      <c r="F52" s="1009">
        <v>0</v>
      </c>
      <c r="G52" s="1009">
        <v>0</v>
      </c>
      <c r="H52" s="968">
        <v>0</v>
      </c>
      <c r="I52" s="968">
        <v>0</v>
      </c>
      <c r="J52" s="968">
        <v>0</v>
      </c>
      <c r="K52" s="968">
        <v>0</v>
      </c>
      <c r="L52" s="968">
        <v>0</v>
      </c>
    </row>
    <row r="53" spans="1:12">
      <c r="A53" s="343" t="s">
        <v>526</v>
      </c>
      <c r="B53" s="1009">
        <v>0</v>
      </c>
      <c r="C53" s="1009">
        <v>0</v>
      </c>
      <c r="D53" s="1009">
        <v>0</v>
      </c>
      <c r="E53" s="1009">
        <v>0</v>
      </c>
      <c r="F53" s="1009">
        <v>0</v>
      </c>
      <c r="G53" s="1009">
        <v>0</v>
      </c>
      <c r="H53" s="968">
        <v>0</v>
      </c>
      <c r="I53" s="968">
        <v>0</v>
      </c>
      <c r="J53" s="968">
        <v>0</v>
      </c>
      <c r="K53" s="968">
        <v>0</v>
      </c>
      <c r="L53" s="968">
        <v>0</v>
      </c>
    </row>
    <row r="54" spans="1:12">
      <c r="A54" s="343" t="s">
        <v>527</v>
      </c>
      <c r="B54" s="1009">
        <v>0</v>
      </c>
      <c r="C54" s="1009">
        <v>0</v>
      </c>
      <c r="D54" s="1009">
        <v>0</v>
      </c>
      <c r="E54" s="1009">
        <v>0</v>
      </c>
      <c r="F54" s="1009">
        <v>0</v>
      </c>
      <c r="G54" s="1009">
        <v>0</v>
      </c>
      <c r="H54" s="968">
        <v>0</v>
      </c>
      <c r="I54" s="968">
        <v>0</v>
      </c>
      <c r="J54" s="968">
        <v>0</v>
      </c>
      <c r="K54" s="968">
        <v>0</v>
      </c>
      <c r="L54" s="968">
        <v>0</v>
      </c>
    </row>
    <row r="55" spans="1:12">
      <c r="A55" s="343" t="s">
        <v>528</v>
      </c>
      <c r="B55" s="1009">
        <v>259747.7</v>
      </c>
      <c r="C55" s="1009">
        <v>0</v>
      </c>
      <c r="D55" s="1009">
        <v>0</v>
      </c>
      <c r="E55" s="1009">
        <v>0</v>
      </c>
      <c r="F55" s="1009">
        <v>0</v>
      </c>
      <c r="G55" s="1009">
        <v>0</v>
      </c>
      <c r="H55" s="968">
        <v>0</v>
      </c>
      <c r="I55" s="968">
        <v>0</v>
      </c>
      <c r="J55" s="968">
        <v>0</v>
      </c>
      <c r="K55" s="968">
        <v>0</v>
      </c>
      <c r="L55" s="968">
        <v>0</v>
      </c>
    </row>
    <row r="56" spans="1:12">
      <c r="A56" s="343" t="s">
        <v>529</v>
      </c>
      <c r="B56" s="1009">
        <v>981612.34</v>
      </c>
      <c r="C56" s="1009">
        <v>1125542.2</v>
      </c>
      <c r="D56" s="1009">
        <v>2351667.67</v>
      </c>
      <c r="E56" s="1009">
        <v>3821524.0799999996</v>
      </c>
      <c r="F56" s="1009">
        <v>5190831.25</v>
      </c>
      <c r="G56" s="1009">
        <v>5515057.2100000009</v>
      </c>
      <c r="H56" s="968">
        <v>7611848.8100000005</v>
      </c>
      <c r="I56" s="968">
        <v>9053359.2300000004</v>
      </c>
      <c r="J56" s="968">
        <v>10525648.43</v>
      </c>
      <c r="K56" s="968">
        <v>16778994.789999999</v>
      </c>
      <c r="L56" s="968">
        <v>26048275.029999997</v>
      </c>
    </row>
    <row r="57" spans="1:12">
      <c r="A57" s="343" t="s">
        <v>530</v>
      </c>
      <c r="B57" s="1009">
        <v>0</v>
      </c>
      <c r="C57" s="1009">
        <v>0</v>
      </c>
      <c r="D57" s="1009">
        <v>0</v>
      </c>
      <c r="E57" s="1009">
        <v>0</v>
      </c>
      <c r="F57" s="1009">
        <v>0</v>
      </c>
      <c r="G57" s="1009">
        <v>0</v>
      </c>
      <c r="H57" s="968">
        <v>0</v>
      </c>
      <c r="I57" s="968">
        <v>3438.65</v>
      </c>
      <c r="J57" s="968">
        <v>79449.51999999999</v>
      </c>
      <c r="K57" s="968">
        <v>16551.68</v>
      </c>
      <c r="L57" s="968">
        <v>0</v>
      </c>
    </row>
    <row r="58" spans="1:12">
      <c r="A58" s="343" t="s">
        <v>513</v>
      </c>
      <c r="B58" s="1009">
        <v>109809.8</v>
      </c>
      <c r="C58" s="1009">
        <v>0</v>
      </c>
      <c r="D58" s="1009">
        <v>0</v>
      </c>
      <c r="E58" s="1009">
        <v>0</v>
      </c>
      <c r="F58" s="1009">
        <v>0</v>
      </c>
      <c r="G58" s="1009">
        <v>92004</v>
      </c>
      <c r="H58" s="968">
        <v>4000</v>
      </c>
      <c r="I58" s="968">
        <v>0</v>
      </c>
      <c r="J58" s="968">
        <v>0</v>
      </c>
      <c r="K58" s="968">
        <v>0</v>
      </c>
      <c r="L58" s="968">
        <v>0</v>
      </c>
    </row>
    <row r="59" spans="1:12" ht="15" customHeight="1">
      <c r="A59" s="342" t="s">
        <v>4</v>
      </c>
      <c r="B59" s="1008">
        <v>113598882.35000001</v>
      </c>
      <c r="C59" s="1008">
        <v>122348287.55</v>
      </c>
      <c r="D59" s="1008">
        <v>127256964.58999999</v>
      </c>
      <c r="E59" s="1008">
        <v>150497764.88</v>
      </c>
      <c r="F59" s="1008">
        <v>185215479.44</v>
      </c>
      <c r="G59" s="1008">
        <v>217280340.72</v>
      </c>
      <c r="H59" s="966">
        <v>231771125.30000001</v>
      </c>
      <c r="I59" s="966">
        <v>494871402.82999998</v>
      </c>
      <c r="J59" s="966">
        <v>945304652.61000001</v>
      </c>
      <c r="K59" s="966">
        <v>1072920951.9499999</v>
      </c>
      <c r="L59" s="966">
        <v>1230656965.8800001</v>
      </c>
    </row>
    <row r="60" spans="1:12">
      <c r="A60" s="343" t="s">
        <v>531</v>
      </c>
      <c r="B60" s="1009">
        <v>31067515.949999999</v>
      </c>
      <c r="C60" s="1009">
        <v>38309353.450000003</v>
      </c>
      <c r="D60" s="1009">
        <v>38923790.420000002</v>
      </c>
      <c r="E60" s="1009">
        <v>54221988.200000003</v>
      </c>
      <c r="F60" s="1009">
        <v>85756395.409999996</v>
      </c>
      <c r="G60" s="1009">
        <v>143151203.99000001</v>
      </c>
      <c r="H60" s="968">
        <v>123023614.94</v>
      </c>
      <c r="I60" s="968">
        <v>390724666.48000002</v>
      </c>
      <c r="J60" s="968">
        <v>831482882.8900001</v>
      </c>
      <c r="K60" s="968">
        <v>950622999.07000005</v>
      </c>
      <c r="L60" s="968">
        <v>1115901246.6499999</v>
      </c>
    </row>
    <row r="61" spans="1:12">
      <c r="A61" s="343" t="s">
        <v>532</v>
      </c>
      <c r="B61" s="1009">
        <v>4076652</v>
      </c>
      <c r="C61" s="1009">
        <v>4481626</v>
      </c>
      <c r="D61" s="1009">
        <v>6848726</v>
      </c>
      <c r="E61" s="1009">
        <v>13006100</v>
      </c>
      <c r="F61" s="1009">
        <v>18631526</v>
      </c>
      <c r="G61" s="1009">
        <v>19032400</v>
      </c>
      <c r="H61" s="968">
        <v>22277700</v>
      </c>
      <c r="I61" s="968">
        <v>17846126</v>
      </c>
      <c r="J61" s="968">
        <v>26035900</v>
      </c>
      <c r="K61" s="968">
        <v>29289500</v>
      </c>
      <c r="L61" s="968">
        <v>33868300</v>
      </c>
    </row>
    <row r="62" spans="1:12">
      <c r="A62" s="343" t="s">
        <v>546</v>
      </c>
      <c r="B62" s="1009">
        <v>0</v>
      </c>
      <c r="C62" s="1009">
        <v>0</v>
      </c>
      <c r="D62" s="1009">
        <v>0</v>
      </c>
      <c r="E62" s="1009">
        <v>0</v>
      </c>
      <c r="F62" s="1009">
        <v>0</v>
      </c>
      <c r="G62" s="1009">
        <v>0</v>
      </c>
      <c r="H62" s="968">
        <v>0</v>
      </c>
      <c r="I62" s="968">
        <v>0</v>
      </c>
      <c r="J62" s="968">
        <v>0</v>
      </c>
      <c r="K62" s="968">
        <v>0</v>
      </c>
      <c r="L62" s="968">
        <v>0</v>
      </c>
    </row>
    <row r="63" spans="1:12">
      <c r="A63" s="343" t="s">
        <v>533</v>
      </c>
      <c r="B63" s="1009">
        <v>78454699.400000006</v>
      </c>
      <c r="C63" s="1009">
        <v>79557258.099999994</v>
      </c>
      <c r="D63" s="1009">
        <v>81484428.169999987</v>
      </c>
      <c r="E63" s="1009">
        <v>83269676.680000007</v>
      </c>
      <c r="F63" s="1009">
        <v>80827533.030000001</v>
      </c>
      <c r="G63" s="1009">
        <v>55096663.449999996</v>
      </c>
      <c r="H63" s="968">
        <v>86469786.359999999</v>
      </c>
      <c r="I63" s="968">
        <v>86300586.350000009</v>
      </c>
      <c r="J63" s="968">
        <v>87785849.719999999</v>
      </c>
      <c r="K63" s="968">
        <v>93008406.640000001</v>
      </c>
      <c r="L63" s="968">
        <v>80887226.789999992</v>
      </c>
    </row>
    <row r="64" spans="1:12">
      <c r="A64" s="343" t="s">
        <v>534</v>
      </c>
      <c r="B64" s="1009">
        <v>15</v>
      </c>
      <c r="C64" s="1009">
        <v>50</v>
      </c>
      <c r="D64" s="1009">
        <v>20</v>
      </c>
      <c r="E64" s="1009">
        <v>0</v>
      </c>
      <c r="F64" s="1009">
        <v>25</v>
      </c>
      <c r="G64" s="1009">
        <v>73.28</v>
      </c>
      <c r="H64" s="968">
        <v>24</v>
      </c>
      <c r="I64" s="968">
        <v>24</v>
      </c>
      <c r="J64" s="968">
        <v>20</v>
      </c>
      <c r="K64" s="968">
        <v>46.239999999999995</v>
      </c>
      <c r="L64" s="968">
        <v>192.44</v>
      </c>
    </row>
    <row r="65" spans="1:12">
      <c r="A65" s="342" t="s">
        <v>280</v>
      </c>
      <c r="B65" s="1008">
        <v>13636243.409999996</v>
      </c>
      <c r="C65" s="1008">
        <v>12795086.560000001</v>
      </c>
      <c r="D65" s="1008">
        <v>18605232.079999994</v>
      </c>
      <c r="E65" s="1008">
        <v>23915428.73</v>
      </c>
      <c r="F65" s="1008">
        <v>33577018.169999987</v>
      </c>
      <c r="G65" s="1008">
        <v>11115482.539999999</v>
      </c>
      <c r="H65" s="966">
        <v>13389519.310000002</v>
      </c>
      <c r="I65" s="968">
        <v>43748291.840000004</v>
      </c>
      <c r="J65" s="968">
        <v>41274184.210000001</v>
      </c>
      <c r="K65" s="968">
        <v>44345921.640000001</v>
      </c>
      <c r="L65" s="968">
        <v>93214910.38000001</v>
      </c>
    </row>
    <row r="66" spans="1:12">
      <c r="A66" s="341" t="s">
        <v>281</v>
      </c>
      <c r="B66" s="1007">
        <v>0</v>
      </c>
      <c r="C66" s="1007">
        <v>0</v>
      </c>
      <c r="D66" s="1007">
        <v>0</v>
      </c>
      <c r="E66" s="1007">
        <v>92004</v>
      </c>
      <c r="F66" s="1007">
        <v>0</v>
      </c>
      <c r="G66" s="1007">
        <v>0</v>
      </c>
      <c r="H66" s="966">
        <v>92004</v>
      </c>
      <c r="I66" s="966">
        <v>0</v>
      </c>
      <c r="J66" s="966">
        <v>0</v>
      </c>
      <c r="K66" s="966">
        <v>0</v>
      </c>
      <c r="L66" s="966">
        <v>0</v>
      </c>
    </row>
    <row r="67" spans="1:12">
      <c r="A67" s="343" t="s">
        <v>535</v>
      </c>
      <c r="B67" s="1009">
        <v>0</v>
      </c>
      <c r="C67" s="1009">
        <v>0</v>
      </c>
      <c r="D67" s="1009">
        <v>0</v>
      </c>
      <c r="E67" s="1009">
        <v>0</v>
      </c>
      <c r="F67" s="1009">
        <v>0</v>
      </c>
      <c r="G67" s="1009">
        <v>0</v>
      </c>
      <c r="H67" s="968">
        <v>0</v>
      </c>
      <c r="I67" s="968">
        <v>0</v>
      </c>
      <c r="J67" s="968">
        <v>0</v>
      </c>
      <c r="K67" s="968">
        <v>0</v>
      </c>
      <c r="L67" s="968">
        <v>0</v>
      </c>
    </row>
    <row r="68" spans="1:12">
      <c r="A68" s="343" t="s">
        <v>513</v>
      </c>
      <c r="B68" s="1009">
        <v>0</v>
      </c>
      <c r="C68" s="1009">
        <v>0</v>
      </c>
      <c r="D68" s="1009">
        <v>0</v>
      </c>
      <c r="E68" s="1009">
        <v>92004</v>
      </c>
      <c r="F68" s="1009">
        <v>0</v>
      </c>
      <c r="G68" s="1009">
        <v>0</v>
      </c>
      <c r="H68" s="968">
        <v>92004</v>
      </c>
      <c r="I68" s="968">
        <v>0</v>
      </c>
      <c r="J68" s="968">
        <v>0</v>
      </c>
      <c r="K68" s="968">
        <v>0</v>
      </c>
      <c r="L68" s="968">
        <v>0</v>
      </c>
    </row>
    <row r="69" spans="1:12">
      <c r="A69" s="341" t="s">
        <v>282</v>
      </c>
      <c r="B69" s="1007">
        <v>2372731.1900000004</v>
      </c>
      <c r="C69" s="1007">
        <v>2939101.4600000004</v>
      </c>
      <c r="D69" s="1007">
        <v>3148673.5</v>
      </c>
      <c r="E69" s="1007">
        <v>4747834.49</v>
      </c>
      <c r="F69" s="1007">
        <v>7412996.6000000015</v>
      </c>
      <c r="G69" s="1007">
        <v>11018982.299999999</v>
      </c>
      <c r="H69" s="966">
        <v>10317264.800000001</v>
      </c>
      <c r="I69" s="966">
        <v>35082520.560000002</v>
      </c>
      <c r="J69" s="966">
        <v>76887018.730000004</v>
      </c>
      <c r="K69" s="966">
        <v>88570240.600000009</v>
      </c>
      <c r="L69" s="966">
        <v>95435049.800000012</v>
      </c>
    </row>
    <row r="70" spans="1:12">
      <c r="A70" s="343" t="s">
        <v>536</v>
      </c>
      <c r="B70" s="1009">
        <v>2372731.1900000004</v>
      </c>
      <c r="C70" s="1009">
        <v>2939101.4600000004</v>
      </c>
      <c r="D70" s="1009">
        <v>3148673.5</v>
      </c>
      <c r="E70" s="1009">
        <v>4747834.49</v>
      </c>
      <c r="F70" s="1009">
        <v>7412996.6000000015</v>
      </c>
      <c r="G70" s="1009">
        <v>11018982.299999999</v>
      </c>
      <c r="H70" s="968">
        <v>10317264.800000001</v>
      </c>
      <c r="I70" s="968">
        <v>35082520.560000002</v>
      </c>
      <c r="J70" s="968">
        <v>76887018.730000004</v>
      </c>
      <c r="K70" s="968">
        <v>88570240.600000009</v>
      </c>
      <c r="L70" s="968">
        <v>95435049.800000012</v>
      </c>
    </row>
    <row r="71" spans="1:12">
      <c r="A71" s="341" t="s">
        <v>283</v>
      </c>
      <c r="B71" s="1007">
        <v>737040</v>
      </c>
      <c r="C71" s="1007">
        <v>944961</v>
      </c>
      <c r="D71" s="1007">
        <v>1362592</v>
      </c>
      <c r="E71" s="1007">
        <v>1268148</v>
      </c>
      <c r="F71" s="1007">
        <v>2517605</v>
      </c>
      <c r="G71" s="1007">
        <v>746835.02</v>
      </c>
      <c r="H71" s="966">
        <v>4754208</v>
      </c>
      <c r="I71" s="966">
        <v>4475532</v>
      </c>
      <c r="J71" s="966">
        <v>3165229</v>
      </c>
      <c r="K71" s="966">
        <v>2896286</v>
      </c>
      <c r="L71" s="966">
        <v>2692048</v>
      </c>
    </row>
    <row r="72" spans="1:12">
      <c r="A72" s="343" t="s">
        <v>537</v>
      </c>
      <c r="B72" s="1009">
        <v>0</v>
      </c>
      <c r="C72" s="1009">
        <v>0</v>
      </c>
      <c r="D72" s="1009">
        <v>0</v>
      </c>
      <c r="E72" s="1009">
        <v>0</v>
      </c>
      <c r="F72" s="1009">
        <v>0</v>
      </c>
      <c r="G72" s="1009">
        <v>0</v>
      </c>
      <c r="H72" s="968">
        <v>0</v>
      </c>
      <c r="I72" s="968">
        <v>0</v>
      </c>
      <c r="J72" s="968">
        <v>0</v>
      </c>
      <c r="K72" s="968">
        <v>0</v>
      </c>
      <c r="L72" s="968">
        <v>0</v>
      </c>
    </row>
    <row r="73" spans="1:12">
      <c r="A73" s="343" t="s">
        <v>538</v>
      </c>
      <c r="B73" s="1009">
        <v>0</v>
      </c>
      <c r="C73" s="1009">
        <v>0</v>
      </c>
      <c r="D73" s="1009">
        <v>0</v>
      </c>
      <c r="E73" s="1009">
        <v>0</v>
      </c>
      <c r="F73" s="1009">
        <v>0</v>
      </c>
      <c r="G73" s="1009">
        <v>0</v>
      </c>
      <c r="H73" s="968">
        <v>0</v>
      </c>
      <c r="I73" s="968">
        <v>0</v>
      </c>
      <c r="J73" s="968">
        <v>0</v>
      </c>
      <c r="K73" s="968">
        <v>0</v>
      </c>
      <c r="L73" s="968">
        <v>0</v>
      </c>
    </row>
    <row r="74" spans="1:12">
      <c r="A74" s="343" t="s">
        <v>290</v>
      </c>
      <c r="B74" s="1009">
        <v>737040</v>
      </c>
      <c r="C74" s="1009">
        <v>944961</v>
      </c>
      <c r="D74" s="1009">
        <v>1362592</v>
      </c>
      <c r="E74" s="1009">
        <v>1268148</v>
      </c>
      <c r="F74" s="1009">
        <v>2517605</v>
      </c>
      <c r="G74" s="1009">
        <v>746835.02</v>
      </c>
      <c r="H74" s="968">
        <v>4754208</v>
      </c>
      <c r="I74" s="968">
        <v>4475532</v>
      </c>
      <c r="J74" s="968">
        <v>3165229</v>
      </c>
      <c r="K74" s="968">
        <v>2896286</v>
      </c>
      <c r="L74" s="968">
        <v>2692048</v>
      </c>
    </row>
    <row r="75" spans="1:12">
      <c r="A75" s="343" t="s">
        <v>539</v>
      </c>
      <c r="B75" s="1009">
        <v>0</v>
      </c>
      <c r="C75" s="1009">
        <v>0</v>
      </c>
      <c r="D75" s="1009">
        <v>0</v>
      </c>
      <c r="E75" s="1009">
        <v>0</v>
      </c>
      <c r="F75" s="1009">
        <v>0</v>
      </c>
      <c r="G75" s="1009">
        <v>0</v>
      </c>
      <c r="H75" s="968">
        <v>0</v>
      </c>
      <c r="I75" s="968">
        <v>0</v>
      </c>
      <c r="J75" s="968">
        <v>0</v>
      </c>
      <c r="K75" s="968">
        <v>0</v>
      </c>
      <c r="L75" s="968">
        <v>0</v>
      </c>
    </row>
    <row r="76" spans="1:12">
      <c r="A76" s="341" t="s">
        <v>291</v>
      </c>
      <c r="B76" s="1007">
        <v>4622116.6900000004</v>
      </c>
      <c r="C76" s="1007">
        <v>4467854.1099999994</v>
      </c>
      <c r="D76" s="1007">
        <v>4883470.7799999993</v>
      </c>
      <c r="E76" s="1007">
        <v>5345628.120000001</v>
      </c>
      <c r="F76" s="1007">
        <v>6351911.7399999984</v>
      </c>
      <c r="G76" s="1007">
        <v>2165840.6</v>
      </c>
      <c r="H76" s="966">
        <v>10389285.700000003</v>
      </c>
      <c r="I76" s="966">
        <v>7866973.6100000003</v>
      </c>
      <c r="J76" s="966">
        <v>7845834.2800000003</v>
      </c>
      <c r="K76" s="966">
        <v>15858471.510000004</v>
      </c>
      <c r="L76" s="966">
        <v>13320017.18</v>
      </c>
    </row>
    <row r="77" spans="1:12">
      <c r="A77" s="343" t="s">
        <v>540</v>
      </c>
      <c r="B77" s="1009">
        <v>0</v>
      </c>
      <c r="C77" s="1009">
        <v>0</v>
      </c>
      <c r="D77" s="1009">
        <v>0</v>
      </c>
      <c r="E77" s="1009">
        <v>0</v>
      </c>
      <c r="F77" s="1009">
        <v>0</v>
      </c>
      <c r="G77" s="1009">
        <v>0</v>
      </c>
      <c r="H77" s="968">
        <v>0</v>
      </c>
      <c r="I77" s="968">
        <v>0</v>
      </c>
      <c r="J77" s="968">
        <v>0</v>
      </c>
      <c r="K77" s="968">
        <v>0</v>
      </c>
      <c r="L77" s="968">
        <v>0</v>
      </c>
    </row>
    <row r="78" spans="1:12">
      <c r="A78" s="343" t="s">
        <v>420</v>
      </c>
      <c r="B78" s="1009">
        <v>4080572.3400000003</v>
      </c>
      <c r="C78" s="1009">
        <v>3763297.7399999998</v>
      </c>
      <c r="D78" s="1009">
        <v>4748347.51</v>
      </c>
      <c r="E78" s="1009">
        <v>5226836.2300000004</v>
      </c>
      <c r="F78" s="1009">
        <v>6202732.379999999</v>
      </c>
      <c r="G78" s="1009">
        <v>2076508.04</v>
      </c>
      <c r="H78" s="968">
        <v>10223247.090000002</v>
      </c>
      <c r="I78" s="968">
        <v>6140871.5899999999</v>
      </c>
      <c r="J78" s="968">
        <v>7670403.7600000007</v>
      </c>
      <c r="K78" s="968">
        <v>14859907.33</v>
      </c>
      <c r="L78" s="968">
        <v>11362795.5</v>
      </c>
    </row>
    <row r="79" spans="1:12">
      <c r="A79" s="344" t="s">
        <v>541</v>
      </c>
      <c r="B79" s="1009">
        <v>30938.31</v>
      </c>
      <c r="C79" s="1009">
        <v>35446.660000000003</v>
      </c>
      <c r="D79" s="1009">
        <v>78289.67</v>
      </c>
      <c r="E79" s="1009">
        <v>76075.239999999991</v>
      </c>
      <c r="F79" s="1009">
        <v>131012.97000000003</v>
      </c>
      <c r="G79" s="1009">
        <v>79457.990000000005</v>
      </c>
      <c r="H79" s="968">
        <v>110432.63</v>
      </c>
      <c r="I79" s="968">
        <v>122231.89</v>
      </c>
      <c r="J79" s="968">
        <v>24513.95</v>
      </c>
      <c r="K79" s="968">
        <v>26364.37</v>
      </c>
      <c r="L79" s="968">
        <v>41189.51</v>
      </c>
    </row>
    <row r="80" spans="1:12">
      <c r="A80" s="343" t="s">
        <v>542</v>
      </c>
      <c r="B80" s="1009">
        <v>0</v>
      </c>
      <c r="C80" s="1009">
        <v>0</v>
      </c>
      <c r="D80" s="1009">
        <v>0</v>
      </c>
      <c r="E80" s="1009">
        <v>0</v>
      </c>
      <c r="F80" s="1009">
        <v>0</v>
      </c>
      <c r="G80" s="1009">
        <v>0</v>
      </c>
      <c r="H80" s="968">
        <v>0</v>
      </c>
      <c r="I80" s="968">
        <v>0</v>
      </c>
      <c r="J80" s="968">
        <v>0</v>
      </c>
      <c r="K80" s="968">
        <v>0</v>
      </c>
      <c r="L80" s="968">
        <v>0</v>
      </c>
    </row>
    <row r="81" spans="1:12">
      <c r="A81" s="343" t="s">
        <v>543</v>
      </c>
      <c r="B81" s="1009">
        <v>510606.04</v>
      </c>
      <c r="C81" s="1009">
        <v>669109.71</v>
      </c>
      <c r="D81" s="1009">
        <v>56833.599999999999</v>
      </c>
      <c r="E81" s="1009">
        <v>42716.65</v>
      </c>
      <c r="F81" s="1009">
        <v>18166.389999999996</v>
      </c>
      <c r="G81" s="1009">
        <v>9874.5700000000015</v>
      </c>
      <c r="H81" s="968">
        <v>55605.979999999996</v>
      </c>
      <c r="I81" s="968">
        <v>1603870.1300000001</v>
      </c>
      <c r="J81" s="968">
        <v>150916.57</v>
      </c>
      <c r="K81" s="968">
        <v>972199.80999999994</v>
      </c>
      <c r="L81" s="968">
        <v>1916032.17</v>
      </c>
    </row>
    <row r="82" spans="1:12">
      <c r="A82" s="324" t="s">
        <v>118</v>
      </c>
      <c r="B82" s="970">
        <v>1608610340.29</v>
      </c>
      <c r="C82" s="970">
        <v>1811381353.8799994</v>
      </c>
      <c r="D82" s="970">
        <v>1906644383.9199998</v>
      </c>
      <c r="E82" s="970">
        <v>2189693345.0999999</v>
      </c>
      <c r="F82" s="970">
        <v>2507647063.4399996</v>
      </c>
      <c r="G82" s="970">
        <v>2154238200.8800001</v>
      </c>
      <c r="H82" s="1003">
        <v>3725571330.9699998</v>
      </c>
      <c r="I82" s="1003">
        <v>4389683328</v>
      </c>
      <c r="J82" s="1003">
        <v>5201757371.7699995</v>
      </c>
      <c r="K82" s="1003">
        <v>5659144760.5499992</v>
      </c>
      <c r="L82" s="1003">
        <v>6540968843.1200008</v>
      </c>
    </row>
    <row r="83" spans="1:12">
      <c r="A83" s="85" t="s">
        <v>430</v>
      </c>
    </row>
    <row r="84" spans="1:12">
      <c r="A84" s="111" t="s">
        <v>1671</v>
      </c>
    </row>
    <row r="85" spans="1:12">
      <c r="A85" s="345" t="s">
        <v>544</v>
      </c>
    </row>
  </sheetData>
  <pageMargins left="0.91" right="0.5" top="0.74803149606299213" bottom="0.74803149606299213" header="0.31496062992125984" footer="0.31496062992125984"/>
  <pageSetup scale="60"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5"/>
  <sheetViews>
    <sheetView showGridLines="0" zoomScaleNormal="100" workbookViewId="0">
      <pane xSplit="1" ySplit="7" topLeftCell="B53" activePane="bottomRight" state="frozen"/>
      <selection pane="topRight" activeCell="B1" sqref="B1"/>
      <selection pane="bottomLeft" activeCell="A10" sqref="A10"/>
      <selection pane="bottomRight" activeCell="N2" sqref="N2"/>
    </sheetView>
  </sheetViews>
  <sheetFormatPr defaultColWidth="9.140625" defaultRowHeight="12.75"/>
  <cols>
    <col min="1" max="1" width="73.85546875" style="181" customWidth="1"/>
    <col min="2" max="14" width="10.7109375" style="181" customWidth="1"/>
    <col min="15" max="15" width="14.7109375" style="181" bestFit="1" customWidth="1"/>
    <col min="16" max="16" width="51" style="181" customWidth="1"/>
    <col min="17" max="17" width="19.85546875" style="332" customWidth="1"/>
    <col min="18" max="16384" width="9.140625" style="181"/>
  </cols>
  <sheetData>
    <row r="1" spans="1:17">
      <c r="A1" s="318" t="s">
        <v>112</v>
      </c>
      <c r="B1" s="318"/>
      <c r="C1" s="318"/>
      <c r="D1" s="318"/>
      <c r="E1" s="318"/>
      <c r="F1" s="318"/>
      <c r="G1" s="318"/>
      <c r="H1" s="318"/>
      <c r="I1" s="318"/>
      <c r="J1" s="318"/>
      <c r="K1" s="318"/>
      <c r="L1" s="318"/>
      <c r="M1" s="318"/>
      <c r="N1" s="667">
        <v>61</v>
      </c>
    </row>
    <row r="2" spans="1:17" s="141" customFormat="1">
      <c r="A2" s="663"/>
      <c r="B2" s="663"/>
      <c r="C2" s="663"/>
      <c r="D2" s="663"/>
      <c r="E2" s="663"/>
      <c r="F2" s="663"/>
      <c r="G2" s="663"/>
      <c r="H2" s="663"/>
      <c r="I2" s="663"/>
      <c r="J2" s="663"/>
      <c r="K2" s="663"/>
      <c r="L2" s="663"/>
      <c r="M2" s="663"/>
      <c r="N2" s="663"/>
      <c r="Q2" s="665"/>
    </row>
    <row r="4" spans="1:17" ht="15" customHeight="1">
      <c r="A4" s="182" t="s">
        <v>344</v>
      </c>
    </row>
    <row r="5" spans="1:17" ht="15" customHeight="1">
      <c r="A5" s="182" t="s">
        <v>1703</v>
      </c>
    </row>
    <row r="6" spans="1:17" ht="15" customHeight="1">
      <c r="A6" s="181" t="s">
        <v>177</v>
      </c>
    </row>
    <row r="7" spans="1:17" s="77" customFormat="1" ht="16.5" customHeight="1">
      <c r="A7" s="318" t="s">
        <v>564</v>
      </c>
      <c r="B7" s="318" t="s">
        <v>181</v>
      </c>
      <c r="C7" s="318" t="s">
        <v>149</v>
      </c>
      <c r="D7" s="318" t="s">
        <v>150</v>
      </c>
      <c r="E7" s="318" t="s">
        <v>151</v>
      </c>
      <c r="F7" s="318" t="s">
        <v>152</v>
      </c>
      <c r="G7" s="318" t="s">
        <v>153</v>
      </c>
      <c r="H7" s="318" t="s">
        <v>154</v>
      </c>
      <c r="I7" s="318" t="s">
        <v>155</v>
      </c>
      <c r="J7" s="318" t="s">
        <v>156</v>
      </c>
      <c r="K7" s="318" t="s">
        <v>157</v>
      </c>
      <c r="L7" s="318" t="s">
        <v>158</v>
      </c>
      <c r="M7" s="318" t="s">
        <v>159</v>
      </c>
      <c r="N7" s="318" t="s">
        <v>75</v>
      </c>
      <c r="Q7" s="134"/>
    </row>
    <row r="8" spans="1:17" ht="15" customHeight="1">
      <c r="A8" s="184" t="s">
        <v>178</v>
      </c>
      <c r="B8" s="966">
        <v>741200690.24000013</v>
      </c>
      <c r="C8" s="966">
        <v>628094483.75999999</v>
      </c>
      <c r="D8" s="966">
        <v>719804220.62</v>
      </c>
      <c r="E8" s="966">
        <v>1590031033.8799996</v>
      </c>
      <c r="F8" s="966">
        <v>819974655.33000004</v>
      </c>
      <c r="G8" s="966">
        <v>799929024.26000011</v>
      </c>
      <c r="H8" s="966">
        <v>789099372.7700001</v>
      </c>
      <c r="I8" s="966">
        <v>764778825.6500001</v>
      </c>
      <c r="J8" s="966">
        <v>743210434.18000007</v>
      </c>
      <c r="K8" s="966">
        <v>753799679.47000003</v>
      </c>
      <c r="L8" s="966">
        <v>735705440.78999996</v>
      </c>
      <c r="M8" s="966">
        <v>744313619.13</v>
      </c>
      <c r="N8" s="966">
        <v>9829941480.079998</v>
      </c>
      <c r="O8" s="272"/>
      <c r="P8" s="90"/>
    </row>
    <row r="9" spans="1:17" ht="15" customHeight="1">
      <c r="A9" s="184" t="s">
        <v>286</v>
      </c>
      <c r="B9" s="966">
        <v>295320602.36000001</v>
      </c>
      <c r="C9" s="966">
        <v>263819120.59999999</v>
      </c>
      <c r="D9" s="966">
        <v>313602324.99000001</v>
      </c>
      <c r="E9" s="966">
        <v>246674645.34999999</v>
      </c>
      <c r="F9" s="966">
        <v>380075201.83999997</v>
      </c>
      <c r="G9" s="966">
        <v>322419837.84000003</v>
      </c>
      <c r="H9" s="966">
        <v>248993758.29000002</v>
      </c>
      <c r="I9" s="966">
        <v>280239321.93000007</v>
      </c>
      <c r="J9" s="966">
        <v>295621929.00999999</v>
      </c>
      <c r="K9" s="966">
        <v>232125920.34999996</v>
      </c>
      <c r="L9" s="966">
        <v>242186599.36000001</v>
      </c>
      <c r="M9" s="966">
        <v>286684454.51999998</v>
      </c>
      <c r="N9" s="966">
        <v>3407763716.440001</v>
      </c>
      <c r="O9" s="272"/>
      <c r="P9" s="90"/>
    </row>
    <row r="10" spans="1:17" ht="15" customHeight="1">
      <c r="A10" s="185" t="s">
        <v>490</v>
      </c>
      <c r="B10" s="968">
        <v>13559132.68</v>
      </c>
      <c r="C10" s="968">
        <v>41931678.880000003</v>
      </c>
      <c r="D10" s="968">
        <v>98320656.560000002</v>
      </c>
      <c r="E10" s="968">
        <v>9122870.1300000008</v>
      </c>
      <c r="F10" s="968">
        <v>8485079.3200000003</v>
      </c>
      <c r="G10" s="968">
        <v>90940654.290000007</v>
      </c>
      <c r="H10" s="968">
        <v>17316417.07</v>
      </c>
      <c r="I10" s="968">
        <v>34503055.420000002</v>
      </c>
      <c r="J10" s="968">
        <v>61397949.920000002</v>
      </c>
      <c r="K10" s="968">
        <v>6067606.2300000004</v>
      </c>
      <c r="L10" s="968">
        <v>5793899.8300000001</v>
      </c>
      <c r="M10" s="968">
        <v>41940946.189999998</v>
      </c>
      <c r="N10" s="968">
        <v>429379946.52000004</v>
      </c>
      <c r="O10" s="272"/>
      <c r="P10" s="90"/>
    </row>
    <row r="11" spans="1:17" ht="15" customHeight="1">
      <c r="A11" s="185" t="s">
        <v>491</v>
      </c>
      <c r="B11" s="968">
        <v>207396043.94</v>
      </c>
      <c r="C11" s="968">
        <v>181790750.68000001</v>
      </c>
      <c r="D11" s="968">
        <v>174448301.43000001</v>
      </c>
      <c r="E11" s="968">
        <v>190956968.78</v>
      </c>
      <c r="F11" s="968">
        <v>328487546.24000001</v>
      </c>
      <c r="G11" s="968">
        <v>185773809.65000001</v>
      </c>
      <c r="H11" s="968">
        <v>182716817.81</v>
      </c>
      <c r="I11" s="968">
        <v>196295415.31</v>
      </c>
      <c r="J11" s="968">
        <v>186651792.94999999</v>
      </c>
      <c r="K11" s="968">
        <v>179454658.97999999</v>
      </c>
      <c r="L11" s="968">
        <v>188743888.49000001</v>
      </c>
      <c r="M11" s="968">
        <v>194733309.30000001</v>
      </c>
      <c r="N11" s="968">
        <v>2397449303.5600004</v>
      </c>
      <c r="O11" s="272"/>
      <c r="P11" s="90"/>
    </row>
    <row r="12" spans="1:17" ht="15" customHeight="1">
      <c r="A12" s="185" t="s">
        <v>492</v>
      </c>
      <c r="B12" s="968">
        <v>61419008.960000001</v>
      </c>
      <c r="C12" s="968">
        <v>27236217.16</v>
      </c>
      <c r="D12" s="968">
        <v>30573751.41</v>
      </c>
      <c r="E12" s="968">
        <v>33955963.939999998</v>
      </c>
      <c r="F12" s="968">
        <v>31154814.870000001</v>
      </c>
      <c r="G12" s="968">
        <v>34923764.520000003</v>
      </c>
      <c r="H12" s="968">
        <v>37596307.710000001</v>
      </c>
      <c r="I12" s="968">
        <v>37492783</v>
      </c>
      <c r="J12" s="968">
        <v>34349326.829999998</v>
      </c>
      <c r="K12" s="968">
        <v>34453053.490000002</v>
      </c>
      <c r="L12" s="968">
        <v>33706542.259999998</v>
      </c>
      <c r="M12" s="968">
        <v>36497464.049999997</v>
      </c>
      <c r="N12" s="968">
        <v>433358998.20000005</v>
      </c>
      <c r="O12" s="272"/>
      <c r="P12" s="90"/>
    </row>
    <row r="13" spans="1:17" ht="15" customHeight="1">
      <c r="A13" s="185" t="s">
        <v>493</v>
      </c>
      <c r="B13" s="968">
        <v>97568.6</v>
      </c>
      <c r="C13" s="968">
        <v>605314.07999999996</v>
      </c>
      <c r="D13" s="968">
        <v>71653.820000000007</v>
      </c>
      <c r="E13" s="968">
        <v>760204.6</v>
      </c>
      <c r="F13" s="968">
        <v>1425.9</v>
      </c>
      <c r="G13" s="968">
        <v>26358.75</v>
      </c>
      <c r="H13" s="968">
        <v>156800.31</v>
      </c>
      <c r="I13" s="968">
        <v>49740.78</v>
      </c>
      <c r="J13" s="968">
        <v>273351.92</v>
      </c>
      <c r="K13" s="968">
        <v>233427.14</v>
      </c>
      <c r="L13" s="968">
        <v>167486.93</v>
      </c>
      <c r="M13" s="968">
        <v>1693793.45</v>
      </c>
      <c r="N13" s="968">
        <v>4137126.2800000003</v>
      </c>
      <c r="O13" s="258"/>
      <c r="P13" s="90"/>
    </row>
    <row r="14" spans="1:17" ht="15" customHeight="1">
      <c r="A14" s="185" t="s">
        <v>494</v>
      </c>
      <c r="B14" s="968">
        <v>4999852</v>
      </c>
      <c r="C14" s="968">
        <v>3909199.1</v>
      </c>
      <c r="D14" s="968">
        <v>3705427.93</v>
      </c>
      <c r="E14" s="968">
        <v>3959848.75</v>
      </c>
      <c r="F14" s="968">
        <v>3878968.62</v>
      </c>
      <c r="G14" s="968">
        <v>3994469.72</v>
      </c>
      <c r="H14" s="968">
        <v>4155045.48</v>
      </c>
      <c r="I14" s="968">
        <v>4163851.96</v>
      </c>
      <c r="J14" s="968">
        <v>4676868.8899999997</v>
      </c>
      <c r="K14" s="968">
        <v>4003061.67</v>
      </c>
      <c r="L14" s="968">
        <v>5142326.24</v>
      </c>
      <c r="M14" s="968">
        <v>4511949.7699999996</v>
      </c>
      <c r="N14" s="968">
        <v>51100870.129999995</v>
      </c>
      <c r="O14" s="258"/>
      <c r="P14" s="90"/>
    </row>
    <row r="15" spans="1:17" ht="15" customHeight="1">
      <c r="A15" s="185" t="s">
        <v>495</v>
      </c>
      <c r="B15" s="968">
        <v>2656307.9700000002</v>
      </c>
      <c r="C15" s="968">
        <v>3980703.45</v>
      </c>
      <c r="D15" s="968">
        <v>2813044.03</v>
      </c>
      <c r="E15" s="968">
        <v>3642464.15</v>
      </c>
      <c r="F15" s="968">
        <v>4028231.89</v>
      </c>
      <c r="G15" s="968">
        <v>4340116.3099999996</v>
      </c>
      <c r="H15" s="968">
        <v>2904255.33</v>
      </c>
      <c r="I15" s="968">
        <v>3102197.48</v>
      </c>
      <c r="J15" s="968">
        <v>3470608.9</v>
      </c>
      <c r="K15" s="968">
        <v>3559250.01</v>
      </c>
      <c r="L15" s="968">
        <v>3499155.6</v>
      </c>
      <c r="M15" s="968">
        <v>3081075.03</v>
      </c>
      <c r="N15" s="968">
        <v>41077410.149999999</v>
      </c>
      <c r="O15" s="258"/>
      <c r="P15" s="90"/>
    </row>
    <row r="16" spans="1:17" ht="15" customHeight="1">
      <c r="A16" s="185" t="s">
        <v>496</v>
      </c>
      <c r="B16" s="968">
        <v>5192688.21</v>
      </c>
      <c r="C16" s="968">
        <v>4365257.25</v>
      </c>
      <c r="D16" s="968">
        <v>3669489.81</v>
      </c>
      <c r="E16" s="968">
        <v>4276325</v>
      </c>
      <c r="F16" s="968">
        <v>4039135</v>
      </c>
      <c r="G16" s="968">
        <v>2420664.6</v>
      </c>
      <c r="H16" s="968">
        <v>4148114.58</v>
      </c>
      <c r="I16" s="968">
        <v>4632277.9799999995</v>
      </c>
      <c r="J16" s="968">
        <v>4802029.5999999996</v>
      </c>
      <c r="K16" s="968">
        <v>4354862.8299999991</v>
      </c>
      <c r="L16" s="968">
        <v>5133300.01</v>
      </c>
      <c r="M16" s="968">
        <v>4225916.7300000004</v>
      </c>
      <c r="N16" s="968">
        <v>51260061.599999994</v>
      </c>
      <c r="O16" s="258"/>
      <c r="P16" s="90"/>
    </row>
    <row r="17" spans="1:26" ht="15" customHeight="1">
      <c r="A17" s="184" t="s">
        <v>277</v>
      </c>
      <c r="B17" s="966">
        <v>286596045.30000001</v>
      </c>
      <c r="C17" s="966">
        <v>275096001.38999999</v>
      </c>
      <c r="D17" s="966">
        <v>330500393.88</v>
      </c>
      <c r="E17" s="966">
        <v>1221627301.0799997</v>
      </c>
      <c r="F17" s="966">
        <v>328358745.34000003</v>
      </c>
      <c r="G17" s="966">
        <v>364889100.56000006</v>
      </c>
      <c r="H17" s="966">
        <v>423624975.9000001</v>
      </c>
      <c r="I17" s="966">
        <v>347301331.03999996</v>
      </c>
      <c r="J17" s="966">
        <v>347906039.08000004</v>
      </c>
      <c r="K17" s="966">
        <v>405278574.88</v>
      </c>
      <c r="L17" s="966">
        <v>338843998.63999999</v>
      </c>
      <c r="M17" s="966">
        <v>334237987.15999997</v>
      </c>
      <c r="N17" s="966">
        <v>5004260494.2499981</v>
      </c>
      <c r="O17" s="373"/>
      <c r="P17" s="90"/>
    </row>
    <row r="18" spans="1:26" ht="15" customHeight="1">
      <c r="A18" s="185" t="s">
        <v>497</v>
      </c>
      <c r="B18" s="968">
        <v>284994420.75</v>
      </c>
      <c r="C18" s="968">
        <v>273905754.60000002</v>
      </c>
      <c r="D18" s="968">
        <v>318613636.69999999</v>
      </c>
      <c r="E18" s="968">
        <v>1218231508.0899999</v>
      </c>
      <c r="F18" s="968">
        <v>327086628.93000001</v>
      </c>
      <c r="G18" s="968">
        <v>363725407.19</v>
      </c>
      <c r="H18" s="968">
        <v>422652037.47000003</v>
      </c>
      <c r="I18" s="968">
        <v>341647156.02999997</v>
      </c>
      <c r="J18" s="968">
        <v>346519061.49000001</v>
      </c>
      <c r="K18" s="968">
        <v>403848403.82999998</v>
      </c>
      <c r="L18" s="968">
        <v>329215702.74000001</v>
      </c>
      <c r="M18" s="968">
        <v>333309398.05000001</v>
      </c>
      <c r="N18" s="968">
        <v>4963749115.8699989</v>
      </c>
      <c r="O18" s="373"/>
      <c r="P18" s="373"/>
      <c r="Q18" s="412"/>
      <c r="R18" s="373"/>
      <c r="S18" s="373"/>
      <c r="T18" s="373"/>
      <c r="U18" s="373"/>
      <c r="V18" s="373"/>
      <c r="W18" s="373"/>
      <c r="X18" s="373"/>
      <c r="Y18" s="373"/>
      <c r="Z18" s="373"/>
    </row>
    <row r="19" spans="1:26" ht="1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258"/>
      <c r="P19" s="413"/>
    </row>
    <row r="20" spans="1:26" ht="1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373"/>
    </row>
    <row r="21" spans="1:26" ht="15" customHeight="1">
      <c r="A21" s="185" t="s">
        <v>500</v>
      </c>
      <c r="B21" s="968">
        <v>1307052.27</v>
      </c>
      <c r="C21" s="968">
        <v>880375.26</v>
      </c>
      <c r="D21" s="968">
        <v>1069929.76</v>
      </c>
      <c r="E21" s="968">
        <v>1144432.1100000001</v>
      </c>
      <c r="F21" s="968">
        <v>1017686.97</v>
      </c>
      <c r="G21" s="968">
        <v>961695.22</v>
      </c>
      <c r="H21" s="968">
        <v>746840.51</v>
      </c>
      <c r="I21" s="968">
        <v>1068450.57</v>
      </c>
      <c r="J21" s="968">
        <v>758401.16</v>
      </c>
      <c r="K21" s="968">
        <v>1193527.73</v>
      </c>
      <c r="L21" s="968">
        <v>1002442.08</v>
      </c>
      <c r="M21" s="968">
        <v>700785.83</v>
      </c>
      <c r="N21" s="968">
        <v>11851619.470000001</v>
      </c>
      <c r="O21" s="131"/>
      <c r="P21" s="90"/>
    </row>
    <row r="22" spans="1:26" ht="15" customHeight="1">
      <c r="A22" s="185" t="s">
        <v>501</v>
      </c>
      <c r="B22" s="968">
        <v>0</v>
      </c>
      <c r="C22" s="968">
        <v>267397.63</v>
      </c>
      <c r="D22" s="968">
        <v>245008.44</v>
      </c>
      <c r="E22" s="968">
        <v>226867.54</v>
      </c>
      <c r="F22" s="968">
        <v>199063.66</v>
      </c>
      <c r="G22" s="968">
        <v>172342.98</v>
      </c>
      <c r="H22" s="968">
        <v>174870.23</v>
      </c>
      <c r="I22" s="968">
        <v>197025.75</v>
      </c>
      <c r="J22" s="968">
        <v>202874.88</v>
      </c>
      <c r="K22" s="968">
        <v>167153.26999999999</v>
      </c>
      <c r="L22" s="968">
        <v>155491.48000000001</v>
      </c>
      <c r="M22" s="968">
        <v>167999.08</v>
      </c>
      <c r="N22" s="968">
        <v>2176094.94</v>
      </c>
      <c r="O22" s="272"/>
      <c r="P22" s="90"/>
    </row>
    <row r="23" spans="1:26" s="182" customFormat="1" ht="15" customHeight="1">
      <c r="A23" s="185" t="s">
        <v>502</v>
      </c>
      <c r="B23" s="968">
        <v>0</v>
      </c>
      <c r="C23" s="968">
        <v>0</v>
      </c>
      <c r="D23" s="968">
        <v>0</v>
      </c>
      <c r="E23" s="968">
        <v>0</v>
      </c>
      <c r="F23" s="968">
        <v>0</v>
      </c>
      <c r="G23" s="968">
        <v>0</v>
      </c>
      <c r="H23" s="968">
        <v>0</v>
      </c>
      <c r="I23" s="968">
        <v>0</v>
      </c>
      <c r="J23" s="968">
        <v>0</v>
      </c>
      <c r="K23" s="968">
        <v>0</v>
      </c>
      <c r="L23" s="968">
        <v>0</v>
      </c>
      <c r="M23" s="968">
        <v>0</v>
      </c>
      <c r="N23" s="968">
        <v>0</v>
      </c>
      <c r="O23" s="363"/>
      <c r="P23" s="90"/>
      <c r="Q23" s="333"/>
    </row>
    <row r="24" spans="1:26" ht="15" customHeight="1">
      <c r="A24" s="185" t="s">
        <v>503</v>
      </c>
      <c r="B24" s="968">
        <v>14490.67</v>
      </c>
      <c r="C24" s="968">
        <v>349</v>
      </c>
      <c r="D24" s="968">
        <v>4739.2699999999995</v>
      </c>
      <c r="E24" s="968">
        <v>51292.81</v>
      </c>
      <c r="F24" s="968">
        <v>6426.83</v>
      </c>
      <c r="G24" s="968">
        <v>0</v>
      </c>
      <c r="H24" s="968">
        <v>851.22</v>
      </c>
      <c r="I24" s="968">
        <v>40521.75</v>
      </c>
      <c r="J24" s="968">
        <v>184734.42</v>
      </c>
      <c r="K24" s="968">
        <v>12972</v>
      </c>
      <c r="L24" s="968">
        <v>287640.52</v>
      </c>
      <c r="M24" s="968">
        <v>0</v>
      </c>
      <c r="N24" s="968">
        <v>604018.49</v>
      </c>
      <c r="O24" s="414"/>
      <c r="P24" s="90"/>
    </row>
    <row r="25" spans="1:26" ht="15" customHeight="1">
      <c r="A25" s="185" t="s">
        <v>504</v>
      </c>
      <c r="B25" s="968">
        <v>239467.37</v>
      </c>
      <c r="C25" s="968">
        <v>0</v>
      </c>
      <c r="D25" s="968">
        <v>10533618.67</v>
      </c>
      <c r="E25" s="968">
        <v>1763863.43</v>
      </c>
      <c r="F25" s="968">
        <v>1425.9</v>
      </c>
      <c r="G25" s="968">
        <v>0</v>
      </c>
      <c r="H25" s="968">
        <v>172.61</v>
      </c>
      <c r="I25" s="968">
        <v>4300650.18</v>
      </c>
      <c r="J25" s="968">
        <v>92217.21</v>
      </c>
      <c r="K25" s="968">
        <v>0</v>
      </c>
      <c r="L25" s="968">
        <v>7980919.3700000001</v>
      </c>
      <c r="M25" s="968">
        <v>0</v>
      </c>
      <c r="N25" s="968">
        <v>24912334.739999998</v>
      </c>
      <c r="O25" s="414"/>
      <c r="P25" s="90"/>
    </row>
    <row r="26" spans="1:26" ht="15" customHeight="1">
      <c r="A26" s="185" t="s">
        <v>505</v>
      </c>
      <c r="B26" s="968">
        <v>40614.239999999998</v>
      </c>
      <c r="C26" s="968">
        <v>42124.9</v>
      </c>
      <c r="D26" s="968">
        <v>33461.040000000001</v>
      </c>
      <c r="E26" s="968">
        <v>209337.1</v>
      </c>
      <c r="F26" s="968">
        <v>47513.05</v>
      </c>
      <c r="G26" s="968">
        <v>29655.17</v>
      </c>
      <c r="H26" s="968">
        <v>50203.86</v>
      </c>
      <c r="I26" s="968">
        <v>47526.76</v>
      </c>
      <c r="J26" s="968">
        <v>148749.92000000001</v>
      </c>
      <c r="K26" s="968">
        <v>56518.05</v>
      </c>
      <c r="L26" s="968">
        <v>201802.45</v>
      </c>
      <c r="M26" s="968">
        <v>59804.2</v>
      </c>
      <c r="N26" s="968">
        <v>967310.74</v>
      </c>
      <c r="O26" s="414"/>
      <c r="P26" s="90"/>
    </row>
    <row r="27" spans="1:26" ht="15" customHeight="1">
      <c r="A27" s="184" t="s">
        <v>276</v>
      </c>
      <c r="B27" s="966">
        <v>148170370.24000001</v>
      </c>
      <c r="C27" s="966">
        <v>78569638.300000012</v>
      </c>
      <c r="D27" s="966">
        <v>57491061.619999997</v>
      </c>
      <c r="E27" s="966">
        <v>105667361.79999998</v>
      </c>
      <c r="F27" s="966">
        <v>88421011.540000007</v>
      </c>
      <c r="G27" s="966">
        <v>90795499.330000013</v>
      </c>
      <c r="H27" s="966">
        <v>93393190.010000005</v>
      </c>
      <c r="I27" s="966">
        <v>113840619.94999999</v>
      </c>
      <c r="J27" s="966">
        <v>84933292.819999993</v>
      </c>
      <c r="K27" s="966">
        <v>94908969.109999999</v>
      </c>
      <c r="L27" s="966">
        <v>134144750.36</v>
      </c>
      <c r="M27" s="966">
        <v>86422850.060000002</v>
      </c>
      <c r="N27" s="966">
        <v>1176758615.1399999</v>
      </c>
      <c r="O27" s="414"/>
      <c r="P27" s="90"/>
    </row>
    <row r="28" spans="1:26" ht="15" customHeight="1">
      <c r="A28" s="185" t="s">
        <v>506</v>
      </c>
      <c r="B28" s="968">
        <v>24402589.420000002</v>
      </c>
      <c r="C28" s="968">
        <v>4929596.7</v>
      </c>
      <c r="D28" s="968">
        <v>6426516.3200000003</v>
      </c>
      <c r="E28" s="968">
        <v>19045194.510000002</v>
      </c>
      <c r="F28" s="968">
        <v>31104337.199999999</v>
      </c>
      <c r="G28" s="968">
        <v>11383554.779999999</v>
      </c>
      <c r="H28" s="968">
        <v>20796304.370000001</v>
      </c>
      <c r="I28" s="968">
        <v>27971723.969999999</v>
      </c>
      <c r="J28" s="968">
        <v>7108589.1399999997</v>
      </c>
      <c r="K28" s="968">
        <v>15789787.060000001</v>
      </c>
      <c r="L28" s="968">
        <v>34092913.670000002</v>
      </c>
      <c r="M28" s="968">
        <v>6468182.71</v>
      </c>
      <c r="N28" s="968">
        <v>209519289.84999999</v>
      </c>
      <c r="O28" s="414"/>
      <c r="P28" s="90"/>
    </row>
    <row r="29" spans="1:26" ht="15" customHeight="1">
      <c r="A29" s="185" t="s">
        <v>507</v>
      </c>
      <c r="B29" s="968">
        <v>37153072.32</v>
      </c>
      <c r="C29" s="968">
        <v>1350022.29</v>
      </c>
      <c r="D29" s="968">
        <v>913721.01</v>
      </c>
      <c r="E29" s="968">
        <v>4892352.37</v>
      </c>
      <c r="F29" s="968">
        <v>1026724.44</v>
      </c>
      <c r="G29" s="968">
        <v>1567475.82</v>
      </c>
      <c r="H29" s="968">
        <v>3144086.62</v>
      </c>
      <c r="I29" s="968">
        <v>1766131.71</v>
      </c>
      <c r="J29" s="968">
        <v>1486036.4</v>
      </c>
      <c r="K29" s="968">
        <v>4068903.41</v>
      </c>
      <c r="L29" s="968">
        <v>1712230.75</v>
      </c>
      <c r="M29" s="968">
        <v>3104163.23</v>
      </c>
      <c r="N29" s="968">
        <v>62184920.369999982</v>
      </c>
      <c r="O29" s="414"/>
      <c r="P29" s="90"/>
    </row>
    <row r="30" spans="1:26" ht="15" customHeight="1">
      <c r="A30" s="185" t="s">
        <v>508</v>
      </c>
      <c r="B30" s="968">
        <v>35084444.340000004</v>
      </c>
      <c r="C30" s="968">
        <v>45483522.399999999</v>
      </c>
      <c r="D30" s="968">
        <v>22829141.559999999</v>
      </c>
      <c r="E30" s="968">
        <v>48101015.710000001</v>
      </c>
      <c r="F30" s="968">
        <v>27253247.969999999</v>
      </c>
      <c r="G30" s="968">
        <v>46860108.969999999</v>
      </c>
      <c r="H30" s="968">
        <v>38976595.07</v>
      </c>
      <c r="I30" s="968">
        <v>44549790.759999998</v>
      </c>
      <c r="J30" s="968">
        <v>42263247.689999998</v>
      </c>
      <c r="K30" s="968">
        <v>42549660.890000001</v>
      </c>
      <c r="L30" s="968">
        <v>59148250.579999998</v>
      </c>
      <c r="M30" s="968">
        <v>36429311.100000001</v>
      </c>
      <c r="N30" s="968">
        <v>489528337.04000002</v>
      </c>
      <c r="O30" s="414"/>
      <c r="P30" s="90"/>
    </row>
    <row r="31" spans="1:26" s="182" customFormat="1" ht="15" customHeight="1">
      <c r="A31" s="185" t="s">
        <v>509</v>
      </c>
      <c r="B31" s="968">
        <v>403643.74000000005</v>
      </c>
      <c r="C31" s="968">
        <v>400730.21</v>
      </c>
      <c r="D31" s="968">
        <v>403557.54</v>
      </c>
      <c r="E31" s="968">
        <v>405050.99</v>
      </c>
      <c r="F31" s="968">
        <v>398958.53</v>
      </c>
      <c r="G31" s="968">
        <v>396187.38</v>
      </c>
      <c r="H31" s="968">
        <v>412519.65</v>
      </c>
      <c r="I31" s="968">
        <v>421086.81</v>
      </c>
      <c r="J31" s="968">
        <v>405265.08999999997</v>
      </c>
      <c r="K31" s="968">
        <v>404371.61</v>
      </c>
      <c r="L31" s="968">
        <v>404897.14</v>
      </c>
      <c r="M31" s="968">
        <v>404186.06999999995</v>
      </c>
      <c r="N31" s="968">
        <v>4860454.76</v>
      </c>
      <c r="O31" s="415"/>
      <c r="P31" s="416"/>
      <c r="Q31" s="333"/>
    </row>
    <row r="32" spans="1:26" s="77" customFormat="1" ht="15" customHeight="1">
      <c r="A32" s="185" t="s">
        <v>510</v>
      </c>
      <c r="B32" s="968">
        <v>4719994</v>
      </c>
      <c r="C32" s="968">
        <v>4877961</v>
      </c>
      <c r="D32" s="968">
        <v>4877961</v>
      </c>
      <c r="E32" s="968">
        <v>4877961</v>
      </c>
      <c r="F32" s="968">
        <v>4855989</v>
      </c>
      <c r="G32" s="968">
        <v>4877961</v>
      </c>
      <c r="H32" s="968">
        <v>4855989</v>
      </c>
      <c r="I32" s="968">
        <v>4877961</v>
      </c>
      <c r="J32" s="968">
        <v>4801059</v>
      </c>
      <c r="K32" s="968">
        <v>4932891</v>
      </c>
      <c r="L32" s="968">
        <v>4866975</v>
      </c>
      <c r="M32" s="968">
        <v>4866975</v>
      </c>
      <c r="N32" s="968">
        <v>58289677</v>
      </c>
      <c r="O32" s="272"/>
      <c r="P32" s="90"/>
      <c r="Q32" s="134"/>
    </row>
    <row r="33" spans="1:26" ht="15" customHeight="1">
      <c r="A33" s="185" t="s">
        <v>511</v>
      </c>
      <c r="B33" s="968">
        <v>3668973.71</v>
      </c>
      <c r="C33" s="968">
        <v>2897144.91</v>
      </c>
      <c r="D33" s="968">
        <v>114642.83</v>
      </c>
      <c r="E33" s="968">
        <v>1915450.07</v>
      </c>
      <c r="F33" s="968">
        <v>2031095.38</v>
      </c>
      <c r="G33" s="968">
        <v>3314397.79</v>
      </c>
      <c r="H33" s="968">
        <v>1524984.82</v>
      </c>
      <c r="I33" s="968">
        <v>8617277.5399999991</v>
      </c>
      <c r="J33" s="968">
        <v>2464736.61</v>
      </c>
      <c r="K33" s="968">
        <v>831017.84</v>
      </c>
      <c r="L33" s="968">
        <v>2718752.24</v>
      </c>
      <c r="M33" s="968">
        <v>1200021.17</v>
      </c>
      <c r="N33" s="968">
        <v>31298494.909999996</v>
      </c>
      <c r="O33" s="272"/>
      <c r="P33" s="90"/>
    </row>
    <row r="34" spans="1:26" ht="1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272"/>
      <c r="P34" s="90"/>
    </row>
    <row r="35" spans="1:26" ht="15" customHeight="1">
      <c r="A35" s="185" t="s">
        <v>513</v>
      </c>
      <c r="B35" s="968">
        <v>42737652.710000001</v>
      </c>
      <c r="C35" s="968">
        <v>18630660.789999999</v>
      </c>
      <c r="D35" s="968">
        <v>21925521.359999999</v>
      </c>
      <c r="E35" s="968">
        <v>26430337.149999999</v>
      </c>
      <c r="F35" s="968">
        <v>21750659.02</v>
      </c>
      <c r="G35" s="968">
        <v>22395813.59</v>
      </c>
      <c r="H35" s="968">
        <v>23682710.48</v>
      </c>
      <c r="I35" s="968">
        <v>25636648.160000004</v>
      </c>
      <c r="J35" s="968">
        <v>26404358.890000001</v>
      </c>
      <c r="K35" s="968">
        <v>26332337.300000001</v>
      </c>
      <c r="L35" s="968">
        <v>31200730.98</v>
      </c>
      <c r="M35" s="968">
        <v>33950010.780000001</v>
      </c>
      <c r="N35" s="968">
        <v>321077441.21000004</v>
      </c>
      <c r="O35" s="272"/>
      <c r="P35" s="272"/>
      <c r="Q35" s="134"/>
      <c r="R35" s="272"/>
      <c r="S35" s="272"/>
      <c r="T35" s="272"/>
      <c r="U35" s="272"/>
      <c r="V35" s="272"/>
      <c r="W35" s="272"/>
      <c r="X35" s="272"/>
      <c r="Y35" s="272"/>
      <c r="Z35" s="272"/>
    </row>
    <row r="36" spans="1:26" ht="15" customHeight="1">
      <c r="A36" s="184" t="s">
        <v>274</v>
      </c>
      <c r="B36" s="966">
        <v>11113672.34</v>
      </c>
      <c r="C36" s="966">
        <v>10609723.470000001</v>
      </c>
      <c r="D36" s="966">
        <v>18210440.129999999</v>
      </c>
      <c r="E36" s="966">
        <v>16061725.65</v>
      </c>
      <c r="F36" s="966">
        <v>23119696.609999999</v>
      </c>
      <c r="G36" s="966">
        <v>21824586.530000001</v>
      </c>
      <c r="H36" s="966">
        <v>23087448.57</v>
      </c>
      <c r="I36" s="966">
        <v>23397552.73</v>
      </c>
      <c r="J36" s="966">
        <v>14749173.27</v>
      </c>
      <c r="K36" s="966">
        <v>21486215.130000003</v>
      </c>
      <c r="L36" s="966">
        <v>20530092.43</v>
      </c>
      <c r="M36" s="966">
        <v>36968327.390000001</v>
      </c>
      <c r="N36" s="966">
        <v>241158654.25</v>
      </c>
      <c r="O36" s="173"/>
      <c r="Q36" s="134"/>
      <c r="R36" s="173"/>
      <c r="S36" s="173"/>
      <c r="T36" s="173"/>
      <c r="U36" s="173"/>
      <c r="V36" s="173"/>
      <c r="W36" s="173"/>
      <c r="X36" s="173"/>
      <c r="Y36" s="173"/>
      <c r="Z36" s="173"/>
    </row>
    <row r="37" spans="1:26" ht="15" customHeight="1">
      <c r="A37" s="184" t="s">
        <v>180</v>
      </c>
      <c r="B37" s="966">
        <v>117142603.06</v>
      </c>
      <c r="C37" s="966">
        <v>116408928.54999998</v>
      </c>
      <c r="D37" s="966">
        <v>218879123.30000001</v>
      </c>
      <c r="E37" s="966">
        <v>303604701.5</v>
      </c>
      <c r="F37" s="966">
        <v>106532970.3</v>
      </c>
      <c r="G37" s="966">
        <v>82773312.789999992</v>
      </c>
      <c r="H37" s="966">
        <v>96659635.079999983</v>
      </c>
      <c r="I37" s="966">
        <v>116814327.14000002</v>
      </c>
      <c r="J37" s="966">
        <v>202967940.46999997</v>
      </c>
      <c r="K37" s="966">
        <v>278886226.66999996</v>
      </c>
      <c r="L37" s="966">
        <v>117739973.88</v>
      </c>
      <c r="M37" s="966">
        <v>174536378.86000001</v>
      </c>
      <c r="N37" s="966">
        <v>1932946121.6000004</v>
      </c>
      <c r="O37" s="173"/>
      <c r="P37" s="173"/>
      <c r="Q37" s="134"/>
      <c r="R37" s="173"/>
      <c r="S37" s="173"/>
      <c r="T37" s="173"/>
      <c r="U37" s="173"/>
      <c r="V37" s="173"/>
      <c r="W37" s="173"/>
      <c r="X37" s="173"/>
      <c r="Y37" s="173"/>
      <c r="Z37" s="173"/>
    </row>
    <row r="38" spans="1:26" ht="15" customHeight="1">
      <c r="A38" s="185" t="s">
        <v>514</v>
      </c>
      <c r="B38" s="968">
        <v>67268179.989999995</v>
      </c>
      <c r="C38" s="968">
        <v>49057127.939999998</v>
      </c>
      <c r="D38" s="968">
        <v>41947775.520000003</v>
      </c>
      <c r="E38" s="968">
        <v>47915780.880000003</v>
      </c>
      <c r="F38" s="968">
        <v>44604785.549999997</v>
      </c>
      <c r="G38" s="968">
        <v>35480234.229999997</v>
      </c>
      <c r="H38" s="968">
        <v>38359352.259999998</v>
      </c>
      <c r="I38" s="968">
        <v>53773161.329999998</v>
      </c>
      <c r="J38" s="968">
        <v>49905579.109999999</v>
      </c>
      <c r="K38" s="968">
        <v>61217686.549999997</v>
      </c>
      <c r="L38" s="968">
        <v>55921429.439999998</v>
      </c>
      <c r="M38" s="968">
        <v>117978123.47</v>
      </c>
      <c r="N38" s="968">
        <v>663429216.26999998</v>
      </c>
      <c r="O38" s="173"/>
      <c r="P38" s="173"/>
      <c r="Q38" s="134"/>
      <c r="R38" s="173"/>
      <c r="S38" s="173"/>
      <c r="T38" s="173"/>
      <c r="U38" s="173"/>
      <c r="V38" s="173"/>
      <c r="W38" s="173"/>
      <c r="X38" s="173"/>
      <c r="Y38" s="173"/>
      <c r="Z38" s="173"/>
    </row>
    <row r="39" spans="1:26" ht="15" customHeight="1">
      <c r="A39" s="185" t="s">
        <v>515</v>
      </c>
      <c r="B39" s="968">
        <v>13441444.560000001</v>
      </c>
      <c r="C39" s="968">
        <v>7729758.3399999999</v>
      </c>
      <c r="D39" s="968">
        <v>18093146.719999999</v>
      </c>
      <c r="E39" s="968">
        <v>193367421.74000001</v>
      </c>
      <c r="F39" s="968">
        <v>16297059.960000001</v>
      </c>
      <c r="G39" s="968">
        <v>8812868.8599999994</v>
      </c>
      <c r="H39" s="968">
        <v>19024157.469999999</v>
      </c>
      <c r="I39" s="968">
        <v>9625804.1300000008</v>
      </c>
      <c r="J39" s="968">
        <v>10482573.130000001</v>
      </c>
      <c r="K39" s="968">
        <v>165944054.49000001</v>
      </c>
      <c r="L39" s="968">
        <v>13258182.720000001</v>
      </c>
      <c r="M39" s="968">
        <v>7629203.6500000004</v>
      </c>
      <c r="N39" s="968">
        <v>483705675.76999998</v>
      </c>
      <c r="O39" s="272"/>
      <c r="P39" s="90"/>
    </row>
    <row r="40" spans="1:26" s="182" customFormat="1" ht="15" customHeight="1">
      <c r="A40" s="185" t="s">
        <v>516</v>
      </c>
      <c r="B40" s="968">
        <v>6167170.8799999999</v>
      </c>
      <c r="C40" s="968">
        <v>27319137.850000001</v>
      </c>
      <c r="D40" s="968">
        <v>124107864.87</v>
      </c>
      <c r="E40" s="968">
        <v>10417403.16</v>
      </c>
      <c r="F40" s="968">
        <v>8471014.9800000004</v>
      </c>
      <c r="G40" s="968">
        <v>7815456.5999999996</v>
      </c>
      <c r="H40" s="968">
        <v>8439378.2699999996</v>
      </c>
      <c r="I40" s="968">
        <v>20166912.670000002</v>
      </c>
      <c r="J40" s="968">
        <v>104431259.86</v>
      </c>
      <c r="K40" s="968">
        <v>9724576.1999999993</v>
      </c>
      <c r="L40" s="968">
        <v>5620227.5999999996</v>
      </c>
      <c r="M40" s="968">
        <v>4943087.33</v>
      </c>
      <c r="N40" s="968">
        <v>337623490.26999998</v>
      </c>
      <c r="O40" s="402"/>
      <c r="P40" s="416"/>
      <c r="Q40" s="333"/>
    </row>
    <row r="41" spans="1:26" s="77" customFormat="1" ht="15" customHeight="1">
      <c r="A41" s="185" t="s">
        <v>517</v>
      </c>
      <c r="B41" s="968">
        <v>4857203.7699999996</v>
      </c>
      <c r="C41" s="968">
        <v>2784548.1</v>
      </c>
      <c r="D41" s="968">
        <v>6055886.4900000002</v>
      </c>
      <c r="E41" s="968">
        <v>22165590.850000001</v>
      </c>
      <c r="F41" s="968">
        <v>4814480.3099999996</v>
      </c>
      <c r="G41" s="968">
        <v>4401803.4800000004</v>
      </c>
      <c r="H41" s="968">
        <v>5232225.3600000003</v>
      </c>
      <c r="I41" s="968">
        <v>3975061.23</v>
      </c>
      <c r="J41" s="968">
        <v>9033187.1199999992</v>
      </c>
      <c r="K41" s="968">
        <v>5956431.4199999999</v>
      </c>
      <c r="L41" s="968">
        <v>4222518.3099999996</v>
      </c>
      <c r="M41" s="968">
        <v>9471187.4900000002</v>
      </c>
      <c r="N41" s="968">
        <v>82970123.929999992</v>
      </c>
      <c r="O41" s="272"/>
      <c r="P41" s="90"/>
      <c r="Q41" s="134"/>
    </row>
    <row r="42" spans="1:26" ht="1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272"/>
      <c r="P42" s="90"/>
    </row>
    <row r="43" spans="1:26" ht="15" customHeight="1">
      <c r="A43" s="185" t="s">
        <v>709</v>
      </c>
      <c r="B43" s="968">
        <v>15637994.18</v>
      </c>
      <c r="C43" s="968">
        <v>16511598.32</v>
      </c>
      <c r="D43" s="968">
        <v>15783706.810000001</v>
      </c>
      <c r="E43" s="968">
        <v>14508975.85</v>
      </c>
      <c r="F43" s="968">
        <v>16297743.85</v>
      </c>
      <c r="G43" s="968">
        <v>13489738.220000001</v>
      </c>
      <c r="H43" s="968">
        <v>14900819.210000001</v>
      </c>
      <c r="I43" s="968">
        <v>14896897.73</v>
      </c>
      <c r="J43" s="968">
        <v>16288948.539999999</v>
      </c>
      <c r="K43" s="968">
        <v>15941084.91</v>
      </c>
      <c r="L43" s="968">
        <v>10099658.810000001</v>
      </c>
      <c r="M43" s="968">
        <v>16278700.859999999</v>
      </c>
      <c r="N43" s="968">
        <v>180635867.29000002</v>
      </c>
      <c r="O43" s="272"/>
      <c r="P43" s="90"/>
    </row>
    <row r="44" spans="1:26" s="182" customFormat="1" ht="15" customHeight="1">
      <c r="A44" s="185" t="s">
        <v>520</v>
      </c>
      <c r="B44" s="968">
        <v>3088080</v>
      </c>
      <c r="C44" s="968">
        <v>2403880</v>
      </c>
      <c r="D44" s="968">
        <v>2070280</v>
      </c>
      <c r="E44" s="968">
        <v>4037507</v>
      </c>
      <c r="F44" s="968">
        <v>1627037.55</v>
      </c>
      <c r="G44" s="968">
        <v>1385125</v>
      </c>
      <c r="H44" s="968">
        <v>1235540</v>
      </c>
      <c r="I44" s="968">
        <v>2506256</v>
      </c>
      <c r="J44" s="968">
        <v>287622</v>
      </c>
      <c r="K44" s="968">
        <v>1380638</v>
      </c>
      <c r="L44" s="968">
        <v>7191562</v>
      </c>
      <c r="M44" s="968">
        <v>3432616.4</v>
      </c>
      <c r="N44" s="968">
        <v>30646143.949999999</v>
      </c>
      <c r="O44" s="402"/>
      <c r="P44" s="402"/>
      <c r="Q44" s="130"/>
      <c r="R44" s="402"/>
      <c r="S44" s="402"/>
      <c r="T44" s="402"/>
      <c r="U44" s="402"/>
      <c r="V44" s="402"/>
      <c r="W44" s="402"/>
      <c r="X44" s="402"/>
      <c r="Y44" s="402"/>
      <c r="Z44" s="402"/>
    </row>
    <row r="45" spans="1:26" ht="15" customHeight="1">
      <c r="A45" s="185" t="s">
        <v>521</v>
      </c>
      <c r="B45" s="968">
        <v>661958.92000000004</v>
      </c>
      <c r="C45" s="968">
        <v>571877.53</v>
      </c>
      <c r="D45" s="968">
        <v>682398.22</v>
      </c>
      <c r="E45" s="968">
        <v>616430.71</v>
      </c>
      <c r="F45" s="968">
        <v>900069.01</v>
      </c>
      <c r="G45" s="968">
        <v>651711.18999999994</v>
      </c>
      <c r="H45" s="968">
        <v>623073.96</v>
      </c>
      <c r="I45" s="968">
        <v>836482.51</v>
      </c>
      <c r="J45" s="968">
        <v>622868.01</v>
      </c>
      <c r="K45" s="968">
        <v>815963.45</v>
      </c>
      <c r="L45" s="968">
        <v>667525.98</v>
      </c>
      <c r="M45" s="968">
        <v>777557.66</v>
      </c>
      <c r="N45" s="968">
        <v>8427917.1499999985</v>
      </c>
      <c r="O45" s="272"/>
      <c r="P45" s="90"/>
    </row>
    <row r="46" spans="1:26" ht="15" customHeight="1">
      <c r="A46" s="185" t="s">
        <v>522</v>
      </c>
      <c r="B46" s="968">
        <v>6020570.7599999998</v>
      </c>
      <c r="C46" s="968">
        <v>10031000.470000001</v>
      </c>
      <c r="D46" s="968">
        <v>10138064.669999998</v>
      </c>
      <c r="E46" s="968">
        <v>10575591.309999999</v>
      </c>
      <c r="F46" s="968">
        <v>13520779.09</v>
      </c>
      <c r="G46" s="968">
        <v>10736375.209999999</v>
      </c>
      <c r="H46" s="968">
        <v>8845088.5500000007</v>
      </c>
      <c r="I46" s="968">
        <v>11033751.539999999</v>
      </c>
      <c r="J46" s="968">
        <v>11915902.700000001</v>
      </c>
      <c r="K46" s="968">
        <v>17905791.649999999</v>
      </c>
      <c r="L46" s="968">
        <v>20758869.02</v>
      </c>
      <c r="M46" s="968">
        <v>14025902</v>
      </c>
      <c r="N46" s="968">
        <v>145507686.96999997</v>
      </c>
      <c r="O46" s="272"/>
      <c r="P46" s="90"/>
    </row>
    <row r="47" spans="1:26" ht="15" customHeight="1">
      <c r="A47" s="184" t="s">
        <v>288</v>
      </c>
      <c r="B47" s="966">
        <v>734762150.36000001</v>
      </c>
      <c r="C47" s="966">
        <v>497795958.78999996</v>
      </c>
      <c r="D47" s="966">
        <v>525826112.55000001</v>
      </c>
      <c r="E47" s="966">
        <v>530398302.69999999</v>
      </c>
      <c r="F47" s="966">
        <v>571705454.3900001</v>
      </c>
      <c r="G47" s="966">
        <v>540805315.78999996</v>
      </c>
      <c r="H47" s="966">
        <v>559161608.93999994</v>
      </c>
      <c r="I47" s="966">
        <v>574211654.13999999</v>
      </c>
      <c r="J47" s="966">
        <v>553029318.17000008</v>
      </c>
      <c r="K47" s="966">
        <v>556644931.95000005</v>
      </c>
      <c r="L47" s="966">
        <v>770294248.76999998</v>
      </c>
      <c r="M47" s="966">
        <v>623520335.72000003</v>
      </c>
      <c r="N47" s="966">
        <v>7038155392.2699995</v>
      </c>
      <c r="O47" s="272"/>
      <c r="P47" s="90"/>
    </row>
    <row r="48" spans="1:26" ht="15" customHeight="1">
      <c r="A48" s="184" t="s">
        <v>289</v>
      </c>
      <c r="B48" s="966">
        <v>682112794.29999995</v>
      </c>
      <c r="C48" s="966">
        <v>448807904.69</v>
      </c>
      <c r="D48" s="966">
        <v>470476951.06999999</v>
      </c>
      <c r="E48" s="966">
        <v>474556838.13</v>
      </c>
      <c r="F48" s="966">
        <v>511979956.79000002</v>
      </c>
      <c r="G48" s="966">
        <v>493348310.99000001</v>
      </c>
      <c r="H48" s="966">
        <v>502228648.45999998</v>
      </c>
      <c r="I48" s="966">
        <v>513137605.72000003</v>
      </c>
      <c r="J48" s="966">
        <v>498166867.75</v>
      </c>
      <c r="K48" s="966">
        <v>505849848.10000002</v>
      </c>
      <c r="L48" s="966">
        <v>699494388.36000001</v>
      </c>
      <c r="M48" s="966">
        <v>564717775.67999995</v>
      </c>
      <c r="N48" s="966">
        <v>6364877890.0400009</v>
      </c>
      <c r="O48" s="272"/>
      <c r="P48" s="90"/>
    </row>
    <row r="49" spans="1:17" ht="15" customHeight="1">
      <c r="A49" s="185" t="s">
        <v>523</v>
      </c>
      <c r="B49" s="968">
        <v>682112794.29999995</v>
      </c>
      <c r="C49" s="968">
        <v>448807904.69</v>
      </c>
      <c r="D49" s="968">
        <v>470476951.06999999</v>
      </c>
      <c r="E49" s="968">
        <v>474556838.13</v>
      </c>
      <c r="F49" s="968">
        <v>511979956.79000002</v>
      </c>
      <c r="G49" s="968">
        <v>493348310.99000001</v>
      </c>
      <c r="H49" s="968">
        <v>502228648.45999998</v>
      </c>
      <c r="I49" s="968">
        <v>513137605.72000003</v>
      </c>
      <c r="J49" s="968">
        <v>498166867.75</v>
      </c>
      <c r="K49" s="968">
        <v>505849848.10000002</v>
      </c>
      <c r="L49" s="968">
        <v>699494388.36000001</v>
      </c>
      <c r="M49" s="968">
        <v>564717775.67999995</v>
      </c>
      <c r="N49" s="968">
        <v>6364877890.0400009</v>
      </c>
      <c r="O49" s="272"/>
      <c r="P49" s="90"/>
    </row>
    <row r="50" spans="1:17" s="182" customFormat="1" ht="15" customHeight="1">
      <c r="A50" s="184" t="s">
        <v>279</v>
      </c>
      <c r="B50" s="966">
        <v>4011317.82</v>
      </c>
      <c r="C50" s="966">
        <v>4148917.71</v>
      </c>
      <c r="D50" s="966">
        <v>3962252.19</v>
      </c>
      <c r="E50" s="966">
        <v>227570.69</v>
      </c>
      <c r="F50" s="966">
        <v>4053683.7199999997</v>
      </c>
      <c r="G50" s="966">
        <v>3499965.57</v>
      </c>
      <c r="H50" s="966">
        <v>3637603.62</v>
      </c>
      <c r="I50" s="966">
        <v>587192.96</v>
      </c>
      <c r="J50" s="966">
        <v>3633114.11</v>
      </c>
      <c r="K50" s="966">
        <v>3622914.75</v>
      </c>
      <c r="L50" s="966">
        <v>3664032.72</v>
      </c>
      <c r="M50" s="966">
        <v>224539.84</v>
      </c>
      <c r="N50" s="966">
        <v>35273105.700000003</v>
      </c>
      <c r="O50" s="402"/>
      <c r="P50" s="416"/>
      <c r="Q50" s="333"/>
    </row>
    <row r="51" spans="1:17" s="182" customFormat="1" ht="15" customHeight="1">
      <c r="A51" s="185" t="s">
        <v>524</v>
      </c>
      <c r="B51" s="968">
        <v>0</v>
      </c>
      <c r="C51" s="968">
        <v>0</v>
      </c>
      <c r="D51" s="968">
        <v>0</v>
      </c>
      <c r="E51" s="968">
        <v>0</v>
      </c>
      <c r="F51" s="968">
        <v>0</v>
      </c>
      <c r="G51" s="968">
        <v>0</v>
      </c>
      <c r="H51" s="968">
        <v>0</v>
      </c>
      <c r="I51" s="968">
        <v>0</v>
      </c>
      <c r="J51" s="968">
        <v>0</v>
      </c>
      <c r="K51" s="968">
        <v>0</v>
      </c>
      <c r="L51" s="968">
        <v>0</v>
      </c>
      <c r="M51" s="968">
        <v>0</v>
      </c>
      <c r="N51" s="968">
        <v>0</v>
      </c>
      <c r="O51" s="402"/>
      <c r="P51" s="416"/>
      <c r="Q51" s="333"/>
    </row>
    <row r="52" spans="1:17" s="182" customFormat="1"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402"/>
      <c r="P52" s="416"/>
      <c r="Q52" s="333"/>
    </row>
    <row r="53" spans="1:17" s="182" customFormat="1" ht="15" customHeight="1">
      <c r="A53" s="185" t="s">
        <v>526</v>
      </c>
      <c r="B53" s="968">
        <v>0</v>
      </c>
      <c r="C53" s="968">
        <v>0</v>
      </c>
      <c r="D53" s="968">
        <v>0</v>
      </c>
      <c r="E53" s="968">
        <v>0</v>
      </c>
      <c r="F53" s="968">
        <v>0</v>
      </c>
      <c r="G53" s="968">
        <v>0</v>
      </c>
      <c r="H53" s="968">
        <v>0</v>
      </c>
      <c r="I53" s="968">
        <v>0</v>
      </c>
      <c r="J53" s="968">
        <v>0</v>
      </c>
      <c r="K53" s="968">
        <v>0</v>
      </c>
      <c r="L53" s="968">
        <v>0</v>
      </c>
      <c r="M53" s="968">
        <v>0</v>
      </c>
      <c r="N53" s="968">
        <v>0</v>
      </c>
      <c r="O53" s="402"/>
      <c r="P53" s="416"/>
      <c r="Q53" s="333"/>
    </row>
    <row r="54" spans="1:17" s="182" customFormat="1" ht="15" customHeight="1">
      <c r="A54" s="185" t="s">
        <v>527</v>
      </c>
      <c r="B54" s="968">
        <v>0</v>
      </c>
      <c r="C54" s="968">
        <v>0</v>
      </c>
      <c r="D54" s="968">
        <v>0</v>
      </c>
      <c r="E54" s="968">
        <v>0</v>
      </c>
      <c r="F54" s="968">
        <v>0</v>
      </c>
      <c r="G54" s="968">
        <v>0</v>
      </c>
      <c r="H54" s="968">
        <v>0</v>
      </c>
      <c r="I54" s="968">
        <v>0</v>
      </c>
      <c r="J54" s="968">
        <v>0</v>
      </c>
      <c r="K54" s="968">
        <v>0</v>
      </c>
      <c r="L54" s="968">
        <v>0</v>
      </c>
      <c r="M54" s="968">
        <v>0</v>
      </c>
      <c r="N54" s="968">
        <v>0</v>
      </c>
      <c r="O54" s="402"/>
      <c r="P54" s="416"/>
      <c r="Q54" s="333"/>
    </row>
    <row r="55" spans="1:17" s="182" customFormat="1" ht="15" customHeight="1">
      <c r="A55" s="185" t="s">
        <v>528</v>
      </c>
      <c r="B55" s="968">
        <v>0</v>
      </c>
      <c r="C55" s="968">
        <v>0</v>
      </c>
      <c r="D55" s="968">
        <v>0</v>
      </c>
      <c r="E55" s="968">
        <v>0</v>
      </c>
      <c r="F55" s="968">
        <v>0</v>
      </c>
      <c r="G55" s="968">
        <v>0</v>
      </c>
      <c r="H55" s="968">
        <v>0</v>
      </c>
      <c r="I55" s="968">
        <v>0</v>
      </c>
      <c r="J55" s="968">
        <v>0</v>
      </c>
      <c r="K55" s="968">
        <v>0</v>
      </c>
      <c r="L55" s="968">
        <v>0</v>
      </c>
      <c r="M55" s="968">
        <v>0</v>
      </c>
      <c r="N55" s="968">
        <v>0</v>
      </c>
      <c r="O55" s="402"/>
      <c r="P55" s="416"/>
      <c r="Q55" s="333"/>
    </row>
    <row r="56" spans="1:17" s="77" customFormat="1" ht="15" customHeight="1">
      <c r="A56" s="185" t="s">
        <v>529</v>
      </c>
      <c r="B56" s="968">
        <v>591317.81999999995</v>
      </c>
      <c r="C56" s="968">
        <v>728917.71</v>
      </c>
      <c r="D56" s="968">
        <v>542252.18999999994</v>
      </c>
      <c r="E56" s="968">
        <v>227570.69</v>
      </c>
      <c r="F56" s="968">
        <v>633683.72</v>
      </c>
      <c r="G56" s="968">
        <v>79965.570000000007</v>
      </c>
      <c r="H56" s="968">
        <v>217603.62</v>
      </c>
      <c r="I56" s="968">
        <v>587192.96</v>
      </c>
      <c r="J56" s="968">
        <v>213114.11</v>
      </c>
      <c r="K56" s="968">
        <v>202914.75</v>
      </c>
      <c r="L56" s="968">
        <v>244032.72</v>
      </c>
      <c r="M56" s="968">
        <v>224539.84</v>
      </c>
      <c r="N56" s="968">
        <v>4493105.6999999993</v>
      </c>
      <c r="O56" s="272"/>
      <c r="P56" s="90"/>
      <c r="Q56" s="134"/>
    </row>
    <row r="57" spans="1:17" ht="15" customHeight="1">
      <c r="A57" s="185" t="s">
        <v>530</v>
      </c>
      <c r="B57" s="968">
        <v>0</v>
      </c>
      <c r="C57" s="968">
        <v>0</v>
      </c>
      <c r="D57" s="968">
        <v>0</v>
      </c>
      <c r="E57" s="968">
        <v>0</v>
      </c>
      <c r="F57" s="968">
        <v>0</v>
      </c>
      <c r="G57" s="968">
        <v>0</v>
      </c>
      <c r="H57" s="968">
        <v>0</v>
      </c>
      <c r="I57" s="968">
        <v>0</v>
      </c>
      <c r="J57" s="968">
        <v>0</v>
      </c>
      <c r="K57" s="968">
        <v>0</v>
      </c>
      <c r="L57" s="968">
        <v>0</v>
      </c>
      <c r="M57" s="968">
        <v>0</v>
      </c>
      <c r="N57" s="968">
        <v>0</v>
      </c>
      <c r="O57" s="272"/>
      <c r="P57" s="90"/>
    </row>
    <row r="58" spans="1:17" ht="15" customHeight="1">
      <c r="A58" s="185" t="s">
        <v>513</v>
      </c>
      <c r="B58" s="968">
        <v>3420000</v>
      </c>
      <c r="C58" s="968">
        <v>3420000</v>
      </c>
      <c r="D58" s="968">
        <v>3420000</v>
      </c>
      <c r="E58" s="968">
        <v>0</v>
      </c>
      <c r="F58" s="968">
        <v>3420000</v>
      </c>
      <c r="G58" s="968">
        <v>3420000</v>
      </c>
      <c r="H58" s="968">
        <v>3420000</v>
      </c>
      <c r="I58" s="968">
        <v>0</v>
      </c>
      <c r="J58" s="968">
        <v>3420000</v>
      </c>
      <c r="K58" s="968">
        <v>3420000</v>
      </c>
      <c r="L58" s="968">
        <v>3420000</v>
      </c>
      <c r="M58" s="968">
        <v>0</v>
      </c>
      <c r="N58" s="968">
        <v>30780000</v>
      </c>
      <c r="O58" s="417"/>
    </row>
    <row r="59" spans="1:17" s="77" customFormat="1" ht="15" customHeight="1">
      <c r="A59" s="184" t="s">
        <v>4</v>
      </c>
      <c r="B59" s="966">
        <v>37465592.329999998</v>
      </c>
      <c r="C59" s="966">
        <v>34792330.740000002</v>
      </c>
      <c r="D59" s="966">
        <v>38091492.189999998</v>
      </c>
      <c r="E59" s="966">
        <v>42620013.109999999</v>
      </c>
      <c r="F59" s="966">
        <v>37396886.020000003</v>
      </c>
      <c r="G59" s="966">
        <v>32984863.420000002</v>
      </c>
      <c r="H59" s="966">
        <v>42405901.310000002</v>
      </c>
      <c r="I59" s="966">
        <v>37379590.730000004</v>
      </c>
      <c r="J59" s="966">
        <v>42305678.57</v>
      </c>
      <c r="K59" s="966">
        <v>37717349.25</v>
      </c>
      <c r="L59" s="966">
        <v>50148249.550000004</v>
      </c>
      <c r="M59" s="966">
        <v>42439566.079999998</v>
      </c>
      <c r="N59" s="966">
        <v>475747513.30000001</v>
      </c>
      <c r="O59" s="417"/>
      <c r="Q59" s="134"/>
    </row>
    <row r="60" spans="1:17" s="77" customFormat="1" ht="15" customHeight="1">
      <c r="A60" s="185" t="s">
        <v>531</v>
      </c>
      <c r="B60" s="968">
        <v>32272438.789999999</v>
      </c>
      <c r="C60" s="968">
        <v>30551503.949999999</v>
      </c>
      <c r="D60" s="968">
        <v>32595185.41</v>
      </c>
      <c r="E60" s="968">
        <v>37436706.329999998</v>
      </c>
      <c r="F60" s="968">
        <v>31368821.59</v>
      </c>
      <c r="G60" s="968">
        <v>28317134.48</v>
      </c>
      <c r="H60" s="968">
        <v>37595491.280000001</v>
      </c>
      <c r="I60" s="968">
        <v>32677821.559999999</v>
      </c>
      <c r="J60" s="968">
        <v>37700158.039999999</v>
      </c>
      <c r="K60" s="968">
        <v>33275028.719999999</v>
      </c>
      <c r="L60" s="968">
        <v>42660329.020000003</v>
      </c>
      <c r="M60" s="968">
        <v>37488095.549999997</v>
      </c>
      <c r="N60" s="968">
        <v>413938714.71999997</v>
      </c>
      <c r="O60" s="417"/>
      <c r="Q60" s="134"/>
    </row>
    <row r="61" spans="1:17" ht="15" customHeight="1">
      <c r="A61" s="185" t="s">
        <v>532</v>
      </c>
      <c r="B61" s="968">
        <v>1861400</v>
      </c>
      <c r="C61" s="968">
        <v>967000</v>
      </c>
      <c r="D61" s="968">
        <v>2087800</v>
      </c>
      <c r="E61" s="968">
        <v>1774800</v>
      </c>
      <c r="F61" s="968">
        <v>2649800</v>
      </c>
      <c r="G61" s="968">
        <v>1278500</v>
      </c>
      <c r="H61" s="968">
        <v>1433750</v>
      </c>
      <c r="I61" s="968">
        <v>1294000</v>
      </c>
      <c r="J61" s="968">
        <v>1218500</v>
      </c>
      <c r="K61" s="968">
        <v>1055300</v>
      </c>
      <c r="L61" s="968">
        <v>4100900</v>
      </c>
      <c r="M61" s="968">
        <v>1564400</v>
      </c>
      <c r="N61" s="968">
        <v>21286150</v>
      </c>
      <c r="O61" s="408"/>
      <c r="P61" s="214"/>
    </row>
    <row r="62" spans="1:17" ht="15" customHeight="1">
      <c r="A62" s="185" t="s">
        <v>546</v>
      </c>
      <c r="B62" s="968">
        <v>0</v>
      </c>
      <c r="C62" s="968">
        <v>0</v>
      </c>
      <c r="D62" s="968">
        <v>0</v>
      </c>
      <c r="E62" s="968">
        <v>0</v>
      </c>
      <c r="F62" s="968">
        <v>0</v>
      </c>
      <c r="G62" s="968">
        <v>0</v>
      </c>
      <c r="H62" s="968">
        <v>0</v>
      </c>
      <c r="I62" s="968">
        <v>0</v>
      </c>
      <c r="J62" s="968">
        <v>0</v>
      </c>
      <c r="K62" s="968">
        <v>0</v>
      </c>
      <c r="L62" s="968">
        <v>0</v>
      </c>
      <c r="M62" s="968">
        <v>0</v>
      </c>
      <c r="N62" s="968">
        <v>0</v>
      </c>
      <c r="O62" s="408"/>
      <c r="P62" s="214"/>
    </row>
    <row r="63" spans="1:17" ht="15" customHeight="1">
      <c r="A63" s="185" t="s">
        <v>533</v>
      </c>
      <c r="B63" s="968">
        <v>3331753.54</v>
      </c>
      <c r="C63" s="968">
        <v>3273826.79</v>
      </c>
      <c r="D63" s="968">
        <v>3408506.7800000003</v>
      </c>
      <c r="E63" s="968">
        <v>3408506.7800000003</v>
      </c>
      <c r="F63" s="968">
        <v>3378264.43</v>
      </c>
      <c r="G63" s="968">
        <v>3381840.2800000003</v>
      </c>
      <c r="H63" s="968">
        <v>3376660.0300000003</v>
      </c>
      <c r="I63" s="968">
        <v>3407741.5300000003</v>
      </c>
      <c r="J63" s="968">
        <v>3387020.5300000003</v>
      </c>
      <c r="K63" s="968">
        <v>3387020.5300000003</v>
      </c>
      <c r="L63" s="968">
        <v>3387020.5300000003</v>
      </c>
      <c r="M63" s="968">
        <v>3387020.5300000003</v>
      </c>
      <c r="N63" s="968">
        <v>40515182.280000009</v>
      </c>
      <c r="O63" s="418"/>
    </row>
    <row r="64" spans="1:17">
      <c r="A64" s="185" t="s">
        <v>534</v>
      </c>
      <c r="B64" s="968">
        <v>0</v>
      </c>
      <c r="C64" s="968">
        <v>0</v>
      </c>
      <c r="D64" s="968">
        <v>0</v>
      </c>
      <c r="E64" s="968">
        <v>0</v>
      </c>
      <c r="F64" s="968">
        <v>0</v>
      </c>
      <c r="G64" s="968">
        <v>7388.66</v>
      </c>
      <c r="H64" s="968">
        <v>0</v>
      </c>
      <c r="I64" s="968">
        <v>27.64</v>
      </c>
      <c r="J64" s="968">
        <v>0</v>
      </c>
      <c r="K64" s="968">
        <v>0</v>
      </c>
      <c r="L64" s="968">
        <v>0</v>
      </c>
      <c r="M64" s="968">
        <v>50</v>
      </c>
      <c r="N64" s="968">
        <v>7466.3</v>
      </c>
      <c r="O64" s="418"/>
    </row>
    <row r="65" spans="1:17">
      <c r="A65" s="184" t="s">
        <v>280</v>
      </c>
      <c r="B65" s="966">
        <v>11172445.91</v>
      </c>
      <c r="C65" s="968">
        <v>10046805.65</v>
      </c>
      <c r="D65" s="968">
        <v>13295417.100000001</v>
      </c>
      <c r="E65" s="968">
        <v>12993880.77</v>
      </c>
      <c r="F65" s="968">
        <v>18274927.859999999</v>
      </c>
      <c r="G65" s="968">
        <v>10972175.810000001</v>
      </c>
      <c r="H65" s="968">
        <v>10889455.549999999</v>
      </c>
      <c r="I65" s="968">
        <v>23107264.73</v>
      </c>
      <c r="J65" s="968">
        <v>8923657.7400000002</v>
      </c>
      <c r="K65" s="968">
        <v>9454819.8500000015</v>
      </c>
      <c r="L65" s="968">
        <v>16987578.140000001</v>
      </c>
      <c r="M65" s="968">
        <v>16138454.119999999</v>
      </c>
      <c r="N65" s="968">
        <v>162256883.23000002</v>
      </c>
      <c r="O65" s="262"/>
    </row>
    <row r="66" spans="1:17" s="182" customFormat="1">
      <c r="A66" s="184" t="s">
        <v>281</v>
      </c>
      <c r="B66" s="966">
        <v>0</v>
      </c>
      <c r="C66" s="966">
        <v>0</v>
      </c>
      <c r="D66" s="966">
        <v>0</v>
      </c>
      <c r="E66" s="966">
        <v>0</v>
      </c>
      <c r="F66" s="966">
        <v>0</v>
      </c>
      <c r="G66" s="966">
        <v>0</v>
      </c>
      <c r="H66" s="966">
        <v>0</v>
      </c>
      <c r="I66" s="966">
        <v>0</v>
      </c>
      <c r="J66" s="966">
        <v>0</v>
      </c>
      <c r="K66" s="966">
        <v>0</v>
      </c>
      <c r="L66" s="966">
        <v>0</v>
      </c>
      <c r="M66" s="966">
        <v>0</v>
      </c>
      <c r="N66" s="966">
        <v>0</v>
      </c>
      <c r="O66" s="127"/>
      <c r="Q66" s="333"/>
    </row>
    <row r="67" spans="1:17">
      <c r="A67" s="185" t="s">
        <v>535</v>
      </c>
      <c r="B67" s="968">
        <v>0</v>
      </c>
      <c r="C67" s="968">
        <v>0</v>
      </c>
      <c r="D67" s="968">
        <v>0</v>
      </c>
      <c r="E67" s="968">
        <v>0</v>
      </c>
      <c r="F67" s="968">
        <v>0</v>
      </c>
      <c r="G67" s="968">
        <v>0</v>
      </c>
      <c r="H67" s="968">
        <v>0</v>
      </c>
      <c r="I67" s="968">
        <v>0</v>
      </c>
      <c r="J67" s="968">
        <v>0</v>
      </c>
      <c r="K67" s="968">
        <v>0</v>
      </c>
      <c r="L67" s="968">
        <v>0</v>
      </c>
      <c r="M67" s="968">
        <v>0</v>
      </c>
      <c r="N67" s="968">
        <v>0</v>
      </c>
      <c r="O67" s="262"/>
    </row>
    <row r="68" spans="1:17">
      <c r="A68" s="185" t="s">
        <v>513</v>
      </c>
      <c r="B68" s="968">
        <v>0</v>
      </c>
      <c r="C68" s="968">
        <v>0</v>
      </c>
      <c r="D68" s="968">
        <v>0</v>
      </c>
      <c r="E68" s="968">
        <v>0</v>
      </c>
      <c r="F68" s="968">
        <v>0</v>
      </c>
      <c r="G68" s="968">
        <v>0</v>
      </c>
      <c r="H68" s="968">
        <v>0</v>
      </c>
      <c r="I68" s="968">
        <v>0</v>
      </c>
      <c r="J68" s="968">
        <v>0</v>
      </c>
      <c r="K68" s="968">
        <v>0</v>
      </c>
      <c r="L68" s="968">
        <v>0</v>
      </c>
      <c r="M68" s="968">
        <v>0</v>
      </c>
      <c r="N68" s="968">
        <v>0</v>
      </c>
      <c r="O68" s="262"/>
    </row>
    <row r="69" spans="1:17">
      <c r="A69" s="184" t="s">
        <v>282</v>
      </c>
      <c r="B69" s="966">
        <v>2490485.41</v>
      </c>
      <c r="C69" s="966">
        <v>2639422.62</v>
      </c>
      <c r="D69" s="966">
        <v>2850915.8</v>
      </c>
      <c r="E69" s="966">
        <v>2889758.11</v>
      </c>
      <c r="F69" s="966">
        <v>2635038.41</v>
      </c>
      <c r="G69" s="966">
        <v>2168961.17</v>
      </c>
      <c r="H69" s="966">
        <v>2999877.16</v>
      </c>
      <c r="I69" s="966">
        <v>2864949.13</v>
      </c>
      <c r="J69" s="966">
        <v>2899167.06</v>
      </c>
      <c r="K69" s="966">
        <v>2808453.62</v>
      </c>
      <c r="L69" s="966">
        <v>3042199.71</v>
      </c>
      <c r="M69" s="966">
        <v>3250786.12</v>
      </c>
      <c r="N69" s="966">
        <v>33540014.32</v>
      </c>
    </row>
    <row r="70" spans="1:17">
      <c r="A70" s="185" t="s">
        <v>536</v>
      </c>
      <c r="B70" s="968">
        <v>2490485.41</v>
      </c>
      <c r="C70" s="968">
        <v>2639422.62</v>
      </c>
      <c r="D70" s="968">
        <v>2850915.8</v>
      </c>
      <c r="E70" s="968">
        <v>2889758.11</v>
      </c>
      <c r="F70" s="968">
        <v>2635038.41</v>
      </c>
      <c r="G70" s="968">
        <v>2168961.17</v>
      </c>
      <c r="H70" s="968">
        <v>2999877.16</v>
      </c>
      <c r="I70" s="968">
        <v>2864949.13</v>
      </c>
      <c r="J70" s="968">
        <v>2899167.06</v>
      </c>
      <c r="K70" s="968">
        <v>2808453.62</v>
      </c>
      <c r="L70" s="968">
        <v>3042199.71</v>
      </c>
      <c r="M70" s="968">
        <v>3250786.12</v>
      </c>
      <c r="N70" s="968">
        <v>33540014.32</v>
      </c>
    </row>
    <row r="71" spans="1:17">
      <c r="A71" s="184" t="s">
        <v>283</v>
      </c>
      <c r="B71" s="966">
        <v>51545</v>
      </c>
      <c r="C71" s="966">
        <v>61924</v>
      </c>
      <c r="D71" s="966">
        <v>59177</v>
      </c>
      <c r="E71" s="966">
        <v>34227</v>
      </c>
      <c r="F71" s="966">
        <v>37837</v>
      </c>
      <c r="G71" s="966">
        <v>55588</v>
      </c>
      <c r="H71" s="966">
        <v>108362</v>
      </c>
      <c r="I71" s="966">
        <v>110996</v>
      </c>
      <c r="J71" s="966">
        <v>74647</v>
      </c>
      <c r="K71" s="966">
        <v>92243</v>
      </c>
      <c r="L71" s="966">
        <v>110808</v>
      </c>
      <c r="M71" s="966">
        <v>109056</v>
      </c>
      <c r="N71" s="966">
        <v>906410</v>
      </c>
    </row>
    <row r="72" spans="1:17">
      <c r="A72" s="185" t="s">
        <v>537</v>
      </c>
      <c r="B72" s="968">
        <v>0</v>
      </c>
      <c r="C72" s="968">
        <v>0</v>
      </c>
      <c r="D72" s="968">
        <v>0</v>
      </c>
      <c r="E72" s="968">
        <v>0</v>
      </c>
      <c r="F72" s="968">
        <v>0</v>
      </c>
      <c r="G72" s="968">
        <v>0</v>
      </c>
      <c r="H72" s="968">
        <v>0</v>
      </c>
      <c r="I72" s="968">
        <v>0</v>
      </c>
      <c r="J72" s="968">
        <v>0</v>
      </c>
      <c r="K72" s="968">
        <v>0</v>
      </c>
      <c r="L72" s="968">
        <v>0</v>
      </c>
      <c r="M72" s="968">
        <v>0</v>
      </c>
      <c r="N72" s="968">
        <v>0</v>
      </c>
    </row>
    <row r="73" spans="1:17" s="231" customFormat="1">
      <c r="A73" s="185" t="s">
        <v>538</v>
      </c>
      <c r="B73" s="968">
        <v>0</v>
      </c>
      <c r="C73" s="968">
        <v>0</v>
      </c>
      <c r="D73" s="968">
        <v>0</v>
      </c>
      <c r="E73" s="968">
        <v>0</v>
      </c>
      <c r="F73" s="968">
        <v>0</v>
      </c>
      <c r="G73" s="968">
        <v>0</v>
      </c>
      <c r="H73" s="968">
        <v>0</v>
      </c>
      <c r="I73" s="968">
        <v>0</v>
      </c>
      <c r="J73" s="968">
        <v>0</v>
      </c>
      <c r="K73" s="968">
        <v>0</v>
      </c>
      <c r="L73" s="968">
        <v>0</v>
      </c>
      <c r="M73" s="968">
        <v>0</v>
      </c>
      <c r="N73" s="968">
        <v>0</v>
      </c>
      <c r="Q73" s="419"/>
    </row>
    <row r="74" spans="1:17" s="182" customFormat="1">
      <c r="A74" s="185" t="s">
        <v>290</v>
      </c>
      <c r="B74" s="968">
        <v>51545</v>
      </c>
      <c r="C74" s="968">
        <v>61924</v>
      </c>
      <c r="D74" s="968">
        <v>59177</v>
      </c>
      <c r="E74" s="968">
        <v>34227</v>
      </c>
      <c r="F74" s="968">
        <v>37837</v>
      </c>
      <c r="G74" s="968">
        <v>55588</v>
      </c>
      <c r="H74" s="968">
        <v>108362</v>
      </c>
      <c r="I74" s="968">
        <v>110996</v>
      </c>
      <c r="J74" s="968">
        <v>74647</v>
      </c>
      <c r="K74" s="968">
        <v>92243</v>
      </c>
      <c r="L74" s="968">
        <v>110808</v>
      </c>
      <c r="M74" s="968">
        <v>109056</v>
      </c>
      <c r="N74" s="968">
        <v>906410</v>
      </c>
      <c r="Q74" s="333"/>
    </row>
    <row r="75" spans="1:17" s="182" customFormat="1">
      <c r="A75" s="185" t="s">
        <v>539</v>
      </c>
      <c r="B75" s="968">
        <v>0</v>
      </c>
      <c r="C75" s="968">
        <v>0</v>
      </c>
      <c r="D75" s="968">
        <v>0</v>
      </c>
      <c r="E75" s="968">
        <v>0</v>
      </c>
      <c r="F75" s="968">
        <v>0</v>
      </c>
      <c r="G75" s="968">
        <v>0</v>
      </c>
      <c r="H75" s="968">
        <v>0</v>
      </c>
      <c r="I75" s="968">
        <v>0</v>
      </c>
      <c r="J75" s="968">
        <v>0</v>
      </c>
      <c r="K75" s="968">
        <v>0</v>
      </c>
      <c r="L75" s="968">
        <v>0</v>
      </c>
      <c r="M75" s="968">
        <v>0</v>
      </c>
      <c r="N75" s="968">
        <v>0</v>
      </c>
      <c r="Q75" s="333"/>
    </row>
    <row r="76" spans="1:17">
      <c r="A76" s="184" t="s">
        <v>291</v>
      </c>
      <c r="B76" s="966">
        <v>640461.84</v>
      </c>
      <c r="C76" s="966">
        <v>394273.85</v>
      </c>
      <c r="D76" s="966">
        <v>1794859.62</v>
      </c>
      <c r="E76" s="966">
        <v>1053234.8399999999</v>
      </c>
      <c r="F76" s="966">
        <v>2477170.7999999998</v>
      </c>
      <c r="G76" s="966">
        <v>3860711.69</v>
      </c>
      <c r="H76" s="966">
        <v>1238501.77</v>
      </c>
      <c r="I76" s="966">
        <v>2398311.5</v>
      </c>
      <c r="J76" s="966">
        <v>1935603.7000000002</v>
      </c>
      <c r="K76" s="966">
        <v>1372282.63</v>
      </c>
      <c r="L76" s="966">
        <v>363863.54000000004</v>
      </c>
      <c r="M76" s="966">
        <v>363899.63</v>
      </c>
      <c r="N76" s="966">
        <v>17893175.409999996</v>
      </c>
    </row>
    <row r="77" spans="1:17">
      <c r="A77" s="185" t="s">
        <v>540</v>
      </c>
      <c r="B77" s="968">
        <v>0</v>
      </c>
      <c r="C77" s="968">
        <v>0</v>
      </c>
      <c r="D77" s="968">
        <v>0</v>
      </c>
      <c r="E77" s="968">
        <v>0</v>
      </c>
      <c r="F77" s="968">
        <v>0</v>
      </c>
      <c r="G77" s="968">
        <v>0</v>
      </c>
      <c r="H77" s="968">
        <v>0</v>
      </c>
      <c r="I77" s="968">
        <v>0</v>
      </c>
      <c r="J77" s="968">
        <v>0</v>
      </c>
      <c r="K77" s="968">
        <v>0</v>
      </c>
      <c r="L77" s="968">
        <v>0</v>
      </c>
      <c r="M77" s="968">
        <v>0</v>
      </c>
      <c r="N77" s="968">
        <v>0</v>
      </c>
    </row>
    <row r="78" spans="1:17">
      <c r="A78" s="185" t="s">
        <v>420</v>
      </c>
      <c r="B78" s="968">
        <v>636098</v>
      </c>
      <c r="C78" s="968">
        <v>344857</v>
      </c>
      <c r="D78" s="968">
        <v>1790175</v>
      </c>
      <c r="E78" s="968">
        <v>1042601.5</v>
      </c>
      <c r="F78" s="968">
        <v>2475112</v>
      </c>
      <c r="G78" s="968">
        <v>3849967</v>
      </c>
      <c r="H78" s="968">
        <v>1228472.7</v>
      </c>
      <c r="I78" s="968">
        <v>2386523.7000000002</v>
      </c>
      <c r="J78" s="968">
        <v>1929838.07</v>
      </c>
      <c r="K78" s="968">
        <v>1368532.8</v>
      </c>
      <c r="L78" s="968">
        <v>363366.52</v>
      </c>
      <c r="M78" s="968">
        <v>274444</v>
      </c>
      <c r="N78" s="968">
        <v>17689988.289999999</v>
      </c>
    </row>
    <row r="79" spans="1:17">
      <c r="A79" s="187" t="s">
        <v>541</v>
      </c>
      <c r="B79" s="968">
        <v>504.33</v>
      </c>
      <c r="C79" s="968">
        <v>15530.56</v>
      </c>
      <c r="D79" s="968">
        <v>3784.62</v>
      </c>
      <c r="E79" s="968">
        <v>9695.42</v>
      </c>
      <c r="F79" s="968">
        <v>2058.8000000000002</v>
      </c>
      <c r="G79" s="968">
        <v>562.61</v>
      </c>
      <c r="H79" s="968">
        <v>785.21</v>
      </c>
      <c r="I79" s="968">
        <v>5435.59</v>
      </c>
      <c r="J79" s="968">
        <v>2067.27</v>
      </c>
      <c r="K79" s="968">
        <v>1478.4</v>
      </c>
      <c r="L79" s="968">
        <v>497.02</v>
      </c>
      <c r="M79" s="968">
        <v>4163.9799999999996</v>
      </c>
      <c r="N79" s="968">
        <v>46563.81</v>
      </c>
    </row>
    <row r="80" spans="1:17">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3859.5099999999998</v>
      </c>
      <c r="C81" s="968">
        <v>33886.29</v>
      </c>
      <c r="D81" s="968">
        <v>900</v>
      </c>
      <c r="E81" s="968">
        <v>937.92</v>
      </c>
      <c r="F81" s="968">
        <v>0</v>
      </c>
      <c r="G81" s="968">
        <v>10182.08</v>
      </c>
      <c r="H81" s="968">
        <v>9243.86</v>
      </c>
      <c r="I81" s="968">
        <v>6352.21</v>
      </c>
      <c r="J81" s="968">
        <v>3698.36</v>
      </c>
      <c r="K81" s="968">
        <v>2271.4299999999998</v>
      </c>
      <c r="L81" s="968">
        <v>0</v>
      </c>
      <c r="M81" s="968">
        <v>85291.65</v>
      </c>
      <c r="N81" s="968">
        <v>156623.31</v>
      </c>
    </row>
    <row r="82" spans="1:14">
      <c r="A82" s="188" t="s">
        <v>118</v>
      </c>
      <c r="B82" s="1003">
        <v>1596287935.9100003</v>
      </c>
      <c r="C82" s="1003">
        <v>1245394991.5699997</v>
      </c>
      <c r="D82" s="1003">
        <v>1469214408.8899999</v>
      </c>
      <c r="E82" s="1003">
        <v>2428011258.0299997</v>
      </c>
      <c r="F82" s="1003">
        <v>1503363126.23</v>
      </c>
      <c r="G82" s="1003">
        <v>1429592913.7000003</v>
      </c>
      <c r="H82" s="1003">
        <v>1449267357.72</v>
      </c>
      <c r="I82" s="1003">
        <v>1461179063.5600002</v>
      </c>
      <c r="J82" s="1003">
        <v>1504117110.5800002</v>
      </c>
      <c r="K82" s="1003">
        <v>1593603817.3400002</v>
      </c>
      <c r="L82" s="1003">
        <v>1627256534.6900001</v>
      </c>
      <c r="M82" s="1003">
        <v>1546094075.46</v>
      </c>
      <c r="N82" s="1003">
        <v>18853382593.679996</v>
      </c>
    </row>
    <row r="83" spans="1:14">
      <c r="A83" s="189" t="s">
        <v>430</v>
      </c>
    </row>
    <row r="84" spans="1:14">
      <c r="A84" s="111" t="s">
        <v>1671</v>
      </c>
    </row>
    <row r="85" spans="1:14">
      <c r="A85" s="88" t="s">
        <v>544</v>
      </c>
    </row>
  </sheetData>
  <customSheetViews>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L86"/>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74" style="77" bestFit="1" customWidth="1"/>
    <col min="2" max="12" width="10.85546875" style="77" customWidth="1"/>
    <col min="13" max="16384" width="9.140625" style="77"/>
  </cols>
  <sheetData>
    <row r="1" spans="1:12">
      <c r="A1" s="91" t="s">
        <v>112</v>
      </c>
      <c r="B1" s="93"/>
      <c r="C1" s="93"/>
      <c r="D1" s="93"/>
      <c r="E1" s="93"/>
      <c r="F1" s="95"/>
      <c r="G1" s="95"/>
      <c r="H1" s="667"/>
      <c r="I1" s="667"/>
      <c r="J1" s="667"/>
      <c r="K1" s="667"/>
      <c r="L1" s="667">
        <v>62</v>
      </c>
    </row>
    <row r="3" spans="1:12">
      <c r="A3" s="181"/>
      <c r="B3" s="181"/>
      <c r="C3" s="181"/>
      <c r="D3" s="181"/>
      <c r="E3" s="181"/>
      <c r="F3" s="181"/>
    </row>
    <row r="4" spans="1:12">
      <c r="A4" s="182" t="s">
        <v>345</v>
      </c>
    </row>
    <row r="5" spans="1:12">
      <c r="A5" s="182" t="s">
        <v>1740</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320" t="s">
        <v>178</v>
      </c>
      <c r="B8" s="1004">
        <v>3404913071.4699998</v>
      </c>
      <c r="C8" s="1004">
        <v>3516091415.150001</v>
      </c>
      <c r="D8" s="1004">
        <v>3662574644.2399998</v>
      </c>
      <c r="E8" s="1004">
        <v>4004655692.4899998</v>
      </c>
      <c r="F8" s="1004">
        <v>4591453504.5</v>
      </c>
      <c r="G8" s="1004">
        <v>3623039011.8800001</v>
      </c>
      <c r="H8" s="1004">
        <v>6179212067.3900013</v>
      </c>
      <c r="I8" s="966">
        <v>6632513140.1400003</v>
      </c>
      <c r="J8" s="966">
        <v>8203973097.1100006</v>
      </c>
      <c r="K8" s="966">
        <v>8799763347.4300022</v>
      </c>
      <c r="L8" s="966">
        <v>9829941480.079998</v>
      </c>
    </row>
    <row r="9" spans="1:12">
      <c r="A9" s="321" t="s">
        <v>286</v>
      </c>
      <c r="B9" s="1005">
        <v>1050011083.0000002</v>
      </c>
      <c r="C9" s="1005">
        <v>1233747734.0500004</v>
      </c>
      <c r="D9" s="1005">
        <v>1257817964.46</v>
      </c>
      <c r="E9" s="1005">
        <v>1488777661.1100001</v>
      </c>
      <c r="F9" s="1005">
        <v>1681929637.3600001</v>
      </c>
      <c r="G9" s="1005">
        <v>1493463146.6499999</v>
      </c>
      <c r="H9" s="1005">
        <v>2000867085.7500002</v>
      </c>
      <c r="I9" s="966">
        <v>2222491335.0900002</v>
      </c>
      <c r="J9" s="966">
        <v>2671209912.4099998</v>
      </c>
      <c r="K9" s="966">
        <v>3010781130.9500008</v>
      </c>
      <c r="L9" s="966">
        <v>3407763716.440001</v>
      </c>
    </row>
    <row r="10" spans="1:12">
      <c r="A10" s="322" t="s">
        <v>490</v>
      </c>
      <c r="B10" s="1006">
        <v>119689881.83000001</v>
      </c>
      <c r="C10" s="1006">
        <v>122325450.80000001</v>
      </c>
      <c r="D10" s="1006">
        <v>124120445.52000001</v>
      </c>
      <c r="E10" s="1006">
        <v>273131092.93000001</v>
      </c>
      <c r="F10" s="1006">
        <v>297763402.58999997</v>
      </c>
      <c r="G10" s="1006">
        <v>217870845.5</v>
      </c>
      <c r="H10" s="1006">
        <v>361010105.08999991</v>
      </c>
      <c r="I10" s="968">
        <v>385262178.99999994</v>
      </c>
      <c r="J10" s="968">
        <v>442682221.23999995</v>
      </c>
      <c r="K10" s="968">
        <v>488628338.02000004</v>
      </c>
      <c r="L10" s="968">
        <v>429379946.52000004</v>
      </c>
    </row>
    <row r="11" spans="1:12">
      <c r="A11" s="322" t="s">
        <v>491</v>
      </c>
      <c r="B11" s="1006">
        <v>640472759.6500001</v>
      </c>
      <c r="C11" s="1006">
        <v>781153127.20000005</v>
      </c>
      <c r="D11" s="1006">
        <v>806881931</v>
      </c>
      <c r="E11" s="1006">
        <v>866633590.96000004</v>
      </c>
      <c r="F11" s="1006">
        <v>1026184300.1800001</v>
      </c>
      <c r="G11" s="1006">
        <v>959235058.02999997</v>
      </c>
      <c r="H11" s="1006">
        <v>1224545012.2</v>
      </c>
      <c r="I11" s="968">
        <v>1381009711.2600002</v>
      </c>
      <c r="J11" s="968">
        <v>1703618075.54</v>
      </c>
      <c r="K11" s="968">
        <v>1958069963.4300003</v>
      </c>
      <c r="L11" s="968">
        <v>2397449303.5600004</v>
      </c>
    </row>
    <row r="12" spans="1:12">
      <c r="A12" s="322" t="s">
        <v>492</v>
      </c>
      <c r="B12" s="1006">
        <v>230404634.37999997</v>
      </c>
      <c r="C12" s="1006">
        <v>256187268.17000002</v>
      </c>
      <c r="D12" s="1006">
        <v>251738770.72999996</v>
      </c>
      <c r="E12" s="1006">
        <v>268821616.19</v>
      </c>
      <c r="F12" s="1006">
        <v>280326955.42999995</v>
      </c>
      <c r="G12" s="1006">
        <v>231519192.84000003</v>
      </c>
      <c r="H12" s="1006">
        <v>314309572.14999998</v>
      </c>
      <c r="I12" s="968">
        <v>356802785.31999999</v>
      </c>
      <c r="J12" s="968">
        <v>402244181.19999999</v>
      </c>
      <c r="K12" s="968">
        <v>424723229.80000001</v>
      </c>
      <c r="L12" s="968">
        <v>433358998.20000005</v>
      </c>
    </row>
    <row r="13" spans="1:12">
      <c r="A13" s="322" t="s">
        <v>493</v>
      </c>
      <c r="B13" s="1006">
        <v>1897863.3499999996</v>
      </c>
      <c r="C13" s="1006">
        <v>2357583.3899999997</v>
      </c>
      <c r="D13" s="1006">
        <v>854665.67</v>
      </c>
      <c r="E13" s="1006">
        <v>272736.24</v>
      </c>
      <c r="F13" s="1006">
        <v>414733.66</v>
      </c>
      <c r="G13" s="1006">
        <v>1214824.02</v>
      </c>
      <c r="H13" s="1006">
        <v>4695080.17</v>
      </c>
      <c r="I13" s="968">
        <v>1154928.22</v>
      </c>
      <c r="J13" s="968">
        <v>1987162.39</v>
      </c>
      <c r="K13" s="968">
        <v>3436690.8099999996</v>
      </c>
      <c r="L13" s="968">
        <v>4137126.2800000003</v>
      </c>
    </row>
    <row r="14" spans="1:12">
      <c r="A14" s="322" t="s">
        <v>494</v>
      </c>
      <c r="B14" s="1006">
        <v>21558171.649999999</v>
      </c>
      <c r="C14" s="1006">
        <v>24943441.189999994</v>
      </c>
      <c r="D14" s="1006">
        <v>26828390.030000001</v>
      </c>
      <c r="E14" s="1006">
        <v>28242821.669999998</v>
      </c>
      <c r="F14" s="1006">
        <v>29463820.629999999</v>
      </c>
      <c r="G14" s="1006">
        <v>30065660.620000001</v>
      </c>
      <c r="H14" s="1006">
        <v>37362037.240000002</v>
      </c>
      <c r="I14" s="968">
        <v>37350347</v>
      </c>
      <c r="J14" s="968">
        <v>45735609.990000002</v>
      </c>
      <c r="K14" s="968">
        <v>55230644.760000005</v>
      </c>
      <c r="L14" s="968">
        <v>51100870.129999995</v>
      </c>
    </row>
    <row r="15" spans="1:12">
      <c r="A15" s="322" t="s">
        <v>495</v>
      </c>
      <c r="B15" s="1006">
        <v>16739010.449999999</v>
      </c>
      <c r="C15" s="1006">
        <v>22972607.649999999</v>
      </c>
      <c r="D15" s="1006">
        <v>21533378.899999995</v>
      </c>
      <c r="E15" s="1006">
        <v>21354144.610000003</v>
      </c>
      <c r="F15" s="1006">
        <v>18543515.449999999</v>
      </c>
      <c r="G15" s="1006">
        <v>25418620</v>
      </c>
      <c r="H15" s="1006">
        <v>22777213.479999997</v>
      </c>
      <c r="I15" s="968">
        <v>21657074.48</v>
      </c>
      <c r="J15" s="968">
        <v>25450816.170000002</v>
      </c>
      <c r="K15" s="968">
        <v>32577057.880000003</v>
      </c>
      <c r="L15" s="968">
        <v>41077410.149999999</v>
      </c>
    </row>
    <row r="16" spans="1:12">
      <c r="A16" s="322" t="s">
        <v>496</v>
      </c>
      <c r="B16" s="1006">
        <v>19248761.690000001</v>
      </c>
      <c r="C16" s="1006">
        <v>23808255.650000002</v>
      </c>
      <c r="D16" s="1006">
        <v>25860382.609999996</v>
      </c>
      <c r="E16" s="1006">
        <v>30321658.510000002</v>
      </c>
      <c r="F16" s="1006">
        <v>29232909.419999998</v>
      </c>
      <c r="G16" s="1006">
        <v>28138945.640000001</v>
      </c>
      <c r="H16" s="1006">
        <v>36168065.420000009</v>
      </c>
      <c r="I16" s="968">
        <v>39254309.810000002</v>
      </c>
      <c r="J16" s="968">
        <v>49491845.88000001</v>
      </c>
      <c r="K16" s="968">
        <v>48115206.25</v>
      </c>
      <c r="L16" s="968">
        <v>51260061.599999994</v>
      </c>
    </row>
    <row r="17" spans="1:12">
      <c r="A17" s="321" t="s">
        <v>277</v>
      </c>
      <c r="B17" s="1005">
        <v>1941153612.6999996</v>
      </c>
      <c r="C17" s="1005">
        <v>1676334089.8700004</v>
      </c>
      <c r="D17" s="1005">
        <v>1830584154.9100001</v>
      </c>
      <c r="E17" s="1005">
        <v>1981259690.1299999</v>
      </c>
      <c r="F17" s="1005">
        <v>2300575211.6599998</v>
      </c>
      <c r="G17" s="1005">
        <v>1565474220.2100003</v>
      </c>
      <c r="H17" s="1005">
        <v>3282083699.1100001</v>
      </c>
      <c r="I17" s="966">
        <v>3513294537.2700005</v>
      </c>
      <c r="J17" s="966">
        <v>4437801782.2300005</v>
      </c>
      <c r="K17" s="966">
        <v>4480669394.6300011</v>
      </c>
      <c r="L17" s="966">
        <v>5004260494.2499981</v>
      </c>
    </row>
    <row r="18" spans="1:12">
      <c r="A18" s="322" t="s">
        <v>497</v>
      </c>
      <c r="B18" s="1006">
        <v>1930271250.2399998</v>
      </c>
      <c r="C18" s="1006">
        <v>1668876320.1900001</v>
      </c>
      <c r="D18" s="1006">
        <v>1825502838.1600001</v>
      </c>
      <c r="E18" s="1006">
        <v>1969780834.3399999</v>
      </c>
      <c r="F18" s="1006">
        <v>2290311588.4899998</v>
      </c>
      <c r="G18" s="1006">
        <v>1564133664.71</v>
      </c>
      <c r="H18" s="1006">
        <v>3269752167.5700006</v>
      </c>
      <c r="I18" s="968">
        <v>3504830112.7399993</v>
      </c>
      <c r="J18" s="968">
        <v>4414059214.9799995</v>
      </c>
      <c r="K18" s="968">
        <v>4435471773.1199999</v>
      </c>
      <c r="L18" s="968">
        <v>4963749115.8699989</v>
      </c>
    </row>
    <row r="19" spans="1:12">
      <c r="A19" s="322" t="s">
        <v>498</v>
      </c>
      <c r="B19" s="1006">
        <v>0</v>
      </c>
      <c r="C19" s="1006">
        <v>0</v>
      </c>
      <c r="D19" s="1006">
        <v>0</v>
      </c>
      <c r="E19" s="1006">
        <v>0</v>
      </c>
      <c r="F19" s="1006">
        <v>0</v>
      </c>
      <c r="G19" s="1006">
        <v>0</v>
      </c>
      <c r="H19" s="1006">
        <v>0</v>
      </c>
      <c r="I19" s="968">
        <v>0</v>
      </c>
      <c r="J19" s="968">
        <v>0</v>
      </c>
      <c r="K19" s="968">
        <v>0</v>
      </c>
      <c r="L19" s="968">
        <v>0</v>
      </c>
    </row>
    <row r="20" spans="1:12">
      <c r="A20" s="322" t="s">
        <v>499</v>
      </c>
      <c r="B20" s="1006">
        <v>0</v>
      </c>
      <c r="C20" s="1006">
        <v>0</v>
      </c>
      <c r="D20" s="1006">
        <v>0</v>
      </c>
      <c r="E20" s="1006">
        <v>0</v>
      </c>
      <c r="F20" s="1006">
        <v>0</v>
      </c>
      <c r="G20" s="1006">
        <v>0</v>
      </c>
      <c r="H20" s="1006">
        <v>0</v>
      </c>
      <c r="I20" s="968">
        <v>0</v>
      </c>
      <c r="J20" s="968">
        <v>0</v>
      </c>
      <c r="K20" s="968">
        <v>0</v>
      </c>
      <c r="L20" s="968">
        <v>0</v>
      </c>
    </row>
    <row r="21" spans="1:12">
      <c r="A21" s="322" t="s">
        <v>500</v>
      </c>
      <c r="B21" s="1006">
        <v>4987883.04</v>
      </c>
      <c r="C21" s="1006">
        <v>1112673.6299999999</v>
      </c>
      <c r="D21" s="1006">
        <v>559037.17000000004</v>
      </c>
      <c r="E21" s="1006">
        <v>905689.86</v>
      </c>
      <c r="F21" s="1006">
        <v>820632.96</v>
      </c>
      <c r="G21" s="1006">
        <v>356942.4</v>
      </c>
      <c r="H21" s="1006">
        <v>247014.35</v>
      </c>
      <c r="I21" s="968">
        <v>6160350.4000000004</v>
      </c>
      <c r="J21" s="968">
        <v>22101490.02</v>
      </c>
      <c r="K21" s="968">
        <v>41944156.640000001</v>
      </c>
      <c r="L21" s="968">
        <v>11851619.470000001</v>
      </c>
    </row>
    <row r="22" spans="1:12">
      <c r="A22" s="322" t="s">
        <v>501</v>
      </c>
      <c r="B22" s="1006">
        <v>937770.99000000011</v>
      </c>
      <c r="C22" s="1006">
        <v>1019710.47</v>
      </c>
      <c r="D22" s="1006">
        <v>1150417.0900000001</v>
      </c>
      <c r="E22" s="1006">
        <v>1051272.97</v>
      </c>
      <c r="F22" s="1006">
        <v>773933.23999999987</v>
      </c>
      <c r="G22" s="1006">
        <v>438742.31000000006</v>
      </c>
      <c r="H22" s="1006">
        <v>150606.68</v>
      </c>
      <c r="I22" s="968">
        <v>0</v>
      </c>
      <c r="J22" s="968">
        <v>0</v>
      </c>
      <c r="K22" s="968">
        <v>0</v>
      </c>
      <c r="L22" s="968">
        <v>2176094.94</v>
      </c>
    </row>
    <row r="23" spans="1:12">
      <c r="A23" s="322" t="s">
        <v>502</v>
      </c>
      <c r="B23" s="1006">
        <v>0</v>
      </c>
      <c r="C23" s="1006">
        <v>0</v>
      </c>
      <c r="D23" s="1006">
        <v>0</v>
      </c>
      <c r="E23" s="1006">
        <v>0</v>
      </c>
      <c r="F23" s="1006">
        <v>0</v>
      </c>
      <c r="G23" s="1006">
        <v>0</v>
      </c>
      <c r="H23" s="1006">
        <v>0</v>
      </c>
      <c r="I23" s="968">
        <v>0</v>
      </c>
      <c r="J23" s="968">
        <v>0</v>
      </c>
      <c r="K23" s="968">
        <v>0</v>
      </c>
      <c r="L23" s="968">
        <v>0</v>
      </c>
    </row>
    <row r="24" spans="1:12">
      <c r="A24" s="322" t="s">
        <v>503</v>
      </c>
      <c r="B24" s="1006">
        <v>1440767.2799999998</v>
      </c>
      <c r="C24" s="1006">
        <v>1660266.3900000001</v>
      </c>
      <c r="D24" s="1006">
        <v>2361447.1599999997</v>
      </c>
      <c r="E24" s="1006">
        <v>1555191.4700000002</v>
      </c>
      <c r="F24" s="1006">
        <v>270804.82</v>
      </c>
      <c r="G24" s="1006">
        <v>95395.63</v>
      </c>
      <c r="H24" s="1006">
        <v>81907.950000000012</v>
      </c>
      <c r="I24" s="968">
        <v>1007200.39</v>
      </c>
      <c r="J24" s="968">
        <v>281806.45999999996</v>
      </c>
      <c r="K24" s="968">
        <v>257183.84999999998</v>
      </c>
      <c r="L24" s="968">
        <v>604018.49</v>
      </c>
    </row>
    <row r="25" spans="1:12">
      <c r="A25" s="322" t="s">
        <v>504</v>
      </c>
      <c r="B25" s="1006">
        <v>2032836.5399999996</v>
      </c>
      <c r="C25" s="1006">
        <v>1800270.56</v>
      </c>
      <c r="D25" s="1006">
        <v>514632.26999999996</v>
      </c>
      <c r="E25" s="1006">
        <v>7783149.6300000008</v>
      </c>
      <c r="F25" s="1006">
        <v>8025385.79</v>
      </c>
      <c r="G25" s="1006">
        <v>212554.78</v>
      </c>
      <c r="H25" s="1006">
        <v>9414043.8900000025</v>
      </c>
      <c r="I25" s="968">
        <v>595007.39</v>
      </c>
      <c r="J25" s="968">
        <v>933996.76</v>
      </c>
      <c r="K25" s="968">
        <v>2473473.59</v>
      </c>
      <c r="L25" s="968">
        <v>24912334.739999998</v>
      </c>
    </row>
    <row r="26" spans="1:12">
      <c r="A26" s="322" t="s">
        <v>505</v>
      </c>
      <c r="B26" s="1006">
        <v>1483104.6099999999</v>
      </c>
      <c r="C26" s="1006">
        <v>1864848.63</v>
      </c>
      <c r="D26" s="1006">
        <v>495783.06</v>
      </c>
      <c r="E26" s="1006">
        <v>183551.86</v>
      </c>
      <c r="F26" s="1006">
        <v>372866.35999999993</v>
      </c>
      <c r="G26" s="1006">
        <v>236920.38</v>
      </c>
      <c r="H26" s="1006">
        <v>2437958.6700000004</v>
      </c>
      <c r="I26" s="968">
        <v>701866.35000000009</v>
      </c>
      <c r="J26" s="968">
        <v>425274.01</v>
      </c>
      <c r="K26" s="968">
        <v>522807.43000000005</v>
      </c>
      <c r="L26" s="968">
        <v>967310.74</v>
      </c>
    </row>
    <row r="27" spans="1:12">
      <c r="A27" s="321" t="s">
        <v>276</v>
      </c>
      <c r="B27" s="1005">
        <v>365816742.41000003</v>
      </c>
      <c r="C27" s="1005">
        <v>531568296.42999995</v>
      </c>
      <c r="D27" s="1005">
        <v>496032783.39999992</v>
      </c>
      <c r="E27" s="1005">
        <v>395392749.47999996</v>
      </c>
      <c r="F27" s="1005">
        <v>493336789.84000003</v>
      </c>
      <c r="G27" s="1005">
        <v>480438242.32000005</v>
      </c>
      <c r="H27" s="1005">
        <v>833136074.10000014</v>
      </c>
      <c r="I27" s="966">
        <v>799069482.03999996</v>
      </c>
      <c r="J27" s="966">
        <v>914595459.6400001</v>
      </c>
      <c r="K27" s="966">
        <v>1143685106.99</v>
      </c>
      <c r="L27" s="966">
        <v>1176758615.1399999</v>
      </c>
    </row>
    <row r="28" spans="1:12">
      <c r="A28" s="322" t="s">
        <v>506</v>
      </c>
      <c r="B28" s="1006">
        <v>48610862.589999996</v>
      </c>
      <c r="C28" s="1006">
        <v>66210598.020000011</v>
      </c>
      <c r="D28" s="1006">
        <v>86291890.360000014</v>
      </c>
      <c r="E28" s="1006">
        <v>60254543.109999999</v>
      </c>
      <c r="F28" s="1006">
        <v>101498125.67000002</v>
      </c>
      <c r="G28" s="1006">
        <v>80230096.460000008</v>
      </c>
      <c r="H28" s="1006">
        <v>104735541.13</v>
      </c>
      <c r="I28" s="968">
        <v>147369141.09</v>
      </c>
      <c r="J28" s="968">
        <v>125500102.77</v>
      </c>
      <c r="K28" s="968">
        <v>206075153.97999999</v>
      </c>
      <c r="L28" s="968">
        <v>209519289.84999999</v>
      </c>
    </row>
    <row r="29" spans="1:12">
      <c r="A29" s="322" t="s">
        <v>507</v>
      </c>
      <c r="B29" s="1006">
        <v>5295773.3999999994</v>
      </c>
      <c r="C29" s="1006">
        <v>10916160.949999999</v>
      </c>
      <c r="D29" s="1006">
        <v>20736081.170000002</v>
      </c>
      <c r="E29" s="1006">
        <v>19089929.84</v>
      </c>
      <c r="F29" s="1006">
        <v>25270841.780000001</v>
      </c>
      <c r="G29" s="1006">
        <v>33352526.280000001</v>
      </c>
      <c r="H29" s="1006">
        <v>42821718.490000002</v>
      </c>
      <c r="I29" s="968">
        <v>46563641.279999994</v>
      </c>
      <c r="J29" s="968">
        <v>42606677.729999997</v>
      </c>
      <c r="K29" s="968">
        <v>27242114.41</v>
      </c>
      <c r="L29" s="968">
        <v>62184920.369999982</v>
      </c>
    </row>
    <row r="30" spans="1:12">
      <c r="A30" s="322" t="s">
        <v>508</v>
      </c>
      <c r="B30" s="1006">
        <v>116024276.33</v>
      </c>
      <c r="C30" s="1006">
        <v>169526241.88</v>
      </c>
      <c r="D30" s="1006">
        <v>153108599.03</v>
      </c>
      <c r="E30" s="1006">
        <v>138681905.41</v>
      </c>
      <c r="F30" s="1006">
        <v>175083521.95999998</v>
      </c>
      <c r="G30" s="1006">
        <v>209153503.37</v>
      </c>
      <c r="H30" s="1006">
        <v>251836905.08000004</v>
      </c>
      <c r="I30" s="968">
        <v>331957005.05999994</v>
      </c>
      <c r="J30" s="968">
        <v>392343045.58000004</v>
      </c>
      <c r="K30" s="968">
        <v>466495764.38999999</v>
      </c>
      <c r="L30" s="968">
        <v>489528337.04000002</v>
      </c>
    </row>
    <row r="31" spans="1:12">
      <c r="A31" s="322" t="s">
        <v>509</v>
      </c>
      <c r="B31" s="1006">
        <v>10288063.649999997</v>
      </c>
      <c r="C31" s="1006">
        <v>11457078.219999999</v>
      </c>
      <c r="D31" s="1006">
        <v>13623281.140000001</v>
      </c>
      <c r="E31" s="1006">
        <v>10511047.620000001</v>
      </c>
      <c r="F31" s="1006">
        <v>6486823.7300000014</v>
      </c>
      <c r="G31" s="1006">
        <v>3949241.1499999994</v>
      </c>
      <c r="H31" s="1006">
        <v>6164827.1500000013</v>
      </c>
      <c r="I31" s="968">
        <v>8396974.3399999999</v>
      </c>
      <c r="J31" s="968">
        <v>5457858.6399999997</v>
      </c>
      <c r="K31" s="968">
        <v>5237130.1900000004</v>
      </c>
      <c r="L31" s="968">
        <v>4860454.76</v>
      </c>
    </row>
    <row r="32" spans="1:12">
      <c r="A32" s="322" t="s">
        <v>510</v>
      </c>
      <c r="B32" s="1006">
        <v>9581523.0099999998</v>
      </c>
      <c r="C32" s="1006">
        <v>47160628.709999993</v>
      </c>
      <c r="D32" s="1006">
        <v>42961199.700000003</v>
      </c>
      <c r="E32" s="1006">
        <v>41091229.030000001</v>
      </c>
      <c r="F32" s="1006">
        <v>41263375</v>
      </c>
      <c r="G32" s="1006">
        <v>21605360</v>
      </c>
      <c r="H32" s="1006">
        <v>35627614.200000003</v>
      </c>
      <c r="I32" s="968">
        <v>46202574.799999997</v>
      </c>
      <c r="J32" s="968">
        <v>54846746</v>
      </c>
      <c r="K32" s="968">
        <v>56739106</v>
      </c>
      <c r="L32" s="968">
        <v>58289677</v>
      </c>
    </row>
    <row r="33" spans="1:12">
      <c r="A33" s="322" t="s">
        <v>511</v>
      </c>
      <c r="B33" s="1006">
        <v>39704350.909999996</v>
      </c>
      <c r="C33" s="1006">
        <v>49775788.649999999</v>
      </c>
      <c r="D33" s="1006">
        <v>38452348.259999998</v>
      </c>
      <c r="E33" s="1006">
        <v>23217955.140000001</v>
      </c>
      <c r="F33" s="1006">
        <v>23976024.25</v>
      </c>
      <c r="G33" s="1006">
        <v>15789841.41</v>
      </c>
      <c r="H33" s="1006">
        <v>22727014.760000002</v>
      </c>
      <c r="I33" s="968">
        <v>36682200.100000009</v>
      </c>
      <c r="J33" s="968">
        <v>31616480.760000002</v>
      </c>
      <c r="K33" s="968">
        <v>35542685.489999995</v>
      </c>
      <c r="L33" s="968">
        <v>31298494.909999996</v>
      </c>
    </row>
    <row r="34" spans="1:12">
      <c r="A34" s="322" t="s">
        <v>512</v>
      </c>
      <c r="B34" s="1006">
        <v>59696410.420000009</v>
      </c>
      <c r="C34" s="1006">
        <v>79951622.25999999</v>
      </c>
      <c r="D34" s="1006">
        <v>74766476.909999996</v>
      </c>
      <c r="E34" s="1006">
        <v>67484695.530000001</v>
      </c>
      <c r="F34" s="1006">
        <v>79228517.719999999</v>
      </c>
      <c r="G34" s="1006">
        <v>71389921.239999995</v>
      </c>
      <c r="H34" s="1006">
        <v>78845604.389999986</v>
      </c>
      <c r="I34" s="968">
        <v>122953264.25999999</v>
      </c>
      <c r="J34" s="968">
        <v>0</v>
      </c>
      <c r="K34" s="968">
        <v>0</v>
      </c>
      <c r="L34" s="968">
        <v>0</v>
      </c>
    </row>
    <row r="35" spans="1:12">
      <c r="A35" s="322" t="s">
        <v>513</v>
      </c>
      <c r="B35" s="1006">
        <v>76615482.100000009</v>
      </c>
      <c r="C35" s="1006">
        <v>96570177.73999998</v>
      </c>
      <c r="D35" s="1006">
        <v>66092906.829999998</v>
      </c>
      <c r="E35" s="1006">
        <v>35061443.799999997</v>
      </c>
      <c r="F35" s="1006">
        <v>40529559.730000004</v>
      </c>
      <c r="G35" s="1006">
        <v>44967752.410000004</v>
      </c>
      <c r="H35" s="1006">
        <v>290376848.90000004</v>
      </c>
      <c r="I35" s="968">
        <v>58944681.109999999</v>
      </c>
      <c r="J35" s="968">
        <v>262224548.16</v>
      </c>
      <c r="K35" s="968">
        <v>346353152.53000003</v>
      </c>
      <c r="L35" s="968">
        <v>321077441.21000004</v>
      </c>
    </row>
    <row r="36" spans="1:12">
      <c r="A36" s="321" t="s">
        <v>274</v>
      </c>
      <c r="B36" s="1005">
        <v>47931633.359999992</v>
      </c>
      <c r="C36" s="1005">
        <v>74441294.799999982</v>
      </c>
      <c r="D36" s="1005">
        <v>78139741.469999999</v>
      </c>
      <c r="E36" s="1005">
        <v>139225591.77000001</v>
      </c>
      <c r="F36" s="1005">
        <v>115611865.63999999</v>
      </c>
      <c r="G36" s="1005">
        <v>83663402.699999988</v>
      </c>
      <c r="H36" s="1005">
        <v>63125208.43</v>
      </c>
      <c r="I36" s="966">
        <v>97657785.739999995</v>
      </c>
      <c r="J36" s="966">
        <v>180365942.82999998</v>
      </c>
      <c r="K36" s="966">
        <v>164627714.86000001</v>
      </c>
      <c r="L36" s="966">
        <v>241158654.25</v>
      </c>
    </row>
    <row r="37" spans="1:12">
      <c r="A37" s="320" t="s">
        <v>180</v>
      </c>
      <c r="B37" s="1004">
        <v>873381142.44000006</v>
      </c>
      <c r="C37" s="1004">
        <v>830210730.72000003</v>
      </c>
      <c r="D37" s="1004">
        <v>918528185.38</v>
      </c>
      <c r="E37" s="1004">
        <v>1016683654.49</v>
      </c>
      <c r="F37" s="1004">
        <v>1203009063.8799996</v>
      </c>
      <c r="G37" s="1004">
        <v>891318876.19000006</v>
      </c>
      <c r="H37" s="1005">
        <v>1767724309.26</v>
      </c>
      <c r="I37" s="966">
        <v>1708110437.3000002</v>
      </c>
      <c r="J37" s="966">
        <v>1696841589.4499998</v>
      </c>
      <c r="K37" s="966">
        <v>1899315990.2599998</v>
      </c>
      <c r="L37" s="966">
        <v>1932946121.6000004</v>
      </c>
    </row>
    <row r="38" spans="1:12">
      <c r="A38" s="322" t="s">
        <v>514</v>
      </c>
      <c r="B38" s="1006">
        <v>402426442.50000006</v>
      </c>
      <c r="C38" s="1006">
        <v>347465183.94999999</v>
      </c>
      <c r="D38" s="1006">
        <v>349116657.55000001</v>
      </c>
      <c r="E38" s="1006">
        <v>347362423.15000004</v>
      </c>
      <c r="F38" s="1006">
        <v>485140716.39999998</v>
      </c>
      <c r="G38" s="1006">
        <v>320160001.46999991</v>
      </c>
      <c r="H38" s="1006">
        <v>778742880.23999989</v>
      </c>
      <c r="I38" s="968">
        <v>603128790.96000004</v>
      </c>
      <c r="J38" s="968">
        <v>536116868.25</v>
      </c>
      <c r="K38" s="968">
        <v>606381559.63999999</v>
      </c>
      <c r="L38" s="968">
        <v>663429216.26999998</v>
      </c>
    </row>
    <row r="39" spans="1:12">
      <c r="A39" s="322" t="s">
        <v>515</v>
      </c>
      <c r="B39" s="1006">
        <v>211034288.39000002</v>
      </c>
      <c r="C39" s="1006">
        <v>207672633.62</v>
      </c>
      <c r="D39" s="1006">
        <v>253248369.18000001</v>
      </c>
      <c r="E39" s="1006">
        <v>335788723.07999998</v>
      </c>
      <c r="F39" s="1006">
        <v>328657098.23999995</v>
      </c>
      <c r="G39" s="1006">
        <v>277589492.72000003</v>
      </c>
      <c r="H39" s="1006">
        <v>465603950.36000001</v>
      </c>
      <c r="I39" s="968">
        <v>435629356.24000001</v>
      </c>
      <c r="J39" s="968">
        <v>519743738.04999995</v>
      </c>
      <c r="K39" s="968">
        <v>571265651.8900001</v>
      </c>
      <c r="L39" s="968">
        <v>483705675.76999998</v>
      </c>
    </row>
    <row r="40" spans="1:12">
      <c r="A40" s="322" t="s">
        <v>516</v>
      </c>
      <c r="B40" s="1006">
        <v>109217687.66</v>
      </c>
      <c r="C40" s="1006">
        <v>120126420.43000001</v>
      </c>
      <c r="D40" s="1006">
        <v>131317435.8</v>
      </c>
      <c r="E40" s="1006">
        <v>153968986.52000001</v>
      </c>
      <c r="F40" s="1006">
        <v>173447941.89999998</v>
      </c>
      <c r="G40" s="1006">
        <v>167423111.72000003</v>
      </c>
      <c r="H40" s="1006">
        <v>251364409.44</v>
      </c>
      <c r="I40" s="968">
        <v>283741817.36000001</v>
      </c>
      <c r="J40" s="968">
        <v>312793304.41000003</v>
      </c>
      <c r="K40" s="968">
        <v>313926017.56</v>
      </c>
      <c r="L40" s="968">
        <v>337623490.26999998</v>
      </c>
    </row>
    <row r="41" spans="1:12">
      <c r="A41" s="322" t="s">
        <v>517</v>
      </c>
      <c r="B41" s="1006">
        <v>39241474.420000002</v>
      </c>
      <c r="C41" s="1006">
        <v>27874451.340000004</v>
      </c>
      <c r="D41" s="1006">
        <v>32797724.129999999</v>
      </c>
      <c r="E41" s="1006">
        <v>24359557.550000001</v>
      </c>
      <c r="F41" s="1006">
        <v>29943037.699999999</v>
      </c>
      <c r="G41" s="1006">
        <v>22350964.720000003</v>
      </c>
      <c r="H41" s="1006">
        <v>61178818.019999996</v>
      </c>
      <c r="I41" s="968">
        <v>94230814.819999993</v>
      </c>
      <c r="J41" s="968">
        <v>68323822.000000015</v>
      </c>
      <c r="K41" s="968">
        <v>88892643.420000017</v>
      </c>
      <c r="L41" s="968">
        <v>82970123.929999992</v>
      </c>
    </row>
    <row r="42" spans="1:12">
      <c r="A42" s="322" t="s">
        <v>518</v>
      </c>
      <c r="B42" s="1006">
        <v>0</v>
      </c>
      <c r="C42" s="1006">
        <v>0</v>
      </c>
      <c r="D42" s="1006">
        <v>0</v>
      </c>
      <c r="E42" s="1006">
        <v>0</v>
      </c>
      <c r="F42" s="1006">
        <v>0</v>
      </c>
      <c r="G42" s="1006">
        <v>0</v>
      </c>
      <c r="H42" s="1006">
        <v>2500</v>
      </c>
      <c r="I42" s="968">
        <v>0</v>
      </c>
      <c r="J42" s="968">
        <v>0</v>
      </c>
      <c r="K42" s="968">
        <v>0</v>
      </c>
      <c r="L42" s="968">
        <v>0</v>
      </c>
    </row>
    <row r="43" spans="1:12">
      <c r="A43" s="322" t="s">
        <v>519</v>
      </c>
      <c r="B43" s="1006">
        <v>46223922.730000004</v>
      </c>
      <c r="C43" s="1006">
        <v>50643487.059999995</v>
      </c>
      <c r="D43" s="1006">
        <v>46950036.419999994</v>
      </c>
      <c r="E43" s="1006">
        <v>45741266.809999995</v>
      </c>
      <c r="F43" s="1006">
        <v>59717423.979999997</v>
      </c>
      <c r="G43" s="1006">
        <v>36832887.339999996</v>
      </c>
      <c r="H43" s="1006">
        <v>79899694.039999992</v>
      </c>
      <c r="I43" s="968">
        <v>93612153.629999995</v>
      </c>
      <c r="J43" s="968">
        <v>111760213.02000001</v>
      </c>
      <c r="K43" s="968">
        <v>151591745.95000002</v>
      </c>
      <c r="L43" s="968">
        <v>180635867.29000002</v>
      </c>
    </row>
    <row r="44" spans="1:12">
      <c r="A44" s="322" t="s">
        <v>520</v>
      </c>
      <c r="B44" s="1006">
        <v>24257152.420000002</v>
      </c>
      <c r="C44" s="1006">
        <v>23374253.829999998</v>
      </c>
      <c r="D44" s="1006">
        <v>25013283</v>
      </c>
      <c r="E44" s="1006">
        <v>20641770.5</v>
      </c>
      <c r="F44" s="1006">
        <v>19942074.009999998</v>
      </c>
      <c r="G44" s="1006">
        <v>24338531.969999999</v>
      </c>
      <c r="H44" s="1006">
        <v>40071215.490000002</v>
      </c>
      <c r="I44" s="968">
        <v>94381602.159999996</v>
      </c>
      <c r="J44" s="968">
        <v>48634823.010000005</v>
      </c>
      <c r="K44" s="968">
        <v>47910480.359999999</v>
      </c>
      <c r="L44" s="968">
        <v>30646143.949999999</v>
      </c>
    </row>
    <row r="45" spans="1:12">
      <c r="A45" s="322" t="s">
        <v>521</v>
      </c>
      <c r="B45" s="1006">
        <v>0</v>
      </c>
      <c r="C45" s="1006">
        <v>153440.87</v>
      </c>
      <c r="D45" s="1006">
        <v>339734.99000000005</v>
      </c>
      <c r="E45" s="1006">
        <v>548899.69000000006</v>
      </c>
      <c r="F45" s="1006">
        <v>1145794.3100000003</v>
      </c>
      <c r="G45" s="1006">
        <v>890761.04999999981</v>
      </c>
      <c r="H45" s="1006">
        <v>1678507.1600000001</v>
      </c>
      <c r="I45" s="968">
        <v>2680497.98</v>
      </c>
      <c r="J45" s="968">
        <v>2575085.73</v>
      </c>
      <c r="K45" s="968">
        <v>3386559.4300000006</v>
      </c>
      <c r="L45" s="968">
        <v>8427917.1499999985</v>
      </c>
    </row>
    <row r="46" spans="1:12">
      <c r="A46" s="322" t="s">
        <v>522</v>
      </c>
      <c r="B46" s="1006">
        <v>40980174.32</v>
      </c>
      <c r="C46" s="1006">
        <v>52900859.62000002</v>
      </c>
      <c r="D46" s="1006">
        <v>79744944.310000017</v>
      </c>
      <c r="E46" s="1006">
        <v>88272027.189999998</v>
      </c>
      <c r="F46" s="1006">
        <v>105014977.33999999</v>
      </c>
      <c r="G46" s="1006">
        <v>41733125.20000001</v>
      </c>
      <c r="H46" s="1006">
        <v>89182334.510000005</v>
      </c>
      <c r="I46" s="968">
        <v>100705404.14999999</v>
      </c>
      <c r="J46" s="968">
        <v>96893734.980000004</v>
      </c>
      <c r="K46" s="968">
        <v>115961332.01000001</v>
      </c>
      <c r="L46" s="968">
        <v>145507686.96999997</v>
      </c>
    </row>
    <row r="47" spans="1:12">
      <c r="A47" s="320" t="s">
        <v>288</v>
      </c>
      <c r="B47" s="1004">
        <v>2563442171.8499999</v>
      </c>
      <c r="C47" s="1004">
        <v>2971213206.1599998</v>
      </c>
      <c r="D47" s="1004">
        <v>2817727227.5100007</v>
      </c>
      <c r="E47" s="1004">
        <v>3225932982.6199999</v>
      </c>
      <c r="F47" s="1004">
        <v>3815326266.1900001</v>
      </c>
      <c r="G47" s="1004">
        <v>3669265002.5100002</v>
      </c>
      <c r="H47" s="1004">
        <v>4614731689.6099997</v>
      </c>
      <c r="I47" s="966">
        <v>5333975517.1999998</v>
      </c>
      <c r="J47" s="966">
        <v>6735280678.2399998</v>
      </c>
      <c r="K47" s="966">
        <v>6794990207.9799995</v>
      </c>
      <c r="L47" s="966">
        <v>7038155392.2699995</v>
      </c>
    </row>
    <row r="48" spans="1:12">
      <c r="A48" s="321" t="s">
        <v>289</v>
      </c>
      <c r="B48" s="1005">
        <v>2368493024.9499998</v>
      </c>
      <c r="C48" s="1005">
        <v>2690704539.4000001</v>
      </c>
      <c r="D48" s="1005">
        <v>2538400986.3100004</v>
      </c>
      <c r="E48" s="1005">
        <v>2941637600.75</v>
      </c>
      <c r="F48" s="1005">
        <v>3514421813.5700002</v>
      </c>
      <c r="G48" s="1005">
        <v>3495441018.8699999</v>
      </c>
      <c r="H48" s="1005">
        <v>4419079972.9200001</v>
      </c>
      <c r="I48" s="966">
        <v>4779714567.46</v>
      </c>
      <c r="J48" s="966">
        <v>5665498042.1599998</v>
      </c>
      <c r="K48" s="966">
        <v>6106749651.9299994</v>
      </c>
      <c r="L48" s="966">
        <v>6364877890.0400009</v>
      </c>
    </row>
    <row r="49" spans="1:12">
      <c r="A49" s="322" t="s">
        <v>523</v>
      </c>
      <c r="B49" s="1006">
        <v>2368493024.9499998</v>
      </c>
      <c r="C49" s="1006">
        <v>2690704539.4000001</v>
      </c>
      <c r="D49" s="1006">
        <v>2538400986.3100004</v>
      </c>
      <c r="E49" s="1006">
        <v>2941637600.75</v>
      </c>
      <c r="F49" s="1006">
        <v>3514421813.5700002</v>
      </c>
      <c r="G49" s="1006">
        <v>3495441018.8699999</v>
      </c>
      <c r="H49" s="1006">
        <v>4419079972.9200001</v>
      </c>
      <c r="I49" s="968">
        <v>4779714567.46</v>
      </c>
      <c r="J49" s="968">
        <v>5665498042.1599998</v>
      </c>
      <c r="K49" s="968">
        <v>6106749651.9299994</v>
      </c>
      <c r="L49" s="968">
        <v>6364877890.0400009</v>
      </c>
    </row>
    <row r="50" spans="1:12">
      <c r="A50" s="321" t="s">
        <v>279</v>
      </c>
      <c r="B50" s="1005">
        <v>33160463.029999997</v>
      </c>
      <c r="C50" s="1005">
        <v>78010988.539999992</v>
      </c>
      <c r="D50" s="1005">
        <v>26722875.050000001</v>
      </c>
      <c r="E50" s="1005">
        <v>11535566.430000002</v>
      </c>
      <c r="F50" s="1005">
        <v>10633473.9</v>
      </c>
      <c r="G50" s="1005">
        <v>6379913.0899999999</v>
      </c>
      <c r="H50" s="1005">
        <v>7803815.459999999</v>
      </c>
      <c r="I50" s="966">
        <v>10729027.390000004</v>
      </c>
      <c r="J50" s="966">
        <v>10680680.590000002</v>
      </c>
      <c r="K50" s="966">
        <v>47847381.599999994</v>
      </c>
      <c r="L50" s="966">
        <v>35273105.700000003</v>
      </c>
    </row>
    <row r="51" spans="1:12">
      <c r="A51" s="322" t="s">
        <v>524</v>
      </c>
      <c r="B51" s="1006">
        <v>0</v>
      </c>
      <c r="C51" s="1006">
        <v>0</v>
      </c>
      <c r="D51" s="1006">
        <v>0</v>
      </c>
      <c r="E51" s="1006">
        <v>0</v>
      </c>
      <c r="F51" s="1006">
        <v>0</v>
      </c>
      <c r="G51" s="1006">
        <v>0</v>
      </c>
      <c r="H51" s="1006">
        <v>0</v>
      </c>
      <c r="I51" s="968">
        <v>0</v>
      </c>
      <c r="J51" s="968">
        <v>0</v>
      </c>
      <c r="K51" s="968">
        <v>0</v>
      </c>
      <c r="L51" s="968">
        <v>0</v>
      </c>
    </row>
    <row r="52" spans="1:12">
      <c r="A52" s="322" t="s">
        <v>525</v>
      </c>
      <c r="B52" s="1006">
        <v>0</v>
      </c>
      <c r="C52" s="1006">
        <v>0</v>
      </c>
      <c r="D52" s="1006">
        <v>0</v>
      </c>
      <c r="E52" s="1006">
        <v>0</v>
      </c>
      <c r="F52" s="1006">
        <v>0</v>
      </c>
      <c r="G52" s="1006">
        <v>0</v>
      </c>
      <c r="H52" s="1006">
        <v>0</v>
      </c>
      <c r="I52" s="968">
        <v>0</v>
      </c>
      <c r="J52" s="968">
        <v>0</v>
      </c>
      <c r="K52" s="968">
        <v>0</v>
      </c>
      <c r="L52" s="968">
        <v>0</v>
      </c>
    </row>
    <row r="53" spans="1:12">
      <c r="A53" s="322" t="s">
        <v>526</v>
      </c>
      <c r="B53" s="1006">
        <v>0</v>
      </c>
      <c r="C53" s="1006">
        <v>0</v>
      </c>
      <c r="D53" s="1006">
        <v>0</v>
      </c>
      <c r="E53" s="1006">
        <v>0</v>
      </c>
      <c r="F53" s="1006">
        <v>0</v>
      </c>
      <c r="G53" s="1006">
        <v>0</v>
      </c>
      <c r="H53" s="1006">
        <v>0</v>
      </c>
      <c r="I53" s="968">
        <v>0</v>
      </c>
      <c r="J53" s="968">
        <v>0</v>
      </c>
      <c r="K53" s="968">
        <v>0</v>
      </c>
      <c r="L53" s="968">
        <v>0</v>
      </c>
    </row>
    <row r="54" spans="1:12">
      <c r="A54" s="322" t="s">
        <v>527</v>
      </c>
      <c r="B54" s="1006">
        <v>0</v>
      </c>
      <c r="C54" s="1006">
        <v>0</v>
      </c>
      <c r="D54" s="1006">
        <v>0</v>
      </c>
      <c r="E54" s="1006">
        <v>0</v>
      </c>
      <c r="F54" s="1006">
        <v>0</v>
      </c>
      <c r="G54" s="1006">
        <v>0</v>
      </c>
      <c r="H54" s="1006">
        <v>0</v>
      </c>
      <c r="I54" s="968">
        <v>0</v>
      </c>
      <c r="J54" s="968">
        <v>0</v>
      </c>
      <c r="K54" s="968">
        <v>0</v>
      </c>
      <c r="L54" s="968">
        <v>0</v>
      </c>
    </row>
    <row r="55" spans="1:12">
      <c r="A55" s="322" t="s">
        <v>528</v>
      </c>
      <c r="B55" s="1006">
        <v>2327713.6800000002</v>
      </c>
      <c r="C55" s="1006">
        <v>30154967.400000006</v>
      </c>
      <c r="D55" s="1006">
        <v>2820151.39</v>
      </c>
      <c r="E55" s="1006">
        <v>0</v>
      </c>
      <c r="F55" s="1006">
        <v>0</v>
      </c>
      <c r="G55" s="1006">
        <v>0</v>
      </c>
      <c r="H55" s="1006">
        <v>0</v>
      </c>
      <c r="I55" s="968">
        <v>0</v>
      </c>
      <c r="J55" s="968">
        <v>0</v>
      </c>
      <c r="K55" s="968">
        <v>0</v>
      </c>
      <c r="L55" s="968">
        <v>0</v>
      </c>
    </row>
    <row r="56" spans="1:12">
      <c r="A56" s="322" t="s">
        <v>529</v>
      </c>
      <c r="B56" s="1006">
        <v>5041628.41</v>
      </c>
      <c r="C56" s="1006">
        <v>11799786.050000001</v>
      </c>
      <c r="D56" s="1006">
        <v>8109332.9899999993</v>
      </c>
      <c r="E56" s="1006">
        <v>11511243.350000001</v>
      </c>
      <c r="F56" s="1006">
        <v>10497364.790000001</v>
      </c>
      <c r="G56" s="1006">
        <v>6259802.5199999996</v>
      </c>
      <c r="H56" s="1006">
        <v>7497716.3799999999</v>
      </c>
      <c r="I56" s="968">
        <v>10629160.800000001</v>
      </c>
      <c r="J56" s="968">
        <v>10679737.07</v>
      </c>
      <c r="K56" s="968">
        <v>13637881.600000001</v>
      </c>
      <c r="L56" s="968">
        <v>4493105.6999999993</v>
      </c>
    </row>
    <row r="57" spans="1:12">
      <c r="A57" s="322" t="s">
        <v>530</v>
      </c>
      <c r="B57" s="1006">
        <v>16743459.009999998</v>
      </c>
      <c r="C57" s="1006">
        <v>28696148.709999997</v>
      </c>
      <c r="D57" s="1006">
        <v>10673844.799999999</v>
      </c>
      <c r="E57" s="1006">
        <v>0</v>
      </c>
      <c r="F57" s="1006">
        <v>0</v>
      </c>
      <c r="G57" s="1006">
        <v>0</v>
      </c>
      <c r="H57" s="1006">
        <v>182.85</v>
      </c>
      <c r="I57" s="968">
        <v>1857.6</v>
      </c>
      <c r="J57" s="968">
        <v>943.5200000000001</v>
      </c>
      <c r="K57" s="968">
        <v>0</v>
      </c>
      <c r="L57" s="968">
        <v>0</v>
      </c>
    </row>
    <row r="58" spans="1:12">
      <c r="A58" s="322" t="s">
        <v>513</v>
      </c>
      <c r="B58" s="1006">
        <v>9047661.9299999997</v>
      </c>
      <c r="C58" s="1006">
        <v>7360086.3799999999</v>
      </c>
      <c r="D58" s="1006">
        <v>5119545.87</v>
      </c>
      <c r="E58" s="1006">
        <v>24323.08</v>
      </c>
      <c r="F58" s="1006">
        <v>136109.10999999999</v>
      </c>
      <c r="G58" s="1006">
        <v>120110.57</v>
      </c>
      <c r="H58" s="1006">
        <v>305916.23</v>
      </c>
      <c r="I58" s="968">
        <v>98008.989999999991</v>
      </c>
      <c r="J58" s="968">
        <v>0</v>
      </c>
      <c r="K58" s="968">
        <v>34209500</v>
      </c>
      <c r="L58" s="968">
        <v>30780000</v>
      </c>
    </row>
    <row r="59" spans="1:12">
      <c r="A59" s="321" t="s">
        <v>4</v>
      </c>
      <c r="B59" s="1005">
        <v>119519179.75000001</v>
      </c>
      <c r="C59" s="1005">
        <v>155998123.58000001</v>
      </c>
      <c r="D59" s="1005">
        <v>193771240.38</v>
      </c>
      <c r="E59" s="1005">
        <v>190810114.34999999</v>
      </c>
      <c r="F59" s="1005">
        <v>176104491.57999998</v>
      </c>
      <c r="G59" s="1005">
        <v>141832860.04999998</v>
      </c>
      <c r="H59" s="1005">
        <v>156591091.19999999</v>
      </c>
      <c r="I59" s="966">
        <v>491357052.45000005</v>
      </c>
      <c r="J59" s="966">
        <v>967450323.05999994</v>
      </c>
      <c r="K59" s="966">
        <v>525610004.71999997</v>
      </c>
      <c r="L59" s="966">
        <v>475747513.30000001</v>
      </c>
    </row>
    <row r="60" spans="1:12">
      <c r="A60" s="322" t="s">
        <v>531</v>
      </c>
      <c r="B60" s="1006">
        <v>64603616.150000013</v>
      </c>
      <c r="C60" s="1006">
        <v>93651922.310000002</v>
      </c>
      <c r="D60" s="1006">
        <v>114625860.92999999</v>
      </c>
      <c r="E60" s="1006">
        <v>117754954.88</v>
      </c>
      <c r="F60" s="1006">
        <v>121103966.61</v>
      </c>
      <c r="G60" s="1006">
        <v>103239676.73999999</v>
      </c>
      <c r="H60" s="1006">
        <v>99255881.159999996</v>
      </c>
      <c r="I60" s="968">
        <v>433220824.63</v>
      </c>
      <c r="J60" s="968">
        <v>897600123.77999997</v>
      </c>
      <c r="K60" s="968">
        <v>466015335.19</v>
      </c>
      <c r="L60" s="968">
        <v>413938714.71999997</v>
      </c>
    </row>
    <row r="61" spans="1:12">
      <c r="A61" s="322" t="s">
        <v>532</v>
      </c>
      <c r="B61" s="1006">
        <v>6148799</v>
      </c>
      <c r="C61" s="1006">
        <v>8159278</v>
      </c>
      <c r="D61" s="1006">
        <v>12229878</v>
      </c>
      <c r="E61" s="1006">
        <v>12773204</v>
      </c>
      <c r="F61" s="1006">
        <v>12241578</v>
      </c>
      <c r="G61" s="1006">
        <v>11503526</v>
      </c>
      <c r="H61" s="1006">
        <v>14170100</v>
      </c>
      <c r="I61" s="968">
        <v>16848686</v>
      </c>
      <c r="J61" s="968">
        <v>25307900</v>
      </c>
      <c r="K61" s="968">
        <v>18066800</v>
      </c>
      <c r="L61" s="968">
        <v>21286150</v>
      </c>
    </row>
    <row r="62" spans="1:12">
      <c r="A62" s="322" t="s">
        <v>546</v>
      </c>
      <c r="B62" s="1006">
        <v>0</v>
      </c>
      <c r="C62" s="1006">
        <v>0</v>
      </c>
      <c r="D62" s="1006">
        <v>0</v>
      </c>
      <c r="E62" s="1006">
        <v>0</v>
      </c>
      <c r="F62" s="1006">
        <v>0</v>
      </c>
      <c r="G62" s="1006">
        <v>0</v>
      </c>
      <c r="H62" s="1006">
        <v>0</v>
      </c>
      <c r="I62" s="968">
        <v>0</v>
      </c>
      <c r="J62" s="968">
        <v>0</v>
      </c>
      <c r="K62" s="968">
        <v>0</v>
      </c>
      <c r="L62" s="968">
        <v>0</v>
      </c>
    </row>
    <row r="63" spans="1:12" ht="13.5" customHeight="1">
      <c r="A63" s="322" t="s">
        <v>533</v>
      </c>
      <c r="B63" s="1006">
        <v>48753245.43</v>
      </c>
      <c r="C63" s="1006">
        <v>54186894.770000003</v>
      </c>
      <c r="D63" s="1006">
        <v>66915273.32</v>
      </c>
      <c r="E63" s="1006">
        <v>60267712.600000001</v>
      </c>
      <c r="F63" s="1006">
        <v>42758629.090000004</v>
      </c>
      <c r="G63" s="1006">
        <v>27087175.09</v>
      </c>
      <c r="H63" s="1006">
        <v>43165110.040000007</v>
      </c>
      <c r="I63" s="968">
        <v>41287479.179999992</v>
      </c>
      <c r="J63" s="968">
        <v>44542230.259999998</v>
      </c>
      <c r="K63" s="968">
        <v>41524361.020000003</v>
      </c>
      <c r="L63" s="968">
        <v>40515182.280000009</v>
      </c>
    </row>
    <row r="64" spans="1:12">
      <c r="A64" s="322" t="s">
        <v>534</v>
      </c>
      <c r="B64" s="1006">
        <v>13519.169999999998</v>
      </c>
      <c r="C64" s="1006">
        <v>28.5</v>
      </c>
      <c r="D64" s="1006">
        <v>228.13</v>
      </c>
      <c r="E64" s="1006">
        <v>14242.87</v>
      </c>
      <c r="F64" s="1006">
        <v>317.88</v>
      </c>
      <c r="G64" s="1006">
        <v>2482.2200000000003</v>
      </c>
      <c r="H64" s="1006">
        <v>0</v>
      </c>
      <c r="I64" s="968">
        <v>62.64</v>
      </c>
      <c r="J64" s="968">
        <v>69.02</v>
      </c>
      <c r="K64" s="968">
        <v>3508.51</v>
      </c>
      <c r="L64" s="968">
        <v>7466.3</v>
      </c>
    </row>
    <row r="65" spans="1:12">
      <c r="A65" s="321" t="s">
        <v>280</v>
      </c>
      <c r="B65" s="1005">
        <v>42269504.119999997</v>
      </c>
      <c r="C65" s="1005">
        <v>46499554.640000008</v>
      </c>
      <c r="D65" s="1005">
        <v>58832125.770000003</v>
      </c>
      <c r="E65" s="1005">
        <v>81949701.090000018</v>
      </c>
      <c r="F65" s="1005">
        <v>114166487.14</v>
      </c>
      <c r="G65" s="1005">
        <v>25611210.499999996</v>
      </c>
      <c r="H65" s="1005">
        <v>31256810.030000005</v>
      </c>
      <c r="I65" s="968">
        <v>52174869.900000006</v>
      </c>
      <c r="J65" s="968">
        <v>91651632.430000007</v>
      </c>
      <c r="K65" s="968">
        <v>114783169.73</v>
      </c>
      <c r="L65" s="968">
        <v>162256883.23000002</v>
      </c>
    </row>
    <row r="66" spans="1:12">
      <c r="A66" s="320" t="s">
        <v>281</v>
      </c>
      <c r="B66" s="1004">
        <v>12350</v>
      </c>
      <c r="C66" s="1004">
        <v>12050</v>
      </c>
      <c r="D66" s="1004">
        <v>11625</v>
      </c>
      <c r="E66" s="1004">
        <v>5025</v>
      </c>
      <c r="F66" s="1004">
        <v>46000</v>
      </c>
      <c r="G66" s="1004">
        <v>120</v>
      </c>
      <c r="H66" s="1004">
        <v>0.24</v>
      </c>
      <c r="I66" s="966">
        <v>0</v>
      </c>
      <c r="J66" s="966">
        <v>0</v>
      </c>
      <c r="K66" s="966">
        <v>0</v>
      </c>
      <c r="L66" s="966">
        <v>0</v>
      </c>
    </row>
    <row r="67" spans="1:12">
      <c r="A67" s="322" t="s">
        <v>535</v>
      </c>
      <c r="B67" s="1006">
        <v>0</v>
      </c>
      <c r="C67" s="1006">
        <v>0</v>
      </c>
      <c r="D67" s="1006">
        <v>0</v>
      </c>
      <c r="E67" s="1006">
        <v>0</v>
      </c>
      <c r="F67" s="1006">
        <v>0</v>
      </c>
      <c r="G67" s="1006">
        <v>0</v>
      </c>
      <c r="H67" s="1006">
        <v>0</v>
      </c>
      <c r="I67" s="968">
        <v>0</v>
      </c>
      <c r="J67" s="968">
        <v>0</v>
      </c>
      <c r="K67" s="968">
        <v>0</v>
      </c>
      <c r="L67" s="968">
        <v>0</v>
      </c>
    </row>
    <row r="68" spans="1:12">
      <c r="A68" s="322" t="s">
        <v>513</v>
      </c>
      <c r="B68" s="1006">
        <v>12350</v>
      </c>
      <c r="C68" s="1006">
        <v>12050</v>
      </c>
      <c r="D68" s="1006">
        <v>11625</v>
      </c>
      <c r="E68" s="1006">
        <v>5025</v>
      </c>
      <c r="F68" s="1006">
        <v>46000</v>
      </c>
      <c r="G68" s="1006">
        <v>120</v>
      </c>
      <c r="H68" s="1006">
        <v>0.24</v>
      </c>
      <c r="I68" s="968">
        <v>0</v>
      </c>
      <c r="J68" s="968">
        <v>0</v>
      </c>
      <c r="K68" s="968">
        <v>0</v>
      </c>
      <c r="L68" s="968">
        <v>0</v>
      </c>
    </row>
    <row r="69" spans="1:12">
      <c r="A69" s="320" t="s">
        <v>282</v>
      </c>
      <c r="B69" s="1004">
        <v>2302917.9200000004</v>
      </c>
      <c r="C69" s="1004">
        <v>4952645.1300000008</v>
      </c>
      <c r="D69" s="1004">
        <v>8307378.7199999997</v>
      </c>
      <c r="E69" s="1004">
        <v>8369368.8499999996</v>
      </c>
      <c r="F69" s="1004">
        <v>6855417.6099999994</v>
      </c>
      <c r="G69" s="1004">
        <v>5964437.7200000007</v>
      </c>
      <c r="H69" s="1004">
        <v>5907388.1400000006</v>
      </c>
      <c r="I69" s="966">
        <v>29922760.559999995</v>
      </c>
      <c r="J69" s="966">
        <v>61187360.550000004</v>
      </c>
      <c r="K69" s="966">
        <v>39882560.690000005</v>
      </c>
      <c r="L69" s="966">
        <v>33540014.32</v>
      </c>
    </row>
    <row r="70" spans="1:12">
      <c r="A70" s="322" t="s">
        <v>536</v>
      </c>
      <c r="B70" s="1006">
        <v>2302917.9200000004</v>
      </c>
      <c r="C70" s="1006">
        <v>4952645.1300000008</v>
      </c>
      <c r="D70" s="1006">
        <v>8307378.7199999997</v>
      </c>
      <c r="E70" s="1006">
        <v>8369368.8499999996</v>
      </c>
      <c r="F70" s="1006">
        <v>6855417.6099999994</v>
      </c>
      <c r="G70" s="1006">
        <v>5964437.7200000007</v>
      </c>
      <c r="H70" s="1006">
        <v>5907388.1400000006</v>
      </c>
      <c r="I70" s="968">
        <v>29922760.559999995</v>
      </c>
      <c r="J70" s="968">
        <v>61187360.550000004</v>
      </c>
      <c r="K70" s="968">
        <v>39882560.690000005</v>
      </c>
      <c r="L70" s="968">
        <v>33540014.32</v>
      </c>
    </row>
    <row r="71" spans="1:12">
      <c r="A71" s="320" t="s">
        <v>283</v>
      </c>
      <c r="B71" s="1004">
        <v>464160</v>
      </c>
      <c r="C71" s="1004">
        <v>400227</v>
      </c>
      <c r="D71" s="1004">
        <v>541352</v>
      </c>
      <c r="E71" s="1004">
        <v>887256</v>
      </c>
      <c r="F71" s="1004">
        <v>1320074</v>
      </c>
      <c r="G71" s="1004">
        <v>434926</v>
      </c>
      <c r="H71" s="1004">
        <v>1256431.6399999999</v>
      </c>
      <c r="I71" s="966">
        <v>1744950.05</v>
      </c>
      <c r="J71" s="966">
        <v>685678</v>
      </c>
      <c r="K71" s="966">
        <v>715812.65</v>
      </c>
      <c r="L71" s="966">
        <v>906410</v>
      </c>
    </row>
    <row r="72" spans="1:12">
      <c r="A72" s="322" t="s">
        <v>537</v>
      </c>
      <c r="B72" s="1006">
        <v>0</v>
      </c>
      <c r="C72" s="1006">
        <v>0</v>
      </c>
      <c r="D72" s="1006">
        <v>0</v>
      </c>
      <c r="E72" s="1006">
        <v>0</v>
      </c>
      <c r="F72" s="1006">
        <v>0</v>
      </c>
      <c r="G72" s="1006">
        <v>0</v>
      </c>
      <c r="H72" s="1006">
        <v>0</v>
      </c>
      <c r="I72" s="968">
        <v>0</v>
      </c>
      <c r="J72" s="968">
        <v>0</v>
      </c>
      <c r="K72" s="968">
        <v>0</v>
      </c>
      <c r="L72" s="968">
        <v>0</v>
      </c>
    </row>
    <row r="73" spans="1:12">
      <c r="A73" s="322" t="s">
        <v>538</v>
      </c>
      <c r="B73" s="1006">
        <v>0</v>
      </c>
      <c r="C73" s="1006">
        <v>0</v>
      </c>
      <c r="D73" s="1006">
        <v>0</v>
      </c>
      <c r="E73" s="1006">
        <v>0</v>
      </c>
      <c r="F73" s="1006">
        <v>0</v>
      </c>
      <c r="G73" s="1006">
        <v>0</v>
      </c>
      <c r="H73" s="1006">
        <v>0</v>
      </c>
      <c r="I73" s="968">
        <v>0</v>
      </c>
      <c r="J73" s="968">
        <v>0</v>
      </c>
      <c r="K73" s="968">
        <v>0</v>
      </c>
      <c r="L73" s="968">
        <v>0</v>
      </c>
    </row>
    <row r="74" spans="1:12">
      <c r="A74" s="322" t="s">
        <v>290</v>
      </c>
      <c r="B74" s="1006">
        <v>464160</v>
      </c>
      <c r="C74" s="1006">
        <v>400227</v>
      </c>
      <c r="D74" s="1006">
        <v>541352</v>
      </c>
      <c r="E74" s="1006">
        <v>887256</v>
      </c>
      <c r="F74" s="1006">
        <v>1320074</v>
      </c>
      <c r="G74" s="1006">
        <v>434926</v>
      </c>
      <c r="H74" s="1006">
        <v>1256431.6399999999</v>
      </c>
      <c r="I74" s="968">
        <v>1744950.05</v>
      </c>
      <c r="J74" s="968">
        <v>685678</v>
      </c>
      <c r="K74" s="968">
        <v>715812.65</v>
      </c>
      <c r="L74" s="968">
        <v>906410</v>
      </c>
    </row>
    <row r="75" spans="1:12">
      <c r="A75" s="322" t="s">
        <v>539</v>
      </c>
      <c r="B75" s="1006">
        <v>0</v>
      </c>
      <c r="C75" s="1006">
        <v>0</v>
      </c>
      <c r="D75" s="1006">
        <v>0</v>
      </c>
      <c r="E75" s="1006">
        <v>0</v>
      </c>
      <c r="F75" s="1006">
        <v>0</v>
      </c>
      <c r="G75" s="1006">
        <v>0</v>
      </c>
      <c r="H75" s="1006">
        <v>0</v>
      </c>
      <c r="I75" s="968">
        <v>0</v>
      </c>
      <c r="J75" s="968">
        <v>0</v>
      </c>
      <c r="K75" s="968">
        <v>0</v>
      </c>
      <c r="L75" s="968">
        <v>0</v>
      </c>
    </row>
    <row r="76" spans="1:12">
      <c r="A76" s="320" t="s">
        <v>291</v>
      </c>
      <c r="B76" s="1004">
        <v>12028337.99</v>
      </c>
      <c r="C76" s="1004">
        <v>7801140.2799999984</v>
      </c>
      <c r="D76" s="1004">
        <v>9219382.6799999997</v>
      </c>
      <c r="E76" s="1004">
        <v>103711946.01000002</v>
      </c>
      <c r="F76" s="1004">
        <v>17515852.349999998</v>
      </c>
      <c r="G76" s="1004">
        <v>5096067.4300000006</v>
      </c>
      <c r="H76" s="1004">
        <v>44472865.429999992</v>
      </c>
      <c r="I76" s="966">
        <v>26309184.459999997</v>
      </c>
      <c r="J76" s="966">
        <v>26746830.690000001</v>
      </c>
      <c r="K76" s="966">
        <v>29846430.370000001</v>
      </c>
      <c r="L76" s="966">
        <v>17893175.409999996</v>
      </c>
    </row>
    <row r="77" spans="1:12">
      <c r="A77" s="322" t="s">
        <v>540</v>
      </c>
      <c r="B77" s="1006">
        <v>0</v>
      </c>
      <c r="C77" s="1006">
        <v>0</v>
      </c>
      <c r="D77" s="1006">
        <v>0</v>
      </c>
      <c r="E77" s="1006">
        <v>0</v>
      </c>
      <c r="F77" s="1006">
        <v>0</v>
      </c>
      <c r="G77" s="1006">
        <v>0</v>
      </c>
      <c r="H77" s="1006">
        <v>0</v>
      </c>
      <c r="I77" s="968">
        <v>0</v>
      </c>
      <c r="J77" s="968">
        <v>0</v>
      </c>
      <c r="K77" s="968">
        <v>0</v>
      </c>
      <c r="L77" s="968">
        <v>0</v>
      </c>
    </row>
    <row r="78" spans="1:12">
      <c r="A78" s="322" t="s">
        <v>420</v>
      </c>
      <c r="B78" s="1006">
        <v>11719603.029999999</v>
      </c>
      <c r="C78" s="1006">
        <v>7675208.0999999987</v>
      </c>
      <c r="D78" s="1006">
        <v>9093279.4299999997</v>
      </c>
      <c r="E78" s="1006">
        <v>103559569.11000001</v>
      </c>
      <c r="F78" s="1006">
        <v>17346895.82</v>
      </c>
      <c r="G78" s="1006">
        <v>4963669.6100000003</v>
      </c>
      <c r="H78" s="1006">
        <v>44028565.099999994</v>
      </c>
      <c r="I78" s="968">
        <v>25784593.98</v>
      </c>
      <c r="J78" s="968">
        <v>26517392.609999999</v>
      </c>
      <c r="K78" s="968">
        <v>29661533.640000001</v>
      </c>
      <c r="L78" s="968">
        <v>17689988.289999999</v>
      </c>
    </row>
    <row r="79" spans="1:12">
      <c r="A79" s="323" t="s">
        <v>541</v>
      </c>
      <c r="B79" s="1006">
        <v>18050.89</v>
      </c>
      <c r="C79" s="1006">
        <v>49913.420000000006</v>
      </c>
      <c r="D79" s="1006">
        <v>60834.700000000004</v>
      </c>
      <c r="E79" s="1006">
        <v>66109.39</v>
      </c>
      <c r="F79" s="1006">
        <v>85625.56</v>
      </c>
      <c r="G79" s="1006">
        <v>70504.34</v>
      </c>
      <c r="H79" s="1006">
        <v>79907.430000000022</v>
      </c>
      <c r="I79" s="968">
        <v>359161.47000000003</v>
      </c>
      <c r="J79" s="968">
        <v>40535.520000000004</v>
      </c>
      <c r="K79" s="968">
        <v>56255.820000000007</v>
      </c>
      <c r="L79" s="968">
        <v>46563.81</v>
      </c>
    </row>
    <row r="80" spans="1:12">
      <c r="A80" s="322" t="s">
        <v>542</v>
      </c>
      <c r="B80" s="1006">
        <v>0</v>
      </c>
      <c r="C80" s="1006">
        <v>0</v>
      </c>
      <c r="D80" s="1006">
        <v>0</v>
      </c>
      <c r="E80" s="1006">
        <v>0</v>
      </c>
      <c r="F80" s="1006">
        <v>0</v>
      </c>
      <c r="G80" s="1006">
        <v>0</v>
      </c>
      <c r="H80" s="1006">
        <v>0</v>
      </c>
      <c r="I80" s="968">
        <v>0</v>
      </c>
      <c r="J80" s="968">
        <v>0</v>
      </c>
      <c r="K80" s="968">
        <v>0</v>
      </c>
      <c r="L80" s="968">
        <v>0</v>
      </c>
    </row>
    <row r="81" spans="1:12">
      <c r="A81" s="322" t="s">
        <v>543</v>
      </c>
      <c r="B81" s="1006">
        <v>290684.07</v>
      </c>
      <c r="C81" s="1006">
        <v>76018.759999999995</v>
      </c>
      <c r="D81" s="1006">
        <v>65268.549999999996</v>
      </c>
      <c r="E81" s="1006">
        <v>86267.51</v>
      </c>
      <c r="F81" s="1006">
        <v>83330.97</v>
      </c>
      <c r="G81" s="1006">
        <v>61893.479999999996</v>
      </c>
      <c r="H81" s="1006">
        <v>364392.9</v>
      </c>
      <c r="I81" s="968">
        <v>165429.01</v>
      </c>
      <c r="J81" s="968">
        <v>188902.56</v>
      </c>
      <c r="K81" s="968">
        <v>128640.91</v>
      </c>
      <c r="L81" s="968">
        <v>156623.31</v>
      </c>
    </row>
    <row r="82" spans="1:12">
      <c r="A82" s="324" t="s">
        <v>118</v>
      </c>
      <c r="B82" s="970">
        <v>6856544151.6700001</v>
      </c>
      <c r="C82" s="970">
        <v>7330681414.4400005</v>
      </c>
      <c r="D82" s="970">
        <v>7416909795.5300016</v>
      </c>
      <c r="E82" s="970">
        <v>8360245925.46</v>
      </c>
      <c r="F82" s="970">
        <v>9635526178.5300007</v>
      </c>
      <c r="G82" s="970">
        <v>8195118441.7300005</v>
      </c>
      <c r="H82" s="970">
        <v>12613304751.710001</v>
      </c>
      <c r="I82" s="1003">
        <v>13732575989.709999</v>
      </c>
      <c r="J82" s="1003">
        <v>16724715234.040003</v>
      </c>
      <c r="K82" s="1003">
        <v>17564514349.379997</v>
      </c>
      <c r="L82" s="1003">
        <v>18853382593.679996</v>
      </c>
    </row>
    <row r="83" spans="1:12">
      <c r="A83" s="189" t="s">
        <v>430</v>
      </c>
    </row>
    <row r="84" spans="1:12">
      <c r="A84" s="196" t="s">
        <v>440</v>
      </c>
    </row>
    <row r="85" spans="1:12">
      <c r="A85" s="111" t="s">
        <v>1671</v>
      </c>
    </row>
    <row r="86" spans="1:12">
      <c r="A86" s="345" t="s">
        <v>544</v>
      </c>
    </row>
  </sheetData>
  <pageMargins left="0.85" right="0.15748031496062992" top="0.74803149606299213" bottom="0.27559055118110237" header="0.31496062992125984" footer="0.31496062992125984"/>
  <pageSetup scale="63"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5"/>
  <sheetViews>
    <sheetView showGridLines="0" zoomScaleNormal="100" workbookViewId="0">
      <pane xSplit="1" ySplit="7" topLeftCell="B52" activePane="bottomRight" state="frozen"/>
      <selection pane="topRight" activeCell="B1" sqref="B1"/>
      <selection pane="bottomLeft" activeCell="A11" sqref="A11"/>
      <selection pane="bottomRight" activeCell="N2" sqref="N2"/>
    </sheetView>
  </sheetViews>
  <sheetFormatPr defaultColWidth="10.28515625" defaultRowHeight="12.75"/>
  <cols>
    <col min="1" max="1" width="70.42578125" style="77" customWidth="1"/>
    <col min="2" max="14" width="10.7109375" style="77" customWidth="1"/>
    <col min="15" max="15" width="16.42578125" style="77" bestFit="1" customWidth="1"/>
    <col min="16" max="16" width="18.140625" style="77" customWidth="1"/>
    <col min="17" max="17" width="18.140625" style="134" customWidth="1"/>
    <col min="18" max="16384" width="10.28515625" style="77"/>
  </cols>
  <sheetData>
    <row r="1" spans="1:26" s="181" customFormat="1">
      <c r="A1" s="318" t="s">
        <v>112</v>
      </c>
      <c r="B1" s="318"/>
      <c r="C1" s="318"/>
      <c r="D1" s="318"/>
      <c r="E1" s="318"/>
      <c r="F1" s="318"/>
      <c r="G1" s="318"/>
      <c r="H1" s="318"/>
      <c r="I1" s="318"/>
      <c r="J1" s="318"/>
      <c r="K1" s="318"/>
      <c r="L1" s="318"/>
      <c r="M1" s="318"/>
      <c r="N1" s="667">
        <v>63</v>
      </c>
      <c r="Q1" s="332"/>
    </row>
    <row r="2" spans="1:26" s="141" customFormat="1">
      <c r="A2" s="663"/>
      <c r="B2" s="663"/>
      <c r="C2" s="663"/>
      <c r="D2" s="663"/>
      <c r="E2" s="663"/>
      <c r="F2" s="663"/>
      <c r="G2" s="663"/>
      <c r="H2" s="663"/>
      <c r="I2" s="663"/>
      <c r="J2" s="663"/>
      <c r="K2" s="663"/>
      <c r="L2" s="663"/>
      <c r="M2" s="663"/>
      <c r="N2" s="663"/>
      <c r="Q2" s="665"/>
    </row>
    <row r="3" spans="1:26" s="181" customFormat="1">
      <c r="O3" s="77"/>
      <c r="Q3" s="332"/>
    </row>
    <row r="4" spans="1:26" s="181" customFormat="1">
      <c r="A4" s="182" t="s">
        <v>346</v>
      </c>
      <c r="O4" s="77"/>
      <c r="Q4" s="332"/>
    </row>
    <row r="5" spans="1:26" s="181" customFormat="1">
      <c r="A5" s="182" t="s">
        <v>1704</v>
      </c>
      <c r="O5" s="77"/>
      <c r="Q5" s="332"/>
    </row>
    <row r="6" spans="1:26" s="181" customFormat="1">
      <c r="A6" s="181" t="s">
        <v>177</v>
      </c>
      <c r="O6" s="77"/>
      <c r="Q6" s="332"/>
    </row>
    <row r="7" spans="1:26" s="181" customFormat="1" ht="15.7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c r="O7" s="77"/>
      <c r="Q7" s="332"/>
    </row>
    <row r="8" spans="1:26" s="181" customFormat="1" ht="15.75" customHeight="1">
      <c r="A8" s="320" t="s">
        <v>178</v>
      </c>
      <c r="B8" s="1004">
        <v>895281598.60000014</v>
      </c>
      <c r="C8" s="1004">
        <v>767077245.14999998</v>
      </c>
      <c r="D8" s="1004">
        <v>743221717.11000001</v>
      </c>
      <c r="E8" s="1004">
        <v>1531576522.1099999</v>
      </c>
      <c r="F8" s="1004">
        <v>902790009.32000005</v>
      </c>
      <c r="G8" s="1004">
        <v>1215986600.3599999</v>
      </c>
      <c r="H8" s="1004">
        <v>812837856.70999992</v>
      </c>
      <c r="I8" s="1004">
        <v>762815546.43999994</v>
      </c>
      <c r="J8" s="1004">
        <v>851942747.55999982</v>
      </c>
      <c r="K8" s="1004">
        <v>783916413.87</v>
      </c>
      <c r="L8" s="1004">
        <v>818500798.5200001</v>
      </c>
      <c r="M8" s="1004">
        <v>780425367.54999995</v>
      </c>
      <c r="N8" s="1004">
        <v>10866372423.299999</v>
      </c>
      <c r="O8" s="272"/>
      <c r="P8" s="408"/>
      <c r="Q8" s="332"/>
    </row>
    <row r="9" spans="1:26" s="181" customFormat="1" ht="15.75" customHeight="1">
      <c r="A9" s="321" t="s">
        <v>286</v>
      </c>
      <c r="B9" s="1005">
        <v>412725088.40000004</v>
      </c>
      <c r="C9" s="1005">
        <v>359098418.25999993</v>
      </c>
      <c r="D9" s="1005">
        <v>333709100.88999999</v>
      </c>
      <c r="E9" s="1005">
        <v>257586038.12</v>
      </c>
      <c r="F9" s="1005">
        <v>431024924.86000001</v>
      </c>
      <c r="G9" s="1005">
        <v>346847523.35000002</v>
      </c>
      <c r="H9" s="1005">
        <v>277617095.33999997</v>
      </c>
      <c r="I9" s="1005">
        <v>339140083.77999997</v>
      </c>
      <c r="J9" s="1005">
        <v>348462611.48000002</v>
      </c>
      <c r="K9" s="1005">
        <v>286355079.32000005</v>
      </c>
      <c r="L9" s="1005">
        <v>352221853.49000001</v>
      </c>
      <c r="M9" s="1005">
        <v>319472194.38999999</v>
      </c>
      <c r="N9" s="1005">
        <v>4064260011.6800003</v>
      </c>
      <c r="O9" s="272"/>
      <c r="P9" s="408"/>
      <c r="Q9" s="332"/>
    </row>
    <row r="10" spans="1:26" s="181" customFormat="1" ht="15.75" customHeight="1">
      <c r="A10" s="322" t="s">
        <v>490</v>
      </c>
      <c r="B10" s="1006">
        <v>2428631.7000000002</v>
      </c>
      <c r="C10" s="1006">
        <v>25998685.579999998</v>
      </c>
      <c r="D10" s="1006">
        <v>62882879.549999997</v>
      </c>
      <c r="E10" s="1006">
        <v>8136854.4699999997</v>
      </c>
      <c r="F10" s="1006">
        <v>6009190.9800000004</v>
      </c>
      <c r="G10" s="1006">
        <v>41287276.32</v>
      </c>
      <c r="H10" s="1006">
        <v>4209867.95</v>
      </c>
      <c r="I10" s="1006">
        <v>23758232.800000001</v>
      </c>
      <c r="J10" s="1006">
        <v>24341444.710000001</v>
      </c>
      <c r="K10" s="1006">
        <v>929309.01</v>
      </c>
      <c r="L10" s="1006">
        <v>7146068.4800000004</v>
      </c>
      <c r="M10" s="1006">
        <v>16169772.57</v>
      </c>
      <c r="N10" s="1006">
        <v>223298214.11999997</v>
      </c>
      <c r="O10" s="272"/>
      <c r="P10" s="272"/>
      <c r="Q10" s="134"/>
      <c r="R10" s="272"/>
      <c r="S10" s="272"/>
      <c r="T10" s="272"/>
      <c r="U10" s="272"/>
      <c r="V10" s="272"/>
      <c r="W10" s="272"/>
      <c r="X10" s="272"/>
      <c r="Y10" s="272"/>
      <c r="Z10" s="272"/>
    </row>
    <row r="11" spans="1:26" s="181" customFormat="1" ht="15.75" customHeight="1">
      <c r="A11" s="322" t="s">
        <v>491</v>
      </c>
      <c r="B11" s="1006">
        <v>341034515.81999999</v>
      </c>
      <c r="C11" s="1006">
        <v>288928632.88999999</v>
      </c>
      <c r="D11" s="1006">
        <v>222928216.56</v>
      </c>
      <c r="E11" s="1006">
        <v>200820714.68000001</v>
      </c>
      <c r="F11" s="1006">
        <v>377883837.75999999</v>
      </c>
      <c r="G11" s="1006">
        <v>247121728.97999999</v>
      </c>
      <c r="H11" s="1006">
        <v>226288587.28999999</v>
      </c>
      <c r="I11" s="1006">
        <v>261240017.80000001</v>
      </c>
      <c r="J11" s="1006">
        <v>274838068.29000002</v>
      </c>
      <c r="K11" s="1006">
        <v>231520034.81</v>
      </c>
      <c r="L11" s="1006">
        <v>292909340.30000001</v>
      </c>
      <c r="M11" s="1006">
        <v>249475597.46000001</v>
      </c>
      <c r="N11" s="1006">
        <v>3214989292.6400003</v>
      </c>
      <c r="O11" s="272"/>
      <c r="P11" s="272"/>
      <c r="Q11" s="134"/>
      <c r="R11" s="272"/>
      <c r="S11" s="272"/>
      <c r="T11" s="272"/>
      <c r="U11" s="272"/>
      <c r="V11" s="272"/>
      <c r="W11" s="272"/>
      <c r="X11" s="272"/>
      <c r="Y11" s="272"/>
      <c r="Z11" s="272"/>
    </row>
    <row r="12" spans="1:26" s="181" customFormat="1" ht="15.75" customHeight="1">
      <c r="A12" s="322" t="s">
        <v>492</v>
      </c>
      <c r="B12" s="1006">
        <v>54887785.039999999</v>
      </c>
      <c r="C12" s="1006">
        <v>31484711.620000001</v>
      </c>
      <c r="D12" s="1006">
        <v>34832883.159999996</v>
      </c>
      <c r="E12" s="1006">
        <v>36363222.770000003</v>
      </c>
      <c r="F12" s="1006">
        <v>33564129.719999999</v>
      </c>
      <c r="G12" s="1006">
        <v>37849130.530000001</v>
      </c>
      <c r="H12" s="1006">
        <v>35636419.640000001</v>
      </c>
      <c r="I12" s="1006">
        <v>42116438.200000003</v>
      </c>
      <c r="J12" s="1006">
        <v>35602427.509999998</v>
      </c>
      <c r="K12" s="1006">
        <v>39936352.57</v>
      </c>
      <c r="L12" s="1006">
        <v>38456650.939999998</v>
      </c>
      <c r="M12" s="1006">
        <v>41256454.979999997</v>
      </c>
      <c r="N12" s="1006">
        <v>461986606.68000001</v>
      </c>
      <c r="O12" s="272"/>
      <c r="P12" s="408"/>
      <c r="Q12" s="332"/>
    </row>
    <row r="13" spans="1:26" s="181" customFormat="1" ht="15.75" customHeight="1">
      <c r="A13" s="322" t="s">
        <v>493</v>
      </c>
      <c r="B13" s="1006">
        <v>862423.32</v>
      </c>
      <c r="C13" s="1006">
        <v>494096.59</v>
      </c>
      <c r="D13" s="1006">
        <v>986787.35</v>
      </c>
      <c r="E13" s="1006">
        <v>436205.04</v>
      </c>
      <c r="F13" s="1006">
        <v>400604.32</v>
      </c>
      <c r="G13" s="1006">
        <v>908841.14</v>
      </c>
      <c r="H13" s="1006">
        <v>483039.44</v>
      </c>
      <c r="I13" s="1006">
        <v>419089.37</v>
      </c>
      <c r="J13" s="1006">
        <v>1416192.2</v>
      </c>
      <c r="K13" s="1006">
        <v>442713.05</v>
      </c>
      <c r="L13" s="1006">
        <v>354578.43</v>
      </c>
      <c r="M13" s="1006">
        <v>386531.01</v>
      </c>
      <c r="N13" s="1006">
        <v>7591101.2599999998</v>
      </c>
      <c r="O13" s="272"/>
      <c r="P13" s="408"/>
      <c r="Q13" s="332"/>
    </row>
    <row r="14" spans="1:26" s="181" customFormat="1" ht="15.75" customHeight="1">
      <c r="A14" s="322" t="s">
        <v>494</v>
      </c>
      <c r="B14" s="1006">
        <v>5546860.29</v>
      </c>
      <c r="C14" s="1006">
        <v>5678338.7000000002</v>
      </c>
      <c r="D14" s="1006">
        <v>4833424.7699999996</v>
      </c>
      <c r="E14" s="1006">
        <v>4884336.41</v>
      </c>
      <c r="F14" s="1006">
        <v>5107031.9800000004</v>
      </c>
      <c r="G14" s="1006">
        <v>5486377.4199999999</v>
      </c>
      <c r="H14" s="1006">
        <v>4689400.83</v>
      </c>
      <c r="I14" s="1006">
        <v>5083769.75</v>
      </c>
      <c r="J14" s="1006">
        <v>4434775.88</v>
      </c>
      <c r="K14" s="1006">
        <v>6062229.8099999996</v>
      </c>
      <c r="L14" s="1006">
        <v>5222202.92</v>
      </c>
      <c r="M14" s="1006">
        <v>5668129.0499999998</v>
      </c>
      <c r="N14" s="1006">
        <v>62696877.810000002</v>
      </c>
      <c r="O14" s="272"/>
      <c r="P14" s="408"/>
      <c r="Q14" s="332"/>
    </row>
    <row r="15" spans="1:26" s="181" customFormat="1" ht="15.75" customHeight="1">
      <c r="A15" s="322" t="s">
        <v>495</v>
      </c>
      <c r="B15" s="1006">
        <v>3346607.32</v>
      </c>
      <c r="C15" s="1006">
        <v>2714749.2</v>
      </c>
      <c r="D15" s="1006">
        <v>3357967.3</v>
      </c>
      <c r="E15" s="1006">
        <v>3358692.98</v>
      </c>
      <c r="F15" s="1006">
        <v>4326761.2</v>
      </c>
      <c r="G15" s="1006">
        <v>4446100</v>
      </c>
      <c r="H15" s="1006">
        <v>2710004.59</v>
      </c>
      <c r="I15" s="1006">
        <v>2874901.28</v>
      </c>
      <c r="J15" s="1006">
        <v>3950668.98</v>
      </c>
      <c r="K15" s="1006">
        <v>3788091.16</v>
      </c>
      <c r="L15" s="1006">
        <v>3443986.15</v>
      </c>
      <c r="M15" s="1006">
        <v>2615099.73</v>
      </c>
      <c r="N15" s="1006">
        <v>40933629.890000001</v>
      </c>
      <c r="O15" s="272"/>
      <c r="P15" s="408"/>
      <c r="Q15" s="332"/>
    </row>
    <row r="16" spans="1:26" s="181" customFormat="1" ht="15.75" customHeight="1">
      <c r="A16" s="322" t="s">
        <v>496</v>
      </c>
      <c r="B16" s="1006">
        <v>4618264.91</v>
      </c>
      <c r="C16" s="1006">
        <v>3799203.68</v>
      </c>
      <c r="D16" s="1006">
        <v>3886942.2</v>
      </c>
      <c r="E16" s="1006">
        <v>3586011.77</v>
      </c>
      <c r="F16" s="1006">
        <v>3733368.9</v>
      </c>
      <c r="G16" s="1006">
        <v>9748068.9600000009</v>
      </c>
      <c r="H16" s="1006">
        <v>3599775.5999999996</v>
      </c>
      <c r="I16" s="1006">
        <v>3647634.58</v>
      </c>
      <c r="J16" s="1006">
        <v>3879033.91</v>
      </c>
      <c r="K16" s="1006">
        <v>3676348.91</v>
      </c>
      <c r="L16" s="1006">
        <v>4689026.2699999996</v>
      </c>
      <c r="M16" s="1006">
        <v>3900609.59</v>
      </c>
      <c r="N16" s="1006">
        <v>52764289.279999986</v>
      </c>
      <c r="O16" s="272"/>
      <c r="P16" s="408"/>
      <c r="Q16" s="332"/>
    </row>
    <row r="17" spans="1:26" s="181" customFormat="1" ht="15.75" customHeight="1">
      <c r="A17" s="321" t="s">
        <v>277</v>
      </c>
      <c r="B17" s="1005">
        <v>279235296.29000008</v>
      </c>
      <c r="C17" s="1005">
        <v>271633303.37</v>
      </c>
      <c r="D17" s="1005">
        <v>289925585.66000009</v>
      </c>
      <c r="E17" s="1005">
        <v>1110698891.48</v>
      </c>
      <c r="F17" s="1005">
        <v>317145430.61000001</v>
      </c>
      <c r="G17" s="1005">
        <v>645903410.44999993</v>
      </c>
      <c r="H17" s="1005">
        <v>398739289.12999994</v>
      </c>
      <c r="I17" s="1005">
        <v>294405103.63</v>
      </c>
      <c r="J17" s="1005">
        <v>340339519.36999995</v>
      </c>
      <c r="K17" s="1005">
        <v>321799043.22999996</v>
      </c>
      <c r="L17" s="1005">
        <v>297077993.44999999</v>
      </c>
      <c r="M17" s="1005">
        <v>311679650.21999997</v>
      </c>
      <c r="N17" s="1005">
        <v>4878582516.8899994</v>
      </c>
      <c r="O17" s="272"/>
      <c r="P17" s="346"/>
      <c r="Q17" s="332"/>
    </row>
    <row r="18" spans="1:26" s="181" customFormat="1" ht="15.75" customHeight="1">
      <c r="A18" s="322" t="s">
        <v>497</v>
      </c>
      <c r="B18" s="1006">
        <v>271748985.46000004</v>
      </c>
      <c r="C18" s="1006">
        <v>264348489.34999999</v>
      </c>
      <c r="D18" s="1006">
        <v>284162326.74000001</v>
      </c>
      <c r="E18" s="1006">
        <v>1104467316.22</v>
      </c>
      <c r="F18" s="1006">
        <v>310700778.87</v>
      </c>
      <c r="G18" s="1006">
        <v>640123184.05999994</v>
      </c>
      <c r="H18" s="1006">
        <v>392871619.64999998</v>
      </c>
      <c r="I18" s="1006">
        <v>288634723.69999999</v>
      </c>
      <c r="J18" s="1006">
        <v>334676347.48000002</v>
      </c>
      <c r="K18" s="1006">
        <v>315371317.52999997</v>
      </c>
      <c r="L18" s="1006">
        <v>291165388.94999999</v>
      </c>
      <c r="M18" s="1006">
        <v>304763336.80000001</v>
      </c>
      <c r="N18" s="1006">
        <v>4803033814.8099995</v>
      </c>
      <c r="O18" s="272"/>
      <c r="P18" s="272"/>
      <c r="Q18" s="134"/>
      <c r="R18" s="272"/>
      <c r="S18" s="272"/>
      <c r="T18" s="272"/>
      <c r="U18" s="272"/>
      <c r="V18" s="272"/>
      <c r="W18" s="272"/>
      <c r="X18" s="272"/>
      <c r="Y18" s="272"/>
      <c r="Z18" s="272"/>
    </row>
    <row r="19" spans="1:26" s="181" customFormat="1" ht="15.75" customHeight="1">
      <c r="A19" s="322" t="s">
        <v>498</v>
      </c>
      <c r="B19" s="1006">
        <v>0</v>
      </c>
      <c r="C19" s="1006">
        <v>0</v>
      </c>
      <c r="D19" s="1006">
        <v>0</v>
      </c>
      <c r="E19" s="1006">
        <v>0</v>
      </c>
      <c r="F19" s="1006">
        <v>0</v>
      </c>
      <c r="G19" s="1006">
        <v>0</v>
      </c>
      <c r="H19" s="1006">
        <v>0</v>
      </c>
      <c r="I19" s="1006">
        <v>0</v>
      </c>
      <c r="J19" s="1006">
        <v>0</v>
      </c>
      <c r="K19" s="1006">
        <v>0</v>
      </c>
      <c r="L19" s="1006">
        <v>0</v>
      </c>
      <c r="M19" s="1006">
        <v>0</v>
      </c>
      <c r="N19" s="1006">
        <v>0</v>
      </c>
      <c r="O19" s="272"/>
      <c r="P19" s="408"/>
      <c r="Q19" s="332"/>
    </row>
    <row r="20" spans="1:26" s="181" customFormat="1" ht="15.75" customHeight="1">
      <c r="A20" s="322" t="s">
        <v>499</v>
      </c>
      <c r="B20" s="1006">
        <v>0</v>
      </c>
      <c r="C20" s="1006">
        <v>0</v>
      </c>
      <c r="D20" s="1006">
        <v>0</v>
      </c>
      <c r="E20" s="1006">
        <v>0</v>
      </c>
      <c r="F20" s="1006">
        <v>0</v>
      </c>
      <c r="G20" s="1006">
        <v>0</v>
      </c>
      <c r="H20" s="1006">
        <v>0</v>
      </c>
      <c r="I20" s="1006">
        <v>0</v>
      </c>
      <c r="J20" s="1006">
        <v>0</v>
      </c>
      <c r="K20" s="1006">
        <v>0</v>
      </c>
      <c r="L20" s="1006">
        <v>0</v>
      </c>
      <c r="M20" s="1006">
        <v>0</v>
      </c>
      <c r="N20" s="1006">
        <v>0</v>
      </c>
      <c r="O20" s="272"/>
      <c r="P20" s="408"/>
      <c r="Q20" s="332"/>
    </row>
    <row r="21" spans="1:26" s="181" customFormat="1" ht="15.75" customHeight="1">
      <c r="A21" s="322" t="s">
        <v>500</v>
      </c>
      <c r="B21" s="1006">
        <v>1818292.22</v>
      </c>
      <c r="C21" s="1006">
        <v>1702999.88</v>
      </c>
      <c r="D21" s="1006">
        <v>630982.22</v>
      </c>
      <c r="E21" s="1006">
        <v>603368.35</v>
      </c>
      <c r="F21" s="1006">
        <v>672387.9</v>
      </c>
      <c r="G21" s="1006">
        <v>516047.14</v>
      </c>
      <c r="H21" s="1006">
        <v>797929.56</v>
      </c>
      <c r="I21" s="1006">
        <v>594243.48</v>
      </c>
      <c r="J21" s="1006">
        <v>763008.44</v>
      </c>
      <c r="K21" s="1006">
        <v>1343801.57</v>
      </c>
      <c r="L21" s="1006">
        <v>755581.84</v>
      </c>
      <c r="M21" s="1006">
        <v>1416139.76</v>
      </c>
      <c r="N21" s="1006">
        <v>11614782.359999999</v>
      </c>
      <c r="O21" s="272"/>
      <c r="P21" s="408"/>
      <c r="Q21" s="332"/>
    </row>
    <row r="22" spans="1:26" s="181" customFormat="1" ht="15.75" customHeight="1">
      <c r="A22" s="322" t="s">
        <v>501</v>
      </c>
      <c r="B22" s="1006">
        <v>366238.41</v>
      </c>
      <c r="C22" s="1006">
        <v>561596.82999999996</v>
      </c>
      <c r="D22" s="1006">
        <v>384167.35</v>
      </c>
      <c r="E22" s="1006">
        <v>395571.15</v>
      </c>
      <c r="F22" s="1006">
        <v>387624.32</v>
      </c>
      <c r="G22" s="1006">
        <v>219885.73</v>
      </c>
      <c r="H22" s="1006">
        <v>77118.81</v>
      </c>
      <c r="I22" s="1006">
        <v>205604.63</v>
      </c>
      <c r="J22" s="1006">
        <v>66406.149999999994</v>
      </c>
      <c r="K22" s="1006">
        <v>95751.52</v>
      </c>
      <c r="L22" s="1006">
        <v>140958.41</v>
      </c>
      <c r="M22" s="1006">
        <v>272540.99</v>
      </c>
      <c r="N22" s="1006">
        <v>3173464.3</v>
      </c>
      <c r="O22" s="272"/>
      <c r="P22" s="408"/>
      <c r="Q22" s="332"/>
    </row>
    <row r="23" spans="1:26" s="181" customFormat="1" ht="15.75" customHeight="1">
      <c r="A23" s="322" t="s">
        <v>502</v>
      </c>
      <c r="B23" s="1006">
        <v>5026772.4000000004</v>
      </c>
      <c r="C23" s="1006">
        <v>4969945.5</v>
      </c>
      <c r="D23" s="1006">
        <v>4687105.8</v>
      </c>
      <c r="E23" s="1006">
        <v>4687105.8</v>
      </c>
      <c r="F23" s="1006">
        <v>4837185.5999999996</v>
      </c>
      <c r="G23" s="1006">
        <v>4837185.5999999996</v>
      </c>
      <c r="H23" s="1006">
        <v>4923769.5</v>
      </c>
      <c r="I23" s="1006">
        <v>4923769.5</v>
      </c>
      <c r="J23" s="1006">
        <v>4773689.7</v>
      </c>
      <c r="K23" s="1006">
        <v>4923769.5</v>
      </c>
      <c r="L23" s="1006">
        <v>4923769.5</v>
      </c>
      <c r="M23" s="1006">
        <v>4773689.7</v>
      </c>
      <c r="N23" s="1006">
        <v>58287758.100000009</v>
      </c>
      <c r="O23" s="272"/>
      <c r="P23" s="408"/>
      <c r="Q23" s="332"/>
    </row>
    <row r="24" spans="1:26" s="181" customFormat="1" ht="15.75" customHeight="1">
      <c r="A24" s="322" t="s">
        <v>503</v>
      </c>
      <c r="B24" s="1006">
        <v>9962.3799999999992</v>
      </c>
      <c r="C24" s="1006">
        <v>7683.06</v>
      </c>
      <c r="D24" s="1006">
        <v>12690.54</v>
      </c>
      <c r="E24" s="1006">
        <v>0</v>
      </c>
      <c r="F24" s="1006">
        <v>352.3</v>
      </c>
      <c r="G24" s="1006">
        <v>121377.45</v>
      </c>
      <c r="H24" s="1006">
        <v>3270.6800000000003</v>
      </c>
      <c r="I24" s="1006">
        <v>795.8</v>
      </c>
      <c r="J24" s="1006">
        <v>6515.28</v>
      </c>
      <c r="K24" s="1006">
        <v>3902.17</v>
      </c>
      <c r="L24" s="1006">
        <v>2998.27</v>
      </c>
      <c r="M24" s="1006">
        <v>21731.74</v>
      </c>
      <c r="N24" s="1006">
        <v>191279.66999999995</v>
      </c>
      <c r="O24" s="272"/>
      <c r="P24" s="408"/>
      <c r="Q24" s="332"/>
    </row>
    <row r="25" spans="1:26" s="181" customFormat="1" ht="15.75" customHeight="1">
      <c r="A25" s="322" t="s">
        <v>504</v>
      </c>
      <c r="B25" s="1006">
        <v>222971.67</v>
      </c>
      <c r="C25" s="1006">
        <v>4158.33</v>
      </c>
      <c r="D25" s="1006">
        <v>6345.27</v>
      </c>
      <c r="E25" s="1006">
        <v>502184.8</v>
      </c>
      <c r="F25" s="1006">
        <v>504352.15</v>
      </c>
      <c r="G25" s="1006">
        <v>39549.160000000003</v>
      </c>
      <c r="H25" s="1006">
        <v>23528.34</v>
      </c>
      <c r="I25" s="1006">
        <v>397.9</v>
      </c>
      <c r="J25" s="1006">
        <v>3257.64</v>
      </c>
      <c r="K25" s="1006">
        <v>16025.4</v>
      </c>
      <c r="L25" s="1006">
        <v>1491.61</v>
      </c>
      <c r="M25" s="1006">
        <v>377216.27</v>
      </c>
      <c r="N25" s="1006">
        <v>1701478.5399999998</v>
      </c>
      <c r="O25" s="272"/>
      <c r="P25" s="408"/>
      <c r="Q25" s="332"/>
    </row>
    <row r="26" spans="1:26" s="181" customFormat="1" ht="15.75" customHeight="1">
      <c r="A26" s="322" t="s">
        <v>505</v>
      </c>
      <c r="B26" s="1006">
        <v>42073.75</v>
      </c>
      <c r="C26" s="1006">
        <v>38430.42</v>
      </c>
      <c r="D26" s="1006">
        <v>41967.74</v>
      </c>
      <c r="E26" s="1006">
        <v>43345.16</v>
      </c>
      <c r="F26" s="1006">
        <v>42749.47</v>
      </c>
      <c r="G26" s="1006">
        <v>46181.31</v>
      </c>
      <c r="H26" s="1006">
        <v>42052.59</v>
      </c>
      <c r="I26" s="1006">
        <v>45568.62</v>
      </c>
      <c r="J26" s="1006">
        <v>50294.68</v>
      </c>
      <c r="K26" s="1006">
        <v>44475.54</v>
      </c>
      <c r="L26" s="1006">
        <v>87804.87</v>
      </c>
      <c r="M26" s="1006">
        <v>54994.96</v>
      </c>
      <c r="N26" s="1006">
        <v>579939.10999999987</v>
      </c>
      <c r="O26" s="272"/>
      <c r="P26" s="408"/>
      <c r="Q26" s="332"/>
    </row>
    <row r="27" spans="1:26" s="181" customFormat="1" ht="15.75" customHeight="1">
      <c r="A27" s="321" t="s">
        <v>276</v>
      </c>
      <c r="B27" s="1005">
        <v>193839739.67000002</v>
      </c>
      <c r="C27" s="1005">
        <v>126240092.69000001</v>
      </c>
      <c r="D27" s="1005">
        <v>102172930.01000002</v>
      </c>
      <c r="E27" s="1005">
        <v>151313278.24000001</v>
      </c>
      <c r="F27" s="1005">
        <v>139078483.73000002</v>
      </c>
      <c r="G27" s="1005">
        <v>204949803.58999997</v>
      </c>
      <c r="H27" s="1005">
        <v>118020310.63</v>
      </c>
      <c r="I27" s="1005">
        <v>119275452.66999999</v>
      </c>
      <c r="J27" s="1005">
        <v>149742119.30000001</v>
      </c>
      <c r="K27" s="1005">
        <v>163376742.69999999</v>
      </c>
      <c r="L27" s="1005">
        <v>158953900.69</v>
      </c>
      <c r="M27" s="1005">
        <v>138273486.49000001</v>
      </c>
      <c r="N27" s="1005">
        <v>1765236340.4100001</v>
      </c>
      <c r="O27" s="272"/>
      <c r="P27" s="408"/>
      <c r="Q27" s="332"/>
    </row>
    <row r="28" spans="1:26" s="181" customFormat="1" ht="15.75" customHeight="1">
      <c r="A28" s="322" t="s">
        <v>506</v>
      </c>
      <c r="B28" s="1006">
        <v>72389628.079999998</v>
      </c>
      <c r="C28" s="1006">
        <v>25665226.52</v>
      </c>
      <c r="D28" s="1006">
        <v>23351339.43</v>
      </c>
      <c r="E28" s="1006">
        <v>57400549.549999997</v>
      </c>
      <c r="F28" s="1006">
        <v>36117707.439999998</v>
      </c>
      <c r="G28" s="1006">
        <v>127617508.23999999</v>
      </c>
      <c r="H28" s="1006">
        <v>30868421.719999999</v>
      </c>
      <c r="I28" s="1006">
        <v>30955521.329999998</v>
      </c>
      <c r="J28" s="1006">
        <v>60955712.210000001</v>
      </c>
      <c r="K28" s="1006">
        <v>52049111.520000003</v>
      </c>
      <c r="L28" s="1006">
        <v>54391811.979999997</v>
      </c>
      <c r="M28" s="1006">
        <v>55083424.670000002</v>
      </c>
      <c r="N28" s="1006">
        <v>626845962.68999994</v>
      </c>
      <c r="O28" s="272"/>
      <c r="P28" s="408"/>
      <c r="Q28" s="332"/>
    </row>
    <row r="29" spans="1:26" s="181" customFormat="1" ht="15.75" customHeight="1">
      <c r="A29" s="322" t="s">
        <v>507</v>
      </c>
      <c r="B29" s="1006">
        <v>2707610.38</v>
      </c>
      <c r="C29" s="1006">
        <v>6704400.4900000002</v>
      </c>
      <c r="D29" s="1006">
        <v>1202156.28</v>
      </c>
      <c r="E29" s="1006">
        <v>2357594.5699999998</v>
      </c>
      <c r="F29" s="1006">
        <v>6163893.96</v>
      </c>
      <c r="G29" s="1006">
        <v>1484619.3</v>
      </c>
      <c r="H29" s="1006">
        <v>1918895.68</v>
      </c>
      <c r="I29" s="1006">
        <v>3431072.16</v>
      </c>
      <c r="J29" s="1006">
        <v>2261156.7799999998</v>
      </c>
      <c r="K29" s="1006">
        <v>2026770.21</v>
      </c>
      <c r="L29" s="1006">
        <v>7130827.3099999996</v>
      </c>
      <c r="M29" s="1006">
        <v>1420606.39</v>
      </c>
      <c r="N29" s="1006">
        <v>38809603.510000005</v>
      </c>
      <c r="O29" s="272"/>
      <c r="P29" s="408"/>
      <c r="Q29" s="332"/>
    </row>
    <row r="30" spans="1:26" s="181" customFormat="1" ht="15.75" customHeight="1">
      <c r="A30" s="322" t="s">
        <v>508</v>
      </c>
      <c r="B30" s="1006">
        <v>53974793.380000003</v>
      </c>
      <c r="C30" s="1006">
        <v>41776344.390000001</v>
      </c>
      <c r="D30" s="1006">
        <v>29811675.43</v>
      </c>
      <c r="E30" s="1006">
        <v>32958659.559999999</v>
      </c>
      <c r="F30" s="1006">
        <v>42544004.780000001</v>
      </c>
      <c r="G30" s="1006">
        <v>26746114.670000002</v>
      </c>
      <c r="H30" s="1006">
        <v>33167450.98</v>
      </c>
      <c r="I30" s="1006">
        <v>35670099.030000001</v>
      </c>
      <c r="J30" s="1006">
        <v>36805471.990000002</v>
      </c>
      <c r="K30" s="1006">
        <v>55166956.350000001</v>
      </c>
      <c r="L30" s="1006">
        <v>42090917.299999997</v>
      </c>
      <c r="M30" s="1006">
        <v>28990808.649999999</v>
      </c>
      <c r="N30" s="1006">
        <v>459703296.51000005</v>
      </c>
      <c r="O30" s="272"/>
      <c r="P30" s="408"/>
      <c r="Q30" s="332"/>
    </row>
    <row r="31" spans="1:26" s="181" customFormat="1" ht="15.75" customHeight="1">
      <c r="A31" s="322" t="s">
        <v>509</v>
      </c>
      <c r="B31" s="1006">
        <v>129728.15</v>
      </c>
      <c r="C31" s="1006">
        <v>131711.51</v>
      </c>
      <c r="D31" s="1006">
        <v>140029.34</v>
      </c>
      <c r="E31" s="1006">
        <v>132068.29</v>
      </c>
      <c r="F31" s="1006">
        <v>132601.69</v>
      </c>
      <c r="G31" s="1006">
        <v>130054.98000000001</v>
      </c>
      <c r="H31" s="1006">
        <v>129393.06000000001</v>
      </c>
      <c r="I31" s="1006">
        <v>134348.75</v>
      </c>
      <c r="J31" s="1006">
        <v>127565.63</v>
      </c>
      <c r="K31" s="1006">
        <v>131909.21</v>
      </c>
      <c r="L31" s="1006">
        <v>129441.55</v>
      </c>
      <c r="M31" s="1006">
        <v>131112.49000000002</v>
      </c>
      <c r="N31" s="1006">
        <v>1579964.65</v>
      </c>
      <c r="O31" s="272"/>
      <c r="P31" s="408"/>
      <c r="Q31" s="332"/>
    </row>
    <row r="32" spans="1:26" s="181" customFormat="1" ht="15.75" customHeight="1">
      <c r="A32" s="322" t="s">
        <v>510</v>
      </c>
      <c r="B32" s="1006">
        <v>15161286</v>
      </c>
      <c r="C32" s="1006">
        <v>16872544.98</v>
      </c>
      <c r="D32" s="1006">
        <v>18014538.609999999</v>
      </c>
      <c r="E32" s="1006">
        <v>16400476.609999999</v>
      </c>
      <c r="F32" s="1006">
        <v>15699037</v>
      </c>
      <c r="G32" s="1006">
        <v>15242227</v>
      </c>
      <c r="H32" s="1006">
        <v>15211773</v>
      </c>
      <c r="I32" s="1006">
        <v>15424951</v>
      </c>
      <c r="J32" s="1006">
        <v>15333589</v>
      </c>
      <c r="K32" s="1006">
        <v>15303135</v>
      </c>
      <c r="L32" s="1006">
        <v>15333589</v>
      </c>
      <c r="M32" s="1006">
        <v>15333589</v>
      </c>
      <c r="N32" s="1006">
        <v>189330736.19999999</v>
      </c>
      <c r="O32" s="272"/>
      <c r="P32" s="346"/>
      <c r="Q32" s="332"/>
    </row>
    <row r="33" spans="1:26" s="181" customFormat="1" ht="15.75" customHeight="1">
      <c r="A33" s="322" t="s">
        <v>511</v>
      </c>
      <c r="B33" s="1006">
        <v>13987101.710000001</v>
      </c>
      <c r="C33" s="1006">
        <v>16387023.529999999</v>
      </c>
      <c r="D33" s="1006">
        <v>8623386.9299999997</v>
      </c>
      <c r="E33" s="1006">
        <v>15351327.41</v>
      </c>
      <c r="F33" s="1006">
        <v>10839421.42</v>
      </c>
      <c r="G33" s="1006">
        <v>12563733.18</v>
      </c>
      <c r="H33" s="1006">
        <v>13208554.5</v>
      </c>
      <c r="I33" s="1006">
        <v>13000935.720000001</v>
      </c>
      <c r="J33" s="1006">
        <v>12299962.83</v>
      </c>
      <c r="K33" s="1006">
        <v>12742840.029999999</v>
      </c>
      <c r="L33" s="1006">
        <v>16458025.970000001</v>
      </c>
      <c r="M33" s="1006">
        <v>11267567.74</v>
      </c>
      <c r="N33" s="1006">
        <v>156729880.97000003</v>
      </c>
      <c r="O33" s="272"/>
      <c r="P33" s="272"/>
      <c r="Q33" s="134"/>
      <c r="R33" s="272"/>
      <c r="S33" s="272"/>
      <c r="T33" s="272"/>
      <c r="U33" s="272"/>
      <c r="V33" s="272"/>
      <c r="W33" s="272"/>
      <c r="X33" s="272"/>
      <c r="Y33" s="272"/>
      <c r="Z33" s="272"/>
    </row>
    <row r="34" spans="1:26" s="181" customFormat="1" ht="15.75" customHeight="1">
      <c r="A34" s="322" t="s">
        <v>512</v>
      </c>
      <c r="B34" s="1006">
        <v>0</v>
      </c>
      <c r="C34" s="1006">
        <v>0</v>
      </c>
      <c r="D34" s="1006">
        <v>0</v>
      </c>
      <c r="E34" s="1006">
        <v>0</v>
      </c>
      <c r="F34" s="1006">
        <v>0</v>
      </c>
      <c r="G34" s="1006">
        <v>0</v>
      </c>
      <c r="H34" s="1006">
        <v>0</v>
      </c>
      <c r="I34" s="1006">
        <v>0</v>
      </c>
      <c r="J34" s="1006">
        <v>0</v>
      </c>
      <c r="K34" s="1006">
        <v>0</v>
      </c>
      <c r="L34" s="1006">
        <v>0</v>
      </c>
      <c r="M34" s="1006">
        <v>0</v>
      </c>
      <c r="N34" s="1006">
        <v>0</v>
      </c>
      <c r="O34" s="272"/>
      <c r="P34" s="408"/>
      <c r="Q34" s="332"/>
    </row>
    <row r="35" spans="1:26" s="181" customFormat="1" ht="15.75" customHeight="1">
      <c r="A35" s="322" t="s">
        <v>513</v>
      </c>
      <c r="B35" s="1006">
        <v>35489591.969999999</v>
      </c>
      <c r="C35" s="1006">
        <v>18702841.27</v>
      </c>
      <c r="D35" s="1006">
        <v>21029803.990000002</v>
      </c>
      <c r="E35" s="1006">
        <v>26712602.25</v>
      </c>
      <c r="F35" s="1006">
        <v>27581817.439999998</v>
      </c>
      <c r="G35" s="1006">
        <v>21165546.219999999</v>
      </c>
      <c r="H35" s="1006">
        <v>23515821.689999998</v>
      </c>
      <c r="I35" s="1006">
        <v>20658524.68</v>
      </c>
      <c r="J35" s="1006">
        <v>21958660.859999999</v>
      </c>
      <c r="K35" s="1006">
        <v>25956020.380000003</v>
      </c>
      <c r="L35" s="1006">
        <v>23419287.579999998</v>
      </c>
      <c r="M35" s="1006">
        <v>26046377.550000001</v>
      </c>
      <c r="N35" s="1006">
        <v>292236895.88</v>
      </c>
      <c r="O35" s="272"/>
      <c r="P35" s="408"/>
      <c r="Q35" s="332"/>
    </row>
    <row r="36" spans="1:26" s="181" customFormat="1" ht="15.75" customHeight="1">
      <c r="A36" s="321" t="s">
        <v>274</v>
      </c>
      <c r="B36" s="1005">
        <v>9481474.2400000002</v>
      </c>
      <c r="C36" s="1005">
        <v>10105430.83</v>
      </c>
      <c r="D36" s="1005">
        <v>17414100.549999997</v>
      </c>
      <c r="E36" s="1005">
        <v>11978314.27</v>
      </c>
      <c r="F36" s="1005">
        <v>15541170.120000001</v>
      </c>
      <c r="G36" s="1005">
        <v>18285862.969999999</v>
      </c>
      <c r="H36" s="1005">
        <v>18461161.609999999</v>
      </c>
      <c r="I36" s="1005">
        <v>9994906.3599999994</v>
      </c>
      <c r="J36" s="1005">
        <v>13398497.41</v>
      </c>
      <c r="K36" s="1005">
        <v>12385548.619999999</v>
      </c>
      <c r="L36" s="1005">
        <v>10247050.890000001</v>
      </c>
      <c r="M36" s="1005">
        <v>11000036.449999999</v>
      </c>
      <c r="N36" s="1005">
        <v>158293554.31999999</v>
      </c>
      <c r="O36" s="272"/>
      <c r="P36" s="408"/>
      <c r="Q36" s="332"/>
    </row>
    <row r="37" spans="1:26" s="181" customFormat="1" ht="15.75" customHeight="1">
      <c r="A37" s="320" t="s">
        <v>180</v>
      </c>
      <c r="B37" s="1004">
        <v>46612121.390000001</v>
      </c>
      <c r="C37" s="1004">
        <v>83120386.890000001</v>
      </c>
      <c r="D37" s="1004">
        <v>177171418.13</v>
      </c>
      <c r="E37" s="1004">
        <v>269938703.69999999</v>
      </c>
      <c r="F37" s="1004">
        <v>57415386.459999993</v>
      </c>
      <c r="G37" s="1004">
        <v>63145305.799999997</v>
      </c>
      <c r="H37" s="1004">
        <v>82800472.390000015</v>
      </c>
      <c r="I37" s="1004">
        <v>88306347.879999995</v>
      </c>
      <c r="J37" s="1004">
        <v>140084646.54999998</v>
      </c>
      <c r="K37" s="1004">
        <v>257158221.32000002</v>
      </c>
      <c r="L37" s="1004">
        <v>78993619.790000007</v>
      </c>
      <c r="M37" s="1004">
        <v>73838665.519999996</v>
      </c>
      <c r="N37" s="1004">
        <v>1418585295.8199997</v>
      </c>
      <c r="O37" s="272"/>
      <c r="P37" s="408"/>
      <c r="Q37" s="332"/>
    </row>
    <row r="38" spans="1:26" s="182" customFormat="1" ht="15.75" customHeight="1">
      <c r="A38" s="322" t="s">
        <v>514</v>
      </c>
      <c r="B38" s="1006">
        <v>23980762.16</v>
      </c>
      <c r="C38" s="1006">
        <v>40761435.799999997</v>
      </c>
      <c r="D38" s="1006">
        <v>61971741.079999998</v>
      </c>
      <c r="E38" s="1006">
        <v>30744488.579999998</v>
      </c>
      <c r="F38" s="1006">
        <v>25898940.68</v>
      </c>
      <c r="G38" s="1006">
        <v>29125311.489999998</v>
      </c>
      <c r="H38" s="1006">
        <v>60924762.630000003</v>
      </c>
      <c r="I38" s="1006">
        <v>55345484.409999996</v>
      </c>
      <c r="J38" s="1006">
        <v>33988804.229999997</v>
      </c>
      <c r="K38" s="1006">
        <v>54185446.859999999</v>
      </c>
      <c r="L38" s="1006">
        <v>44893744.840000004</v>
      </c>
      <c r="M38" s="1006">
        <v>44617859.140000001</v>
      </c>
      <c r="N38" s="1006">
        <v>506438781.9000001</v>
      </c>
      <c r="O38" s="402"/>
      <c r="P38" s="410"/>
      <c r="Q38" s="333"/>
    </row>
    <row r="39" spans="1:26" s="181" customFormat="1" ht="15.75" customHeight="1">
      <c r="A39" s="322" t="s">
        <v>515</v>
      </c>
      <c r="B39" s="1006">
        <v>6607213.1299999999</v>
      </c>
      <c r="C39" s="1006">
        <v>4632548.8</v>
      </c>
      <c r="D39" s="1006">
        <v>11162615.050000001</v>
      </c>
      <c r="E39" s="1006">
        <v>220894395.66999999</v>
      </c>
      <c r="F39" s="1006">
        <v>14351765.84</v>
      </c>
      <c r="G39" s="1006">
        <v>16817098.84</v>
      </c>
      <c r="H39" s="1006">
        <v>10890690.880000001</v>
      </c>
      <c r="I39" s="1006">
        <v>7672184.6299999999</v>
      </c>
      <c r="J39" s="1006">
        <v>13563978.109999999</v>
      </c>
      <c r="K39" s="1006">
        <v>187153143.46000001</v>
      </c>
      <c r="L39" s="1006">
        <v>14207092.02</v>
      </c>
      <c r="M39" s="1006">
        <v>8320297.9299999997</v>
      </c>
      <c r="N39" s="1006">
        <v>516273024.35999995</v>
      </c>
      <c r="O39" s="272"/>
      <c r="P39" s="408"/>
      <c r="Q39" s="332"/>
    </row>
    <row r="40" spans="1:26" s="181" customFormat="1" ht="15.75" customHeight="1">
      <c r="A40" s="322" t="s">
        <v>516</v>
      </c>
      <c r="B40" s="1006">
        <v>7481028.2699999996</v>
      </c>
      <c r="C40" s="1006">
        <v>29693866.949999999</v>
      </c>
      <c r="D40" s="1006">
        <v>93096136.879999995</v>
      </c>
      <c r="E40" s="1006">
        <v>8471758.4000000004</v>
      </c>
      <c r="F40" s="1006">
        <v>7540138.6100000003</v>
      </c>
      <c r="G40" s="1006">
        <v>9519532.5500000007</v>
      </c>
      <c r="H40" s="1006">
        <v>3447644.95</v>
      </c>
      <c r="I40" s="1006">
        <v>11894221.34</v>
      </c>
      <c r="J40" s="1006">
        <v>79402799.260000005</v>
      </c>
      <c r="K40" s="1006">
        <v>4324805.0599999996</v>
      </c>
      <c r="L40" s="1006">
        <v>2943930.7</v>
      </c>
      <c r="M40" s="1006">
        <v>4406147.66</v>
      </c>
      <c r="N40" s="1006">
        <v>262222010.63000003</v>
      </c>
      <c r="O40" s="272"/>
      <c r="P40" s="408"/>
      <c r="Q40" s="332"/>
    </row>
    <row r="41" spans="1:26" s="181" customFormat="1" ht="15.75" customHeight="1">
      <c r="A41" s="322" t="s">
        <v>517</v>
      </c>
      <c r="B41" s="1006">
        <v>2747047.49</v>
      </c>
      <c r="C41" s="1006">
        <v>1826684</v>
      </c>
      <c r="D41" s="1006">
        <v>4615704.07</v>
      </c>
      <c r="E41" s="1006">
        <v>2642540.5499999998</v>
      </c>
      <c r="F41" s="1006">
        <v>706174.97</v>
      </c>
      <c r="G41" s="1006">
        <v>1069228.44</v>
      </c>
      <c r="H41" s="1006">
        <v>1653806.44</v>
      </c>
      <c r="I41" s="1006">
        <v>4973019.0199999996</v>
      </c>
      <c r="J41" s="1006">
        <v>3038376.52</v>
      </c>
      <c r="K41" s="1006">
        <v>270573.24</v>
      </c>
      <c r="L41" s="1006">
        <v>796203.62</v>
      </c>
      <c r="M41" s="1006">
        <v>3619746.16</v>
      </c>
      <c r="N41" s="1006">
        <v>27959104.519999996</v>
      </c>
      <c r="O41" s="272"/>
      <c r="P41" s="346"/>
      <c r="Q41" s="332"/>
    </row>
    <row r="42" spans="1:26" s="181" customFormat="1" ht="15.75" customHeight="1">
      <c r="A42" s="322" t="s">
        <v>518</v>
      </c>
      <c r="B42" s="1006">
        <v>0</v>
      </c>
      <c r="C42" s="1006">
        <v>0</v>
      </c>
      <c r="D42" s="1006">
        <v>0</v>
      </c>
      <c r="E42" s="1006">
        <v>0</v>
      </c>
      <c r="F42" s="1006">
        <v>0</v>
      </c>
      <c r="G42" s="1006">
        <v>0</v>
      </c>
      <c r="H42" s="1006">
        <v>0</v>
      </c>
      <c r="I42" s="1006">
        <v>0</v>
      </c>
      <c r="J42" s="1006">
        <v>0</v>
      </c>
      <c r="K42" s="1006">
        <v>0</v>
      </c>
      <c r="L42" s="1006">
        <v>0</v>
      </c>
      <c r="M42" s="1006">
        <v>0</v>
      </c>
      <c r="N42" s="1006">
        <v>0</v>
      </c>
      <c r="O42" s="272"/>
      <c r="P42" s="272"/>
      <c r="Q42" s="134"/>
      <c r="R42" s="272"/>
      <c r="S42" s="272"/>
      <c r="T42" s="272"/>
      <c r="U42" s="272"/>
      <c r="V42" s="272"/>
      <c r="W42" s="272"/>
      <c r="X42" s="272"/>
      <c r="Y42" s="272"/>
      <c r="Z42" s="272"/>
    </row>
    <row r="43" spans="1:26" s="181" customFormat="1" ht="15.75" customHeight="1">
      <c r="A43" s="322" t="s">
        <v>709</v>
      </c>
      <c r="B43" s="1006">
        <v>29761.19</v>
      </c>
      <c r="C43" s="1006">
        <v>17441.53</v>
      </c>
      <c r="D43" s="1006">
        <v>47645.270000000004</v>
      </c>
      <c r="E43" s="1006">
        <v>21100</v>
      </c>
      <c r="F43" s="1006">
        <v>53076.15</v>
      </c>
      <c r="G43" s="1006">
        <v>26919.56</v>
      </c>
      <c r="H43" s="1006">
        <v>36960.339999999997</v>
      </c>
      <c r="I43" s="1006">
        <v>29297.9</v>
      </c>
      <c r="J43" s="1006">
        <v>28757.64</v>
      </c>
      <c r="K43" s="1006">
        <v>17762.900000000001</v>
      </c>
      <c r="L43" s="1006">
        <v>37091.61</v>
      </c>
      <c r="M43" s="1006">
        <v>39365.870000000003</v>
      </c>
      <c r="N43" s="1006">
        <v>385179.96</v>
      </c>
      <c r="O43" s="272"/>
      <c r="P43" s="408"/>
      <c r="Q43" s="332"/>
    </row>
    <row r="44" spans="1:26" s="181" customFormat="1" ht="15.75" customHeight="1">
      <c r="A44" s="322" t="s">
        <v>520</v>
      </c>
      <c r="B44" s="1006">
        <v>1299095</v>
      </c>
      <c r="C44" s="1006">
        <v>1362820</v>
      </c>
      <c r="D44" s="1006">
        <v>338800</v>
      </c>
      <c r="E44" s="1006">
        <v>837496</v>
      </c>
      <c r="F44" s="1006">
        <v>2789130</v>
      </c>
      <c r="G44" s="1006">
        <v>498500</v>
      </c>
      <c r="H44" s="1006">
        <v>2000213</v>
      </c>
      <c r="I44" s="1006">
        <v>1264500</v>
      </c>
      <c r="J44" s="1006">
        <v>448600</v>
      </c>
      <c r="K44" s="1006">
        <v>1490283.87</v>
      </c>
      <c r="L44" s="1006">
        <v>726704.6</v>
      </c>
      <c r="M44" s="1006">
        <v>1055831.27</v>
      </c>
      <c r="N44" s="1006">
        <v>14111973.74</v>
      </c>
      <c r="O44" s="272"/>
      <c r="P44" s="408"/>
      <c r="Q44" s="332"/>
    </row>
    <row r="45" spans="1:26" s="181" customFormat="1" ht="15.75" customHeight="1">
      <c r="A45" s="322" t="s">
        <v>521</v>
      </c>
      <c r="B45" s="1006">
        <v>0</v>
      </c>
      <c r="C45" s="1006">
        <v>0</v>
      </c>
      <c r="D45" s="1006">
        <v>0</v>
      </c>
      <c r="E45" s="1006">
        <v>0</v>
      </c>
      <c r="F45" s="1006">
        <v>0</v>
      </c>
      <c r="G45" s="1006">
        <v>0</v>
      </c>
      <c r="H45" s="1006">
        <v>0</v>
      </c>
      <c r="I45" s="1006">
        <v>0</v>
      </c>
      <c r="J45" s="1006">
        <v>0</v>
      </c>
      <c r="K45" s="1006">
        <v>0</v>
      </c>
      <c r="L45" s="1006">
        <v>0</v>
      </c>
      <c r="M45" s="1006">
        <v>0</v>
      </c>
      <c r="N45" s="1006">
        <v>0</v>
      </c>
      <c r="O45" s="272"/>
      <c r="P45" s="408"/>
      <c r="Q45" s="332"/>
    </row>
    <row r="46" spans="1:26" s="181" customFormat="1" ht="15.75" customHeight="1">
      <c r="A46" s="322" t="s">
        <v>522</v>
      </c>
      <c r="B46" s="1006">
        <v>4467214.1500000004</v>
      </c>
      <c r="C46" s="1006">
        <v>4825589.8099999996</v>
      </c>
      <c r="D46" s="1006">
        <v>5938775.7800000003</v>
      </c>
      <c r="E46" s="1006">
        <v>6326924.4999999991</v>
      </c>
      <c r="F46" s="1006">
        <v>6076160.2100000009</v>
      </c>
      <c r="G46" s="1006">
        <v>6088714.9199999999</v>
      </c>
      <c r="H46" s="1006">
        <v>3846394.1500000004</v>
      </c>
      <c r="I46" s="1006">
        <v>7127640.5799999991</v>
      </c>
      <c r="J46" s="1006">
        <v>9613330.7899999991</v>
      </c>
      <c r="K46" s="1006">
        <v>9716205.9300000016</v>
      </c>
      <c r="L46" s="1006">
        <v>15388852.4</v>
      </c>
      <c r="M46" s="1006">
        <v>11779417.49</v>
      </c>
      <c r="N46" s="1006">
        <v>91195220.709999993</v>
      </c>
      <c r="O46" s="272"/>
      <c r="P46" s="346"/>
      <c r="Q46" s="332"/>
      <c r="R46" s="214"/>
    </row>
    <row r="47" spans="1:26" s="181" customFormat="1" ht="15.75" customHeight="1">
      <c r="A47" s="320" t="s">
        <v>288</v>
      </c>
      <c r="B47" s="1004">
        <v>670905432.37</v>
      </c>
      <c r="C47" s="1004">
        <v>489507763.86999995</v>
      </c>
      <c r="D47" s="1004">
        <v>487018006.65999997</v>
      </c>
      <c r="E47" s="1004">
        <v>511989830.19000006</v>
      </c>
      <c r="F47" s="1004">
        <v>507108826.72999996</v>
      </c>
      <c r="G47" s="1004">
        <v>521068963.79000002</v>
      </c>
      <c r="H47" s="1004">
        <v>495648633.19999999</v>
      </c>
      <c r="I47" s="1004">
        <v>513658347</v>
      </c>
      <c r="J47" s="1004">
        <v>570692465.83000004</v>
      </c>
      <c r="K47" s="1004">
        <v>512214712.74000001</v>
      </c>
      <c r="L47" s="1004">
        <v>525962148.59999996</v>
      </c>
      <c r="M47" s="1004">
        <v>582784840.94999993</v>
      </c>
      <c r="N47" s="1004">
        <v>6388559971.9300003</v>
      </c>
      <c r="O47" s="272"/>
      <c r="P47" s="272"/>
      <c r="Q47" s="134"/>
      <c r="R47" s="272"/>
      <c r="S47" s="272"/>
      <c r="T47" s="272"/>
      <c r="U47" s="272"/>
      <c r="V47" s="272"/>
      <c r="W47" s="272"/>
      <c r="X47" s="272"/>
      <c r="Y47" s="272"/>
      <c r="Z47" s="272"/>
    </row>
    <row r="48" spans="1:26" s="181" customFormat="1" ht="15.75" customHeight="1">
      <c r="A48" s="321" t="s">
        <v>289</v>
      </c>
      <c r="B48" s="1005">
        <v>630608560.65999997</v>
      </c>
      <c r="C48" s="1005">
        <v>442009379.38999999</v>
      </c>
      <c r="D48" s="1005">
        <v>435188744.56999999</v>
      </c>
      <c r="E48" s="1005">
        <v>469118399.13999999</v>
      </c>
      <c r="F48" s="1005">
        <v>460648977.56</v>
      </c>
      <c r="G48" s="1005">
        <v>472208807.82999998</v>
      </c>
      <c r="H48" s="1005">
        <v>450367230.39999998</v>
      </c>
      <c r="I48" s="1005">
        <v>468691057.88</v>
      </c>
      <c r="J48" s="1005">
        <v>529750665.89999998</v>
      </c>
      <c r="K48" s="1005">
        <v>470108368.04000002</v>
      </c>
      <c r="L48" s="1005">
        <v>477919960.70999998</v>
      </c>
      <c r="M48" s="1005">
        <v>541728778.78999996</v>
      </c>
      <c r="N48" s="1005">
        <v>5848348930.8699999</v>
      </c>
      <c r="O48" s="272"/>
      <c r="P48" s="408"/>
      <c r="Q48" s="332"/>
    </row>
    <row r="49" spans="1:17" s="181" customFormat="1" ht="15.75" customHeight="1">
      <c r="A49" s="322" t="s">
        <v>523</v>
      </c>
      <c r="B49" s="1006">
        <v>630608560.65999997</v>
      </c>
      <c r="C49" s="1006">
        <v>442009379.38999999</v>
      </c>
      <c r="D49" s="1006">
        <v>435188744.56999999</v>
      </c>
      <c r="E49" s="1006">
        <v>469118399.13999999</v>
      </c>
      <c r="F49" s="1006">
        <v>460648977.56</v>
      </c>
      <c r="G49" s="1006">
        <v>472208807.82999998</v>
      </c>
      <c r="H49" s="1006">
        <v>450367230.39999998</v>
      </c>
      <c r="I49" s="1006">
        <v>468691057.88</v>
      </c>
      <c r="J49" s="1006">
        <v>529750665.89999998</v>
      </c>
      <c r="K49" s="1006">
        <v>470108368.04000002</v>
      </c>
      <c r="L49" s="1006">
        <v>477919960.70999998</v>
      </c>
      <c r="M49" s="1006">
        <v>541728778.78999996</v>
      </c>
      <c r="N49" s="1006">
        <v>5848348930.8699999</v>
      </c>
      <c r="O49" s="272"/>
      <c r="P49" s="346"/>
      <c r="Q49" s="332"/>
    </row>
    <row r="50" spans="1:17" s="182" customFormat="1" ht="15.75" customHeight="1">
      <c r="A50" s="321" t="s">
        <v>279</v>
      </c>
      <c r="B50" s="1005">
        <v>6828835.25</v>
      </c>
      <c r="C50" s="1005">
        <v>7642002.1799999997</v>
      </c>
      <c r="D50" s="1005">
        <v>7354571.1100000003</v>
      </c>
      <c r="E50" s="1005">
        <v>7533170.040000001</v>
      </c>
      <c r="F50" s="1005">
        <v>7283596.0800000001</v>
      </c>
      <c r="G50" s="1005">
        <v>7410955.4699999997</v>
      </c>
      <c r="H50" s="1005">
        <v>7228631.3699999992</v>
      </c>
      <c r="I50" s="1005">
        <v>8090973.96</v>
      </c>
      <c r="J50" s="1005">
        <v>7477170.2000000002</v>
      </c>
      <c r="K50" s="1005">
        <v>7486259.46</v>
      </c>
      <c r="L50" s="1005">
        <v>7680251.5399999991</v>
      </c>
      <c r="M50" s="1005">
        <v>7524399.3900000006</v>
      </c>
      <c r="N50" s="1005">
        <v>89540816.049999997</v>
      </c>
      <c r="O50" s="402"/>
      <c r="P50" s="410"/>
      <c r="Q50" s="333"/>
    </row>
    <row r="51" spans="1:17" s="181" customFormat="1" ht="15.75" customHeight="1">
      <c r="A51" s="322" t="s">
        <v>524</v>
      </c>
      <c r="B51" s="1006">
        <v>0</v>
      </c>
      <c r="C51" s="1006">
        <v>0</v>
      </c>
      <c r="D51" s="1006">
        <v>0</v>
      </c>
      <c r="E51" s="1006">
        <v>0</v>
      </c>
      <c r="F51" s="1006">
        <v>0</v>
      </c>
      <c r="G51" s="1006">
        <v>0</v>
      </c>
      <c r="H51" s="1006">
        <v>0</v>
      </c>
      <c r="I51" s="1006">
        <v>0</v>
      </c>
      <c r="J51" s="1006">
        <v>0</v>
      </c>
      <c r="K51" s="1006">
        <v>0</v>
      </c>
      <c r="L51" s="1006">
        <v>0</v>
      </c>
      <c r="M51" s="1006">
        <v>0</v>
      </c>
      <c r="N51" s="1006">
        <v>0</v>
      </c>
      <c r="O51" s="272"/>
      <c r="P51" s="408"/>
      <c r="Q51" s="332"/>
    </row>
    <row r="52" spans="1:17" s="181" customFormat="1" ht="15.75" customHeight="1">
      <c r="A52" s="322" t="s">
        <v>525</v>
      </c>
      <c r="B52" s="1006">
        <v>0</v>
      </c>
      <c r="C52" s="1006">
        <v>0</v>
      </c>
      <c r="D52" s="1006">
        <v>0</v>
      </c>
      <c r="E52" s="1006">
        <v>0</v>
      </c>
      <c r="F52" s="1006">
        <v>0</v>
      </c>
      <c r="G52" s="1006">
        <v>0</v>
      </c>
      <c r="H52" s="1006">
        <v>0</v>
      </c>
      <c r="I52" s="1006">
        <v>0</v>
      </c>
      <c r="J52" s="1006">
        <v>0</v>
      </c>
      <c r="K52" s="1006">
        <v>0</v>
      </c>
      <c r="L52" s="1006">
        <v>0</v>
      </c>
      <c r="M52" s="1006">
        <v>0</v>
      </c>
      <c r="N52" s="1006">
        <v>0</v>
      </c>
      <c r="O52" s="272"/>
      <c r="P52" s="408"/>
      <c r="Q52" s="332"/>
    </row>
    <row r="53" spans="1:17" s="181" customFormat="1" ht="15.75" customHeight="1">
      <c r="A53" s="322" t="s">
        <v>526</v>
      </c>
      <c r="B53" s="1006">
        <v>0</v>
      </c>
      <c r="C53" s="1006">
        <v>0</v>
      </c>
      <c r="D53" s="1006">
        <v>0</v>
      </c>
      <c r="E53" s="1006">
        <v>0</v>
      </c>
      <c r="F53" s="1006">
        <v>0</v>
      </c>
      <c r="G53" s="1006">
        <v>0</v>
      </c>
      <c r="H53" s="1006">
        <v>0</v>
      </c>
      <c r="I53" s="1006">
        <v>0</v>
      </c>
      <c r="J53" s="1006">
        <v>0</v>
      </c>
      <c r="K53" s="1006">
        <v>0</v>
      </c>
      <c r="L53" s="1006">
        <v>0</v>
      </c>
      <c r="M53" s="1006">
        <v>0</v>
      </c>
      <c r="N53" s="1006">
        <v>0</v>
      </c>
      <c r="O53" s="272"/>
      <c r="P53" s="408"/>
      <c r="Q53" s="332"/>
    </row>
    <row r="54" spans="1:17" s="181" customFormat="1" ht="15.75" customHeight="1">
      <c r="A54" s="322" t="s">
        <v>527</v>
      </c>
      <c r="B54" s="1006">
        <v>0</v>
      </c>
      <c r="C54" s="1006">
        <v>0</v>
      </c>
      <c r="D54" s="1006">
        <v>0</v>
      </c>
      <c r="E54" s="1006">
        <v>0</v>
      </c>
      <c r="F54" s="1006">
        <v>0</v>
      </c>
      <c r="G54" s="1006">
        <v>0</v>
      </c>
      <c r="H54" s="1006">
        <v>0</v>
      </c>
      <c r="I54" s="1006">
        <v>0</v>
      </c>
      <c r="J54" s="1006">
        <v>0</v>
      </c>
      <c r="K54" s="1006">
        <v>0</v>
      </c>
      <c r="L54" s="1006">
        <v>0</v>
      </c>
      <c r="M54" s="1006">
        <v>0</v>
      </c>
      <c r="N54" s="1006">
        <v>0</v>
      </c>
      <c r="O54" s="272"/>
      <c r="P54" s="408"/>
      <c r="Q54" s="332"/>
    </row>
    <row r="55" spans="1:17" s="181" customFormat="1" ht="15.75" customHeight="1">
      <c r="A55" s="322" t="s">
        <v>528</v>
      </c>
      <c r="B55" s="1006">
        <v>0</v>
      </c>
      <c r="C55" s="1006">
        <v>0</v>
      </c>
      <c r="D55" s="1006">
        <v>0</v>
      </c>
      <c r="E55" s="1006">
        <v>0</v>
      </c>
      <c r="F55" s="1006">
        <v>0</v>
      </c>
      <c r="G55" s="1006">
        <v>0</v>
      </c>
      <c r="H55" s="1006">
        <v>0</v>
      </c>
      <c r="I55" s="1006">
        <v>0</v>
      </c>
      <c r="J55" s="1006">
        <v>0</v>
      </c>
      <c r="K55" s="1006">
        <v>0</v>
      </c>
      <c r="L55" s="1006">
        <v>0</v>
      </c>
      <c r="M55" s="1006">
        <v>0</v>
      </c>
      <c r="N55" s="1006">
        <v>0</v>
      </c>
      <c r="O55" s="420"/>
      <c r="P55" s="408"/>
      <c r="Q55" s="332"/>
    </row>
    <row r="56" spans="1:17" s="181" customFormat="1" ht="15.75" customHeight="1">
      <c r="A56" s="322" t="s">
        <v>529</v>
      </c>
      <c r="B56" s="1006">
        <v>1533390.91</v>
      </c>
      <c r="C56" s="1006">
        <v>1626453.1</v>
      </c>
      <c r="D56" s="1006">
        <v>1616607.29</v>
      </c>
      <c r="E56" s="1006">
        <v>1663130.81</v>
      </c>
      <c r="F56" s="1006">
        <v>1617349.57</v>
      </c>
      <c r="G56" s="1006">
        <v>1597911.46</v>
      </c>
      <c r="H56" s="1006">
        <v>1531912.23</v>
      </c>
      <c r="I56" s="1006">
        <v>1625250.41</v>
      </c>
      <c r="J56" s="1006">
        <v>1711641.83</v>
      </c>
      <c r="K56" s="1006">
        <v>1715636.09</v>
      </c>
      <c r="L56" s="1006">
        <v>1744719.69</v>
      </c>
      <c r="M56" s="1006">
        <v>1746329.73</v>
      </c>
      <c r="N56" s="1006">
        <v>19730333.120000001</v>
      </c>
      <c r="O56" s="272"/>
      <c r="P56" s="408"/>
      <c r="Q56" s="332"/>
    </row>
    <row r="57" spans="1:17" s="181" customFormat="1" ht="14.25" customHeight="1">
      <c r="A57" s="322" t="s">
        <v>530</v>
      </c>
      <c r="B57" s="1006">
        <v>5295444.34</v>
      </c>
      <c r="C57" s="1006">
        <v>6015549.0800000001</v>
      </c>
      <c r="D57" s="1006">
        <v>5737963.8200000003</v>
      </c>
      <c r="E57" s="1006">
        <v>5870039.2300000004</v>
      </c>
      <c r="F57" s="1006">
        <v>5666246.5099999998</v>
      </c>
      <c r="G57" s="1006">
        <v>5813044.0099999998</v>
      </c>
      <c r="H57" s="1006">
        <v>5696719.1399999997</v>
      </c>
      <c r="I57" s="1006">
        <v>6465723.5499999998</v>
      </c>
      <c r="J57" s="1006">
        <v>5765528.3700000001</v>
      </c>
      <c r="K57" s="1006">
        <v>5770623.3700000001</v>
      </c>
      <c r="L57" s="1006">
        <v>5935531.8499999996</v>
      </c>
      <c r="M57" s="1006">
        <v>5778069.6600000001</v>
      </c>
      <c r="N57" s="1006">
        <v>69810482.929999992</v>
      </c>
      <c r="O57" s="77"/>
      <c r="Q57" s="332"/>
    </row>
    <row r="58" spans="1:17" s="181" customFormat="1" ht="14.25" customHeight="1">
      <c r="A58" s="322" t="s">
        <v>513</v>
      </c>
      <c r="B58" s="1006">
        <v>0</v>
      </c>
      <c r="C58" s="1006">
        <v>0</v>
      </c>
      <c r="D58" s="1006">
        <v>0</v>
      </c>
      <c r="E58" s="1006">
        <v>0</v>
      </c>
      <c r="F58" s="1006">
        <v>0</v>
      </c>
      <c r="G58" s="1006">
        <v>0</v>
      </c>
      <c r="H58" s="1006">
        <v>0</v>
      </c>
      <c r="I58" s="1006">
        <v>0</v>
      </c>
      <c r="J58" s="1006">
        <v>0</v>
      </c>
      <c r="K58" s="1006">
        <v>0</v>
      </c>
      <c r="L58" s="1006">
        <v>0</v>
      </c>
      <c r="M58" s="1006">
        <v>0</v>
      </c>
      <c r="N58" s="1006">
        <v>0</v>
      </c>
      <c r="O58" s="77"/>
      <c r="Q58" s="332"/>
    </row>
    <row r="59" spans="1:17" s="181" customFormat="1">
      <c r="A59" s="321" t="s">
        <v>4</v>
      </c>
      <c r="B59" s="1005">
        <v>27315800.379999999</v>
      </c>
      <c r="C59" s="1005">
        <v>32823754.77</v>
      </c>
      <c r="D59" s="1005">
        <v>36856221.710000001</v>
      </c>
      <c r="E59" s="1005">
        <v>26026615.039999999</v>
      </c>
      <c r="F59" s="1005">
        <v>31372126.75</v>
      </c>
      <c r="G59" s="1005">
        <v>32817398.190000001</v>
      </c>
      <c r="H59" s="1005">
        <v>30237360.43</v>
      </c>
      <c r="I59" s="1005">
        <v>30985555.800000001</v>
      </c>
      <c r="J59" s="1005">
        <v>25209846.02</v>
      </c>
      <c r="K59" s="1005">
        <v>26401827.43</v>
      </c>
      <c r="L59" s="1005">
        <v>30575130.010000002</v>
      </c>
      <c r="M59" s="1005">
        <v>24669213.100000001</v>
      </c>
      <c r="N59" s="1005">
        <v>355290849.63000005</v>
      </c>
      <c r="O59" s="89"/>
      <c r="P59" s="214"/>
      <c r="Q59" s="332"/>
    </row>
    <row r="60" spans="1:17" s="181" customFormat="1">
      <c r="A60" s="322" t="s">
        <v>531</v>
      </c>
      <c r="B60" s="1006">
        <v>24716856.34</v>
      </c>
      <c r="C60" s="1006">
        <v>30582310.73</v>
      </c>
      <c r="D60" s="1006">
        <v>34048332.950000003</v>
      </c>
      <c r="E60" s="1006">
        <v>23819652.449999999</v>
      </c>
      <c r="F60" s="1006">
        <v>28792183.300000001</v>
      </c>
      <c r="G60" s="1006">
        <v>30513894.850000001</v>
      </c>
      <c r="H60" s="1006">
        <v>27907537.34</v>
      </c>
      <c r="I60" s="1006">
        <v>28694372.210000001</v>
      </c>
      <c r="J60" s="1006">
        <v>22958883.43</v>
      </c>
      <c r="K60" s="1006">
        <v>23927085.41</v>
      </c>
      <c r="L60" s="1006">
        <v>28178306.920000002</v>
      </c>
      <c r="M60" s="1006">
        <v>22112831.260000002</v>
      </c>
      <c r="N60" s="1006">
        <v>326252247.19000006</v>
      </c>
      <c r="O60" s="89"/>
      <c r="P60" s="214"/>
      <c r="Q60" s="332"/>
    </row>
    <row r="61" spans="1:17" s="181" customFormat="1">
      <c r="A61" s="322" t="s">
        <v>532</v>
      </c>
      <c r="B61" s="1006">
        <v>978500</v>
      </c>
      <c r="C61" s="1006">
        <v>621000</v>
      </c>
      <c r="D61" s="1006">
        <v>682100</v>
      </c>
      <c r="E61" s="1006">
        <v>514500</v>
      </c>
      <c r="F61" s="1006">
        <v>607500</v>
      </c>
      <c r="G61" s="1006">
        <v>595500</v>
      </c>
      <c r="H61" s="1006">
        <v>627000</v>
      </c>
      <c r="I61" s="1006">
        <v>578000</v>
      </c>
      <c r="J61" s="1006">
        <v>558500</v>
      </c>
      <c r="K61" s="1006">
        <v>728500</v>
      </c>
      <c r="L61" s="1006">
        <v>694000</v>
      </c>
      <c r="M61" s="1006">
        <v>876500</v>
      </c>
      <c r="N61" s="1006">
        <v>8061600</v>
      </c>
      <c r="O61" s="77"/>
      <c r="Q61" s="332"/>
    </row>
    <row r="62" spans="1:17" s="181" customFormat="1">
      <c r="A62" s="322" t="s">
        <v>546</v>
      </c>
      <c r="B62" s="1006">
        <v>0</v>
      </c>
      <c r="C62" s="1006">
        <v>0</v>
      </c>
      <c r="D62" s="1006">
        <v>0</v>
      </c>
      <c r="E62" s="1006">
        <v>0</v>
      </c>
      <c r="F62" s="1006">
        <v>0</v>
      </c>
      <c r="G62" s="1006">
        <v>0</v>
      </c>
      <c r="H62" s="1006">
        <v>0</v>
      </c>
      <c r="I62" s="1006">
        <v>0</v>
      </c>
      <c r="J62" s="1006">
        <v>0</v>
      </c>
      <c r="K62" s="1006">
        <v>0</v>
      </c>
      <c r="L62" s="1006">
        <v>0</v>
      </c>
      <c r="M62" s="1006">
        <v>0</v>
      </c>
      <c r="N62" s="1006">
        <v>0</v>
      </c>
      <c r="O62" s="77"/>
      <c r="Q62" s="332"/>
    </row>
    <row r="63" spans="1:17" s="181" customFormat="1">
      <c r="A63" s="322" t="s">
        <v>533</v>
      </c>
      <c r="B63" s="1006">
        <v>1620444.0399999998</v>
      </c>
      <c r="C63" s="1006">
        <v>1620444.0399999998</v>
      </c>
      <c r="D63" s="1006">
        <v>2125788.7599999998</v>
      </c>
      <c r="E63" s="1006">
        <v>1692462.59</v>
      </c>
      <c r="F63" s="1006">
        <v>1972443.45</v>
      </c>
      <c r="G63" s="1006">
        <v>1708003.34</v>
      </c>
      <c r="H63" s="1006">
        <v>1702823.09</v>
      </c>
      <c r="I63" s="1006">
        <v>1713183.59</v>
      </c>
      <c r="J63" s="1006">
        <v>1692462.59</v>
      </c>
      <c r="K63" s="1006">
        <v>1746242.02</v>
      </c>
      <c r="L63" s="1006">
        <v>1702823.09</v>
      </c>
      <c r="M63" s="1006">
        <v>1679881.84</v>
      </c>
      <c r="N63" s="1006">
        <v>20977002.439999998</v>
      </c>
      <c r="O63" s="173"/>
      <c r="Q63" s="332"/>
    </row>
    <row r="64" spans="1:17" s="182" customFormat="1">
      <c r="A64" s="322" t="s">
        <v>534</v>
      </c>
      <c r="B64" s="1006">
        <v>0</v>
      </c>
      <c r="C64" s="1006">
        <v>0</v>
      </c>
      <c r="D64" s="1006">
        <v>0</v>
      </c>
      <c r="E64" s="1006">
        <v>0</v>
      </c>
      <c r="F64" s="1006">
        <v>0</v>
      </c>
      <c r="G64" s="1006">
        <v>0</v>
      </c>
      <c r="H64" s="1006">
        <v>0</v>
      </c>
      <c r="I64" s="1006">
        <v>0</v>
      </c>
      <c r="J64" s="1006">
        <v>0</v>
      </c>
      <c r="K64" s="1006">
        <v>0</v>
      </c>
      <c r="L64" s="1006">
        <v>0</v>
      </c>
      <c r="M64" s="1006">
        <v>0</v>
      </c>
      <c r="N64" s="1006">
        <v>0</v>
      </c>
      <c r="O64" s="82"/>
      <c r="Q64" s="333"/>
    </row>
    <row r="65" spans="1:17" s="181" customFormat="1">
      <c r="A65" s="321" t="s">
        <v>280</v>
      </c>
      <c r="B65" s="1005">
        <v>6152236.0800000001</v>
      </c>
      <c r="C65" s="1006">
        <v>7032627.5300000003</v>
      </c>
      <c r="D65" s="1006">
        <v>7618469.2699999996</v>
      </c>
      <c r="E65" s="1006">
        <v>9311645.9700000007</v>
      </c>
      <c r="F65" s="1006">
        <v>7804126.3399999999</v>
      </c>
      <c r="G65" s="1006">
        <v>8631802.3000000007</v>
      </c>
      <c r="H65" s="1006">
        <v>7815411</v>
      </c>
      <c r="I65" s="1006">
        <v>5890759.3599999994</v>
      </c>
      <c r="J65" s="1006">
        <v>8254783.71</v>
      </c>
      <c r="K65" s="1006">
        <v>8218257.8100000005</v>
      </c>
      <c r="L65" s="1006">
        <v>9786806.3399999999</v>
      </c>
      <c r="M65" s="1006">
        <v>8862449.6699999999</v>
      </c>
      <c r="N65" s="1006">
        <v>95379375.379999995</v>
      </c>
      <c r="O65" s="77"/>
      <c r="Q65" s="332"/>
    </row>
    <row r="66" spans="1:17" s="182" customFormat="1">
      <c r="A66" s="320" t="s">
        <v>281</v>
      </c>
      <c r="B66" s="1004">
        <v>0</v>
      </c>
      <c r="C66" s="1004">
        <v>0</v>
      </c>
      <c r="D66" s="1004">
        <v>0</v>
      </c>
      <c r="E66" s="1004">
        <v>0</v>
      </c>
      <c r="F66" s="1004">
        <v>0</v>
      </c>
      <c r="G66" s="1004">
        <v>0</v>
      </c>
      <c r="H66" s="1004">
        <v>0</v>
      </c>
      <c r="I66" s="1004">
        <v>0</v>
      </c>
      <c r="J66" s="1004">
        <v>0</v>
      </c>
      <c r="K66" s="1004">
        <v>0</v>
      </c>
      <c r="L66" s="1004">
        <v>0</v>
      </c>
      <c r="M66" s="1004">
        <v>0</v>
      </c>
      <c r="N66" s="1004">
        <v>0</v>
      </c>
      <c r="O66" s="82"/>
      <c r="Q66" s="333"/>
    </row>
    <row r="67" spans="1:17" s="181" customFormat="1">
      <c r="A67" s="322" t="s">
        <v>535</v>
      </c>
      <c r="B67" s="1006">
        <v>0</v>
      </c>
      <c r="C67" s="1006">
        <v>0</v>
      </c>
      <c r="D67" s="1006">
        <v>0</v>
      </c>
      <c r="E67" s="1006">
        <v>0</v>
      </c>
      <c r="F67" s="1006">
        <v>0</v>
      </c>
      <c r="G67" s="1006">
        <v>0</v>
      </c>
      <c r="H67" s="1006">
        <v>0</v>
      </c>
      <c r="I67" s="1006">
        <v>0</v>
      </c>
      <c r="J67" s="1006">
        <v>0</v>
      </c>
      <c r="K67" s="1006">
        <v>0</v>
      </c>
      <c r="L67" s="1006">
        <v>0</v>
      </c>
      <c r="M67" s="1006">
        <v>0</v>
      </c>
      <c r="N67" s="1006">
        <v>0</v>
      </c>
      <c r="O67" s="77"/>
      <c r="Q67" s="332"/>
    </row>
    <row r="68" spans="1:17" s="181" customFormat="1" ht="12" customHeight="1">
      <c r="A68" s="322" t="s">
        <v>513</v>
      </c>
      <c r="B68" s="1006">
        <v>0</v>
      </c>
      <c r="C68" s="1006">
        <v>0</v>
      </c>
      <c r="D68" s="1006">
        <v>0</v>
      </c>
      <c r="E68" s="1006">
        <v>0</v>
      </c>
      <c r="F68" s="1006">
        <v>0</v>
      </c>
      <c r="G68" s="1006">
        <v>0</v>
      </c>
      <c r="H68" s="1006">
        <v>0</v>
      </c>
      <c r="I68" s="1006">
        <v>0</v>
      </c>
      <c r="J68" s="1006">
        <v>0</v>
      </c>
      <c r="K68" s="1006">
        <v>0</v>
      </c>
      <c r="L68" s="1006">
        <v>0</v>
      </c>
      <c r="M68" s="1006">
        <v>0</v>
      </c>
      <c r="N68" s="1006">
        <v>0</v>
      </c>
      <c r="O68" s="77"/>
      <c r="Q68" s="332"/>
    </row>
    <row r="69" spans="1:17" s="181" customFormat="1">
      <c r="A69" s="320" t="s">
        <v>282</v>
      </c>
      <c r="B69" s="1004">
        <v>1989895.65</v>
      </c>
      <c r="C69" s="1004">
        <v>2488582.23</v>
      </c>
      <c r="D69" s="1004">
        <v>2824906.55</v>
      </c>
      <c r="E69" s="1004">
        <v>1920524.71</v>
      </c>
      <c r="F69" s="1004">
        <v>2421697.92</v>
      </c>
      <c r="G69" s="1004">
        <v>2703645.18</v>
      </c>
      <c r="H69" s="1004">
        <v>2257030.75</v>
      </c>
      <c r="I69" s="1004">
        <v>2519129.7599999998</v>
      </c>
      <c r="J69" s="1004">
        <v>1791570.05</v>
      </c>
      <c r="K69" s="1004">
        <v>2016682.48</v>
      </c>
      <c r="L69" s="1004">
        <v>2422663.12</v>
      </c>
      <c r="M69" s="1004">
        <v>1755575.06</v>
      </c>
      <c r="N69" s="1004">
        <v>27111903.460000001</v>
      </c>
      <c r="O69" s="77"/>
      <c r="Q69" s="332"/>
    </row>
    <row r="70" spans="1:17" s="181" customFormat="1">
      <c r="A70" s="322" t="s">
        <v>536</v>
      </c>
      <c r="B70" s="1006">
        <v>1989895.65</v>
      </c>
      <c r="C70" s="1006">
        <v>2488582.23</v>
      </c>
      <c r="D70" s="1006">
        <v>2824906.55</v>
      </c>
      <c r="E70" s="1006">
        <v>1920524.71</v>
      </c>
      <c r="F70" s="1006">
        <v>2421697.92</v>
      </c>
      <c r="G70" s="1006">
        <v>2703645.18</v>
      </c>
      <c r="H70" s="1006">
        <v>2257030.75</v>
      </c>
      <c r="I70" s="1006">
        <v>2519129.7599999998</v>
      </c>
      <c r="J70" s="1006">
        <v>1791570.05</v>
      </c>
      <c r="K70" s="1006">
        <v>2016682.48</v>
      </c>
      <c r="L70" s="1006">
        <v>2422663.12</v>
      </c>
      <c r="M70" s="1006">
        <v>1755575.06</v>
      </c>
      <c r="N70" s="1006">
        <v>27111903.460000001</v>
      </c>
      <c r="O70" s="77"/>
      <c r="Q70" s="332"/>
    </row>
    <row r="71" spans="1:17" s="182" customFormat="1">
      <c r="A71" s="320" t="s">
        <v>283</v>
      </c>
      <c r="B71" s="1004">
        <v>45741</v>
      </c>
      <c r="C71" s="1004">
        <v>665800</v>
      </c>
      <c r="D71" s="1004">
        <v>93566</v>
      </c>
      <c r="E71" s="1004">
        <v>667648</v>
      </c>
      <c r="F71" s="1004">
        <v>66720</v>
      </c>
      <c r="G71" s="1004">
        <v>668199</v>
      </c>
      <c r="H71" s="1004">
        <v>693021</v>
      </c>
      <c r="I71" s="1004">
        <v>83501</v>
      </c>
      <c r="J71" s="1004">
        <v>663142</v>
      </c>
      <c r="K71" s="1004">
        <v>84615</v>
      </c>
      <c r="L71" s="1004">
        <v>675899</v>
      </c>
      <c r="M71" s="1004">
        <v>95070</v>
      </c>
      <c r="N71" s="1004">
        <v>4502922</v>
      </c>
      <c r="O71" s="82"/>
      <c r="Q71" s="333"/>
    </row>
    <row r="72" spans="1:17">
      <c r="A72" s="322" t="s">
        <v>537</v>
      </c>
      <c r="B72" s="1006">
        <v>0</v>
      </c>
      <c r="C72" s="1006">
        <v>0</v>
      </c>
      <c r="D72" s="1006">
        <v>0</v>
      </c>
      <c r="E72" s="1006">
        <v>0</v>
      </c>
      <c r="F72" s="1006">
        <v>0</v>
      </c>
      <c r="G72" s="1006">
        <v>0</v>
      </c>
      <c r="H72" s="1006">
        <v>0</v>
      </c>
      <c r="I72" s="1006">
        <v>0</v>
      </c>
      <c r="J72" s="1006">
        <v>0</v>
      </c>
      <c r="K72" s="1006">
        <v>0</v>
      </c>
      <c r="L72" s="1006">
        <v>0</v>
      </c>
      <c r="M72" s="1006">
        <v>0</v>
      </c>
      <c r="N72" s="1006">
        <v>0</v>
      </c>
    </row>
    <row r="73" spans="1:17" s="181" customFormat="1">
      <c r="A73" s="322" t="s">
        <v>538</v>
      </c>
      <c r="B73" s="1006">
        <v>0</v>
      </c>
      <c r="C73" s="1006">
        <v>0</v>
      </c>
      <c r="D73" s="1006">
        <v>0</v>
      </c>
      <c r="E73" s="1006">
        <v>0</v>
      </c>
      <c r="F73" s="1006">
        <v>0</v>
      </c>
      <c r="G73" s="1006">
        <v>0</v>
      </c>
      <c r="H73" s="1006">
        <v>0</v>
      </c>
      <c r="I73" s="1006">
        <v>0</v>
      </c>
      <c r="J73" s="1006">
        <v>0</v>
      </c>
      <c r="K73" s="1006">
        <v>0</v>
      </c>
      <c r="L73" s="1006">
        <v>0</v>
      </c>
      <c r="M73" s="1006">
        <v>0</v>
      </c>
      <c r="N73" s="1006">
        <v>0</v>
      </c>
      <c r="O73" s="77"/>
      <c r="Q73" s="332"/>
    </row>
    <row r="74" spans="1:17">
      <c r="A74" s="322" t="s">
        <v>290</v>
      </c>
      <c r="B74" s="1006">
        <v>45741</v>
      </c>
      <c r="C74" s="1006">
        <v>665800</v>
      </c>
      <c r="D74" s="1006">
        <v>93566</v>
      </c>
      <c r="E74" s="1006">
        <v>667648</v>
      </c>
      <c r="F74" s="1006">
        <v>66720</v>
      </c>
      <c r="G74" s="1006">
        <v>668199</v>
      </c>
      <c r="H74" s="1006">
        <v>693021</v>
      </c>
      <c r="I74" s="1006">
        <v>83501</v>
      </c>
      <c r="J74" s="1006">
        <v>663142</v>
      </c>
      <c r="K74" s="1006">
        <v>84615</v>
      </c>
      <c r="L74" s="1006">
        <v>675899</v>
      </c>
      <c r="M74" s="1006">
        <v>95070</v>
      </c>
      <c r="N74" s="1006">
        <v>4502922</v>
      </c>
    </row>
    <row r="75" spans="1:17">
      <c r="A75" s="322" t="s">
        <v>539</v>
      </c>
      <c r="B75" s="1006">
        <v>0</v>
      </c>
      <c r="C75" s="1006">
        <v>0</v>
      </c>
      <c r="D75" s="1006">
        <v>0</v>
      </c>
      <c r="E75" s="1006">
        <v>0</v>
      </c>
      <c r="F75" s="1006">
        <v>0</v>
      </c>
      <c r="G75" s="1006">
        <v>0</v>
      </c>
      <c r="H75" s="1006">
        <v>0</v>
      </c>
      <c r="I75" s="1006">
        <v>0</v>
      </c>
      <c r="J75" s="1006">
        <v>0</v>
      </c>
      <c r="K75" s="1006">
        <v>0</v>
      </c>
      <c r="L75" s="1006">
        <v>0</v>
      </c>
      <c r="M75" s="1006">
        <v>0</v>
      </c>
      <c r="N75" s="1006">
        <v>0</v>
      </c>
    </row>
    <row r="76" spans="1:17">
      <c r="A76" s="320" t="s">
        <v>291</v>
      </c>
      <c r="B76" s="1004">
        <v>862170.17999999993</v>
      </c>
      <c r="C76" s="1004">
        <v>605801.94999999995</v>
      </c>
      <c r="D76" s="1004">
        <v>393694.9</v>
      </c>
      <c r="E76" s="1004">
        <v>531198.59000000008</v>
      </c>
      <c r="F76" s="1004">
        <v>1356910.9200000002</v>
      </c>
      <c r="G76" s="1004">
        <v>366525.46</v>
      </c>
      <c r="H76" s="1004">
        <v>285410.37</v>
      </c>
      <c r="I76" s="1004">
        <v>903125.43</v>
      </c>
      <c r="J76" s="1004">
        <v>622884.41</v>
      </c>
      <c r="K76" s="1004">
        <v>341830.51</v>
      </c>
      <c r="L76" s="1004">
        <v>461949.25</v>
      </c>
      <c r="M76" s="1004">
        <v>35886.39</v>
      </c>
      <c r="N76" s="1004">
        <v>6767388.3599999994</v>
      </c>
    </row>
    <row r="77" spans="1:17">
      <c r="A77" s="322" t="s">
        <v>540</v>
      </c>
      <c r="B77" s="1006">
        <v>0</v>
      </c>
      <c r="C77" s="1006">
        <v>0</v>
      </c>
      <c r="D77" s="1006">
        <v>0</v>
      </c>
      <c r="E77" s="1006">
        <v>0</v>
      </c>
      <c r="F77" s="1006">
        <v>0</v>
      </c>
      <c r="G77" s="1006">
        <v>0</v>
      </c>
      <c r="H77" s="1006">
        <v>0</v>
      </c>
      <c r="I77" s="1006">
        <v>0</v>
      </c>
      <c r="J77" s="1006">
        <v>0</v>
      </c>
      <c r="K77" s="1006">
        <v>0</v>
      </c>
      <c r="L77" s="1006">
        <v>0</v>
      </c>
      <c r="M77" s="1006">
        <v>0</v>
      </c>
      <c r="N77" s="1006">
        <v>0</v>
      </c>
    </row>
    <row r="78" spans="1:17">
      <c r="A78" s="322" t="s">
        <v>420</v>
      </c>
      <c r="B78" s="1006">
        <v>859843.22</v>
      </c>
      <c r="C78" s="1006">
        <v>515749</v>
      </c>
      <c r="D78" s="1006">
        <v>385627</v>
      </c>
      <c r="E78" s="1006">
        <v>530357</v>
      </c>
      <c r="F78" s="1006">
        <v>1354991.87</v>
      </c>
      <c r="G78" s="1006">
        <v>356021</v>
      </c>
      <c r="H78" s="1006">
        <v>279717</v>
      </c>
      <c r="I78" s="1006">
        <v>892245</v>
      </c>
      <c r="J78" s="1006">
        <v>622551</v>
      </c>
      <c r="K78" s="1006">
        <v>332100</v>
      </c>
      <c r="L78" s="1006">
        <v>457570</v>
      </c>
      <c r="M78" s="1006">
        <v>0</v>
      </c>
      <c r="N78" s="1006">
        <v>6586772.0899999999</v>
      </c>
    </row>
    <row r="79" spans="1:17">
      <c r="A79" s="323" t="s">
        <v>541</v>
      </c>
      <c r="B79" s="1006">
        <v>701.57</v>
      </c>
      <c r="C79" s="1006">
        <v>62.57</v>
      </c>
      <c r="D79" s="1006">
        <v>164.7</v>
      </c>
      <c r="E79" s="1006">
        <v>242.66</v>
      </c>
      <c r="F79" s="1006">
        <v>29.79</v>
      </c>
      <c r="G79" s="1006">
        <v>2186.25</v>
      </c>
      <c r="H79" s="1006">
        <v>1090.77</v>
      </c>
      <c r="I79" s="1006">
        <v>144.77000000000001</v>
      </c>
      <c r="J79" s="1006">
        <v>156.72999999999999</v>
      </c>
      <c r="K79" s="1006">
        <v>247.75</v>
      </c>
      <c r="L79" s="1006">
        <v>4232.43</v>
      </c>
      <c r="M79" s="1006">
        <v>948.32</v>
      </c>
      <c r="N79" s="1006">
        <v>10208.31</v>
      </c>
    </row>
    <row r="80" spans="1:17">
      <c r="A80" s="322" t="s">
        <v>542</v>
      </c>
      <c r="B80" s="1006">
        <v>0</v>
      </c>
      <c r="C80" s="1006">
        <v>0</v>
      </c>
      <c r="D80" s="1006">
        <v>0</v>
      </c>
      <c r="E80" s="1006">
        <v>0</v>
      </c>
      <c r="F80" s="1006">
        <v>0</v>
      </c>
      <c r="G80" s="1006">
        <v>0</v>
      </c>
      <c r="H80" s="1006">
        <v>0</v>
      </c>
      <c r="I80" s="1006">
        <v>0</v>
      </c>
      <c r="J80" s="1006">
        <v>0</v>
      </c>
      <c r="K80" s="1006">
        <v>0</v>
      </c>
      <c r="L80" s="1006">
        <v>0</v>
      </c>
      <c r="M80" s="1006">
        <v>0</v>
      </c>
      <c r="N80" s="1006">
        <v>0</v>
      </c>
    </row>
    <row r="81" spans="1:14">
      <c r="A81" s="322" t="s">
        <v>543</v>
      </c>
      <c r="B81" s="1006">
        <v>1625.39</v>
      </c>
      <c r="C81" s="1006">
        <v>89990.38</v>
      </c>
      <c r="D81" s="1006">
        <v>7903.2000000000007</v>
      </c>
      <c r="E81" s="1006">
        <v>598.92999999999995</v>
      </c>
      <c r="F81" s="1006">
        <v>1889.26</v>
      </c>
      <c r="G81" s="1006">
        <v>8318.2099999999991</v>
      </c>
      <c r="H81" s="1006">
        <v>4602.6000000000004</v>
      </c>
      <c r="I81" s="1006">
        <v>10735.66</v>
      </c>
      <c r="J81" s="1006">
        <v>176.68</v>
      </c>
      <c r="K81" s="1006">
        <v>9482.76</v>
      </c>
      <c r="L81" s="1006">
        <v>146.82</v>
      </c>
      <c r="M81" s="1006">
        <v>34938.07</v>
      </c>
      <c r="N81" s="1006">
        <v>170407.96000000002</v>
      </c>
    </row>
    <row r="82" spans="1:14">
      <c r="A82" s="324" t="s">
        <v>118</v>
      </c>
      <c r="B82" s="970">
        <v>1615696959.1900003</v>
      </c>
      <c r="C82" s="970">
        <v>1343465580.0899999</v>
      </c>
      <c r="D82" s="970">
        <v>1410723309.3500001</v>
      </c>
      <c r="E82" s="970">
        <v>2316624427.3000002</v>
      </c>
      <c r="F82" s="970">
        <v>1471159551.3500001</v>
      </c>
      <c r="G82" s="970">
        <v>1803939239.5899999</v>
      </c>
      <c r="H82" s="970">
        <v>1394522424.4199998</v>
      </c>
      <c r="I82" s="970">
        <v>1368285997.51</v>
      </c>
      <c r="J82" s="970">
        <v>1565797456.3999999</v>
      </c>
      <c r="K82" s="970">
        <v>1555732475.9200001</v>
      </c>
      <c r="L82" s="970">
        <v>1427017078.28</v>
      </c>
      <c r="M82" s="970">
        <v>1438935405.47</v>
      </c>
      <c r="N82" s="970">
        <v>18711899904.870003</v>
      </c>
    </row>
    <row r="83" spans="1:14">
      <c r="A83" s="189" t="s">
        <v>430</v>
      </c>
    </row>
    <row r="84" spans="1:14">
      <c r="A84" s="111" t="s">
        <v>1671</v>
      </c>
    </row>
    <row r="85" spans="1:14">
      <c r="A85" s="88" t="s">
        <v>544</v>
      </c>
    </row>
  </sheetData>
  <phoneticPr fontId="0" type="noConversion"/>
  <pageMargins left="1.01" right="0.66" top="0.34" bottom="0.46" header="0.27559055118110237" footer="0.5"/>
  <pageSetup scale="53"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L85"/>
  <sheetViews>
    <sheetView showGridLines="0" zoomScaleNormal="100" workbookViewId="0">
      <pane xSplit="1" ySplit="7" topLeftCell="B70" activePane="bottomRight" state="frozen"/>
      <selection pane="topRight" activeCell="B1" sqref="B1"/>
      <selection pane="bottomLeft" activeCell="A13" sqref="A13"/>
      <selection pane="bottomRight" activeCell="L2" sqref="L2"/>
    </sheetView>
  </sheetViews>
  <sheetFormatPr defaultColWidth="9.140625" defaultRowHeight="12.75"/>
  <cols>
    <col min="1" max="1" width="87" style="77" bestFit="1" customWidth="1"/>
    <col min="2" max="7" width="11.140625" style="77" customWidth="1"/>
    <col min="8" max="8" width="11" style="77" customWidth="1"/>
    <col min="9" max="12" width="10.140625" style="77" bestFit="1" customWidth="1"/>
    <col min="13" max="16384" width="9.140625" style="77"/>
  </cols>
  <sheetData>
    <row r="1" spans="1:12">
      <c r="A1" s="318" t="s">
        <v>112</v>
      </c>
      <c r="B1" s="318"/>
      <c r="C1" s="318"/>
      <c r="D1" s="318"/>
      <c r="E1" s="318"/>
      <c r="F1" s="318"/>
      <c r="G1" s="318"/>
      <c r="H1" s="667"/>
      <c r="I1" s="667"/>
      <c r="J1" s="667"/>
      <c r="K1" s="667"/>
      <c r="L1" s="667">
        <v>64</v>
      </c>
    </row>
    <row r="3" spans="1:12">
      <c r="A3" s="181"/>
      <c r="B3" s="181"/>
      <c r="C3" s="181"/>
      <c r="D3" s="181"/>
      <c r="E3" s="181"/>
      <c r="F3" s="181"/>
    </row>
    <row r="4" spans="1:12">
      <c r="A4" s="182" t="s">
        <v>347</v>
      </c>
    </row>
    <row r="5" spans="1:12">
      <c r="A5" s="82" t="s">
        <v>1741</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341" t="s">
        <v>178</v>
      </c>
      <c r="B8" s="1007">
        <v>9724771693.8599987</v>
      </c>
      <c r="C8" s="1007">
        <v>10918429154.599998</v>
      </c>
      <c r="D8" s="1007">
        <v>10863438761.380001</v>
      </c>
      <c r="E8" s="1007">
        <v>10179818620.360001</v>
      </c>
      <c r="F8" s="1007">
        <v>12232800315.990002</v>
      </c>
      <c r="G8" s="1007">
        <v>10345974306.959997</v>
      </c>
      <c r="H8" s="1004">
        <v>15096264907.18</v>
      </c>
      <c r="I8" s="1004">
        <v>10808102388.469999</v>
      </c>
      <c r="J8" s="1004">
        <v>9963595659.1499996</v>
      </c>
      <c r="K8" s="1004">
        <v>10103513586.09</v>
      </c>
      <c r="L8" s="1004">
        <v>10866372423.299999</v>
      </c>
    </row>
    <row r="9" spans="1:12">
      <c r="A9" s="342" t="s">
        <v>286</v>
      </c>
      <c r="B9" s="1008">
        <v>3920956053.1199999</v>
      </c>
      <c r="C9" s="1008">
        <v>4224227903.2399998</v>
      </c>
      <c r="D9" s="1008">
        <v>4021642144.5900006</v>
      </c>
      <c r="E9" s="1008">
        <v>4210045877.5900002</v>
      </c>
      <c r="F9" s="1008">
        <v>4677208697.5600004</v>
      </c>
      <c r="G9" s="1008">
        <v>4554671711.5599995</v>
      </c>
      <c r="H9" s="1005">
        <v>5162784058.5700006</v>
      </c>
      <c r="I9" s="1005">
        <v>3934892223.9100008</v>
      </c>
      <c r="J9" s="1005">
        <v>3534212807.6100001</v>
      </c>
      <c r="K9" s="1005">
        <v>3836820553.0799994</v>
      </c>
      <c r="L9" s="1005">
        <v>4064260011.6800003</v>
      </c>
    </row>
    <row r="10" spans="1:12">
      <c r="A10" s="343" t="s">
        <v>490</v>
      </c>
      <c r="B10" s="1009">
        <v>45130649.560000002</v>
      </c>
      <c r="C10" s="1009">
        <v>56574092.400000013</v>
      </c>
      <c r="D10" s="1009">
        <v>35271068.859999992</v>
      </c>
      <c r="E10" s="1009">
        <v>32454334.510000002</v>
      </c>
      <c r="F10" s="1009">
        <v>37892680.909999996</v>
      </c>
      <c r="G10" s="1009">
        <v>37726191.239999995</v>
      </c>
      <c r="H10" s="1006">
        <v>30780551.27</v>
      </c>
      <c r="I10" s="1006">
        <v>87975175.25999999</v>
      </c>
      <c r="J10" s="1006">
        <v>207301917.91</v>
      </c>
      <c r="K10" s="1006">
        <v>168289406.95000005</v>
      </c>
      <c r="L10" s="1006">
        <v>223298214.11999997</v>
      </c>
    </row>
    <row r="11" spans="1:12">
      <c r="A11" s="343" t="s">
        <v>491</v>
      </c>
      <c r="B11" s="1009">
        <v>2918099873.4899998</v>
      </c>
      <c r="C11" s="1009">
        <v>3179022542.9000001</v>
      </c>
      <c r="D11" s="1009">
        <v>3126058333.7500005</v>
      </c>
      <c r="E11" s="1009">
        <v>3385732937.1599998</v>
      </c>
      <c r="F11" s="1009">
        <v>3800678549.8800001</v>
      </c>
      <c r="G11" s="1009">
        <v>3799089796.5300002</v>
      </c>
      <c r="H11" s="1006">
        <v>4347625975.71</v>
      </c>
      <c r="I11" s="1006">
        <v>3162046644.9099998</v>
      </c>
      <c r="J11" s="1006">
        <v>2703364442.4300003</v>
      </c>
      <c r="K11" s="1006">
        <v>3041182681.0900002</v>
      </c>
      <c r="L11" s="1006">
        <v>3214989292.6400003</v>
      </c>
    </row>
    <row r="12" spans="1:12">
      <c r="A12" s="343" t="s">
        <v>492</v>
      </c>
      <c r="B12" s="1009">
        <v>546045105.02999997</v>
      </c>
      <c r="C12" s="1009">
        <v>660685035.48000002</v>
      </c>
      <c r="D12" s="1009">
        <v>589286238.46999991</v>
      </c>
      <c r="E12" s="1009">
        <v>544494837.61000001</v>
      </c>
      <c r="F12" s="1009">
        <v>543332025.56000006</v>
      </c>
      <c r="G12" s="1009">
        <v>447032886.69999999</v>
      </c>
      <c r="H12" s="1006">
        <v>526331376.09000003</v>
      </c>
      <c r="I12" s="1006">
        <v>459216442.38</v>
      </c>
      <c r="J12" s="1006">
        <v>472889418.48000002</v>
      </c>
      <c r="K12" s="1006">
        <v>466777257.41000009</v>
      </c>
      <c r="L12" s="1006">
        <v>461986606.68000001</v>
      </c>
    </row>
    <row r="13" spans="1:12">
      <c r="A13" s="343" t="s">
        <v>493</v>
      </c>
      <c r="B13" s="1009">
        <v>30525598.589999992</v>
      </c>
      <c r="C13" s="1009">
        <v>26760309.479999997</v>
      </c>
      <c r="D13" s="1009">
        <v>19724060.920000002</v>
      </c>
      <c r="E13" s="1009">
        <v>40074307.240000002</v>
      </c>
      <c r="F13" s="1009">
        <v>88685654.800000012</v>
      </c>
      <c r="G13" s="1009">
        <v>55137418.979999989</v>
      </c>
      <c r="H13" s="1006">
        <v>24027994.149999999</v>
      </c>
      <c r="I13" s="1006">
        <v>60209237.139999986</v>
      </c>
      <c r="J13" s="1006">
        <v>7197279.8399999989</v>
      </c>
      <c r="K13" s="1006">
        <v>10328916.370000001</v>
      </c>
      <c r="L13" s="1006">
        <v>7591101.2599999998</v>
      </c>
    </row>
    <row r="14" spans="1:12">
      <c r="A14" s="343" t="s">
        <v>494</v>
      </c>
      <c r="B14" s="1009">
        <v>127996965.96000001</v>
      </c>
      <c r="C14" s="1009">
        <v>98777376.929999992</v>
      </c>
      <c r="D14" s="1009">
        <v>93323108.579999983</v>
      </c>
      <c r="E14" s="1009">
        <v>95875800.920000017</v>
      </c>
      <c r="F14" s="1009">
        <v>101801513.2</v>
      </c>
      <c r="G14" s="1009">
        <v>110139305.76999998</v>
      </c>
      <c r="H14" s="1006">
        <v>121964008.46000001</v>
      </c>
      <c r="I14" s="1006">
        <v>70047702.019999996</v>
      </c>
      <c r="J14" s="1006">
        <v>58046283.159999989</v>
      </c>
      <c r="K14" s="1006">
        <v>57623880.109999999</v>
      </c>
      <c r="L14" s="1006">
        <v>62696877.810000002</v>
      </c>
    </row>
    <row r="15" spans="1:12">
      <c r="A15" s="343" t="s">
        <v>495</v>
      </c>
      <c r="B15" s="1009">
        <v>99073421.229999989</v>
      </c>
      <c r="C15" s="1009">
        <v>75901111.640000001</v>
      </c>
      <c r="D15" s="1009">
        <v>66243791.280000009</v>
      </c>
      <c r="E15" s="1009">
        <v>64643109.520000003</v>
      </c>
      <c r="F15" s="1009">
        <v>70324605.010000005</v>
      </c>
      <c r="G15" s="1009">
        <v>62514099.870000012</v>
      </c>
      <c r="H15" s="1006">
        <v>69142586.039999992</v>
      </c>
      <c r="I15" s="1006">
        <v>59190495.20000001</v>
      </c>
      <c r="J15" s="1006">
        <v>45870373.829999998</v>
      </c>
      <c r="K15" s="1006">
        <v>46717544.18</v>
      </c>
      <c r="L15" s="1006">
        <v>40933629.890000001</v>
      </c>
    </row>
    <row r="16" spans="1:12">
      <c r="A16" s="343" t="s">
        <v>496</v>
      </c>
      <c r="B16" s="1009">
        <v>154084439.25999999</v>
      </c>
      <c r="C16" s="1009">
        <v>126507434.41</v>
      </c>
      <c r="D16" s="1009">
        <v>91735542.730000004</v>
      </c>
      <c r="E16" s="1009">
        <v>46770550.63000001</v>
      </c>
      <c r="F16" s="1009">
        <v>34493668.200000003</v>
      </c>
      <c r="G16" s="1009">
        <v>43032012.469999999</v>
      </c>
      <c r="H16" s="1006">
        <v>42911566.850000001</v>
      </c>
      <c r="I16" s="1006">
        <v>36206527</v>
      </c>
      <c r="J16" s="1006">
        <v>39543091.960000001</v>
      </c>
      <c r="K16" s="1006">
        <v>45900866.969999999</v>
      </c>
      <c r="L16" s="1006">
        <v>52764289.279999986</v>
      </c>
    </row>
    <row r="17" spans="1:12">
      <c r="A17" s="342" t="s">
        <v>277</v>
      </c>
      <c r="B17" s="1008">
        <v>4150266843.2899995</v>
      </c>
      <c r="C17" s="1008">
        <v>4763450723.8100004</v>
      </c>
      <c r="D17" s="1008">
        <v>5113506561.3100014</v>
      </c>
      <c r="E17" s="1008">
        <v>4209853342.3699999</v>
      </c>
      <c r="F17" s="1008">
        <v>4904081412.6200008</v>
      </c>
      <c r="G17" s="1008">
        <v>3771887279.8799996</v>
      </c>
      <c r="H17" s="1005">
        <v>7596805499.7200003</v>
      </c>
      <c r="I17" s="1005">
        <v>5528128982.79</v>
      </c>
      <c r="J17" s="1005">
        <v>4543123255.0599995</v>
      </c>
      <c r="K17" s="1005">
        <v>4580796079.25</v>
      </c>
      <c r="L17" s="1005">
        <v>4878582516.8899994</v>
      </c>
    </row>
    <row r="18" spans="1:12">
      <c r="A18" s="343" t="s">
        <v>497</v>
      </c>
      <c r="B18" s="1009">
        <v>4052806390.2799997</v>
      </c>
      <c r="C18" s="1009">
        <v>4680711240.7399998</v>
      </c>
      <c r="D18" s="1009">
        <v>5033062032.54</v>
      </c>
      <c r="E18" s="1009">
        <v>4163883455.75</v>
      </c>
      <c r="F18" s="1009">
        <v>4868112020.2200003</v>
      </c>
      <c r="G18" s="1009">
        <v>3752651019.6199999</v>
      </c>
      <c r="H18" s="1006">
        <v>7563465129.3500004</v>
      </c>
      <c r="I18" s="1006">
        <v>5472261594.7699995</v>
      </c>
      <c r="J18" s="1006">
        <v>4454152607.7300005</v>
      </c>
      <c r="K18" s="1006">
        <v>4504859760.29</v>
      </c>
      <c r="L18" s="1006">
        <v>4803033814.8099995</v>
      </c>
    </row>
    <row r="19" spans="1:12">
      <c r="A19" s="343" t="s">
        <v>498</v>
      </c>
      <c r="B19" s="1009">
        <v>0</v>
      </c>
      <c r="C19" s="1009">
        <v>0</v>
      </c>
      <c r="D19" s="1009">
        <v>0</v>
      </c>
      <c r="E19" s="1009">
        <v>0</v>
      </c>
      <c r="F19" s="1009">
        <v>0</v>
      </c>
      <c r="G19" s="1009">
        <v>0</v>
      </c>
      <c r="H19" s="1006">
        <v>0</v>
      </c>
      <c r="I19" s="1006">
        <v>0</v>
      </c>
      <c r="J19" s="1006">
        <v>0</v>
      </c>
      <c r="K19" s="1006">
        <v>0</v>
      </c>
      <c r="L19" s="1006">
        <v>0</v>
      </c>
    </row>
    <row r="20" spans="1:12">
      <c r="A20" s="343" t="s">
        <v>499</v>
      </c>
      <c r="B20" s="1009">
        <v>0</v>
      </c>
      <c r="C20" s="1009">
        <v>0</v>
      </c>
      <c r="D20" s="1009">
        <v>0</v>
      </c>
      <c r="E20" s="1009">
        <v>0</v>
      </c>
      <c r="F20" s="1009">
        <v>0</v>
      </c>
      <c r="G20" s="1009">
        <v>0</v>
      </c>
      <c r="H20" s="1006">
        <v>0</v>
      </c>
      <c r="I20" s="1006">
        <v>0</v>
      </c>
      <c r="J20" s="1006">
        <v>0</v>
      </c>
      <c r="K20" s="1006">
        <v>0</v>
      </c>
      <c r="L20" s="1006">
        <v>0</v>
      </c>
    </row>
    <row r="21" spans="1:12">
      <c r="A21" s="343" t="s">
        <v>500</v>
      </c>
      <c r="B21" s="1009">
        <v>3329736.2000000011</v>
      </c>
      <c r="C21" s="1009">
        <v>1155970.8200000003</v>
      </c>
      <c r="D21" s="1009">
        <v>1851571.89</v>
      </c>
      <c r="E21" s="1009">
        <v>2631670.04</v>
      </c>
      <c r="F21" s="1009">
        <v>2099261.2200000002</v>
      </c>
      <c r="G21" s="1009">
        <v>1927483.43</v>
      </c>
      <c r="H21" s="1006">
        <v>2326184.6599999997</v>
      </c>
      <c r="I21" s="1006">
        <v>5283816</v>
      </c>
      <c r="J21" s="1006">
        <v>5250790.9899999993</v>
      </c>
      <c r="K21" s="1006">
        <v>8135425.5300000003</v>
      </c>
      <c r="L21" s="1006">
        <v>11614782.359999999</v>
      </c>
    </row>
    <row r="22" spans="1:12">
      <c r="A22" s="343" t="s">
        <v>501</v>
      </c>
      <c r="B22" s="1009">
        <v>0</v>
      </c>
      <c r="C22" s="1009">
        <v>0</v>
      </c>
      <c r="D22" s="1009">
        <v>1822.62</v>
      </c>
      <c r="E22" s="1009">
        <v>0</v>
      </c>
      <c r="F22" s="1009">
        <v>0</v>
      </c>
      <c r="G22" s="1009">
        <v>0</v>
      </c>
      <c r="H22" s="1006">
        <v>0</v>
      </c>
      <c r="I22" s="1006">
        <v>0</v>
      </c>
      <c r="J22" s="1006">
        <v>163606.23000000001</v>
      </c>
      <c r="K22" s="1006">
        <v>1877270.48</v>
      </c>
      <c r="L22" s="1006">
        <v>3173464.3</v>
      </c>
    </row>
    <row r="23" spans="1:12">
      <c r="A23" s="343" t="s">
        <v>502</v>
      </c>
      <c r="B23" s="1009">
        <v>19965129.599999998</v>
      </c>
      <c r="C23" s="1009">
        <v>33212927.849999998</v>
      </c>
      <c r="D23" s="1009">
        <v>44858633.019999996</v>
      </c>
      <c r="E23" s="1009">
        <v>35609750.799999997</v>
      </c>
      <c r="F23" s="1009">
        <v>30352072.400000002</v>
      </c>
      <c r="G23" s="1009">
        <v>13632635.9</v>
      </c>
      <c r="H23" s="1006">
        <v>26827448.050000001</v>
      </c>
      <c r="I23" s="1006">
        <v>48761742.770000011</v>
      </c>
      <c r="J23" s="1006">
        <v>68776350.5</v>
      </c>
      <c r="K23" s="1006">
        <v>63280453.600000001</v>
      </c>
      <c r="L23" s="1006">
        <v>58287758.100000009</v>
      </c>
    </row>
    <row r="24" spans="1:12">
      <c r="A24" s="343" t="s">
        <v>503</v>
      </c>
      <c r="B24" s="1009">
        <v>26742901.110000003</v>
      </c>
      <c r="C24" s="1009">
        <v>15712237.709999997</v>
      </c>
      <c r="D24" s="1009">
        <v>9513880.2599999998</v>
      </c>
      <c r="E24" s="1009">
        <v>4345318.72</v>
      </c>
      <c r="F24" s="1009">
        <v>352567.25999999995</v>
      </c>
      <c r="G24" s="1009">
        <v>250049.75</v>
      </c>
      <c r="H24" s="1006">
        <v>50655.55</v>
      </c>
      <c r="I24" s="1006">
        <v>334260.8</v>
      </c>
      <c r="J24" s="1006">
        <v>161967.15</v>
      </c>
      <c r="K24" s="1006">
        <v>974962.20000000007</v>
      </c>
      <c r="L24" s="1006">
        <v>191279.66999999995</v>
      </c>
    </row>
    <row r="25" spans="1:12">
      <c r="A25" s="343" t="s">
        <v>504</v>
      </c>
      <c r="B25" s="1009">
        <v>24157970.379999999</v>
      </c>
      <c r="C25" s="1009">
        <v>14754193.220000001</v>
      </c>
      <c r="D25" s="1009">
        <v>14114675.459999997</v>
      </c>
      <c r="E25" s="1009">
        <v>2004319.0699999998</v>
      </c>
      <c r="F25" s="1009">
        <v>2045271.84</v>
      </c>
      <c r="G25" s="1009">
        <v>350276.85000000003</v>
      </c>
      <c r="H25" s="1006">
        <v>2551040.6599999997</v>
      </c>
      <c r="I25" s="1006">
        <v>536828.72</v>
      </c>
      <c r="J25" s="1006">
        <v>10998580.389999999</v>
      </c>
      <c r="K25" s="1006">
        <v>1264846.52</v>
      </c>
      <c r="L25" s="1006">
        <v>1701478.5399999998</v>
      </c>
    </row>
    <row r="26" spans="1:12">
      <c r="A26" s="343" t="s">
        <v>505</v>
      </c>
      <c r="B26" s="1009">
        <v>23264715.719999999</v>
      </c>
      <c r="C26" s="1009">
        <v>17904153.469999995</v>
      </c>
      <c r="D26" s="1009">
        <v>10103945.519999998</v>
      </c>
      <c r="E26" s="1009">
        <v>1378827.99</v>
      </c>
      <c r="F26" s="1009">
        <v>1120219.68</v>
      </c>
      <c r="G26" s="1009">
        <v>3075814.3299999996</v>
      </c>
      <c r="H26" s="1006">
        <v>1585041.45</v>
      </c>
      <c r="I26" s="1006">
        <v>950739.72999999975</v>
      </c>
      <c r="J26" s="1006">
        <v>3619352.0700000003</v>
      </c>
      <c r="K26" s="1006">
        <v>403360.63000000006</v>
      </c>
      <c r="L26" s="1006">
        <v>579939.10999999987</v>
      </c>
    </row>
    <row r="27" spans="1:12">
      <c r="A27" s="342" t="s">
        <v>276</v>
      </c>
      <c r="B27" s="1008">
        <v>1545951277.98</v>
      </c>
      <c r="C27" s="1008">
        <v>1799957875.49</v>
      </c>
      <c r="D27" s="1008">
        <v>1640243477.8000002</v>
      </c>
      <c r="E27" s="1008">
        <v>1635792934.55</v>
      </c>
      <c r="F27" s="1008">
        <v>2478071682.6300001</v>
      </c>
      <c r="G27" s="1008">
        <v>1898945643.8899999</v>
      </c>
      <c r="H27" s="1005">
        <v>2222193680.0299997</v>
      </c>
      <c r="I27" s="1005">
        <v>1208218059.8699999</v>
      </c>
      <c r="J27" s="1005">
        <v>1782958469.2700002</v>
      </c>
      <c r="K27" s="1005">
        <v>1525700635.5500002</v>
      </c>
      <c r="L27" s="1005">
        <v>1765236340.4100001</v>
      </c>
    </row>
    <row r="28" spans="1:12">
      <c r="A28" s="343" t="s">
        <v>506</v>
      </c>
      <c r="B28" s="1009">
        <v>239415199.86999997</v>
      </c>
      <c r="C28" s="1009">
        <v>300730938.23000002</v>
      </c>
      <c r="D28" s="1009">
        <v>323063717.23000002</v>
      </c>
      <c r="E28" s="1009">
        <v>295256157.54000002</v>
      </c>
      <c r="F28" s="1009">
        <v>505573899.72000003</v>
      </c>
      <c r="G28" s="1009">
        <v>380719615.52000004</v>
      </c>
      <c r="H28" s="1006">
        <v>634540601.74000001</v>
      </c>
      <c r="I28" s="1006">
        <v>271790098.02999997</v>
      </c>
      <c r="J28" s="1006">
        <v>586743454.60000014</v>
      </c>
      <c r="K28" s="1006">
        <v>438981243.36000001</v>
      </c>
      <c r="L28" s="1006">
        <v>626845962.68999994</v>
      </c>
    </row>
    <row r="29" spans="1:12">
      <c r="A29" s="343" t="s">
        <v>507</v>
      </c>
      <c r="B29" s="1009">
        <v>76836472.660000011</v>
      </c>
      <c r="C29" s="1009">
        <v>59919449.049999997</v>
      </c>
      <c r="D29" s="1009">
        <v>44389843.809999995</v>
      </c>
      <c r="E29" s="1009">
        <v>25457966.209999997</v>
      </c>
      <c r="F29" s="1009">
        <v>39583998.650000006</v>
      </c>
      <c r="G29" s="1009">
        <v>40655487.259999998</v>
      </c>
      <c r="H29" s="1006">
        <v>39099310.310000002</v>
      </c>
      <c r="I29" s="1006">
        <v>16413065.740000002</v>
      </c>
      <c r="J29" s="1006">
        <v>23408144.09</v>
      </c>
      <c r="K29" s="1006">
        <v>18848201.300000001</v>
      </c>
      <c r="L29" s="1006">
        <v>38809603.510000005</v>
      </c>
    </row>
    <row r="30" spans="1:12">
      <c r="A30" s="343" t="s">
        <v>508</v>
      </c>
      <c r="B30" s="1009">
        <v>509816519.07999998</v>
      </c>
      <c r="C30" s="1009">
        <v>606661142.1400001</v>
      </c>
      <c r="D30" s="1009">
        <v>517353639.45000005</v>
      </c>
      <c r="E30" s="1009">
        <v>514673830.13999999</v>
      </c>
      <c r="F30" s="1009">
        <v>949258678.63000011</v>
      </c>
      <c r="G30" s="1009">
        <v>537405884.98999989</v>
      </c>
      <c r="H30" s="1006">
        <v>642130992.55000007</v>
      </c>
      <c r="I30" s="1006">
        <v>421795555.62000006</v>
      </c>
      <c r="J30" s="1006">
        <v>489439943.34000003</v>
      </c>
      <c r="K30" s="1006">
        <v>395565962.26000005</v>
      </c>
      <c r="L30" s="1006">
        <v>459703296.51000005</v>
      </c>
    </row>
    <row r="31" spans="1:12">
      <c r="A31" s="343" t="s">
        <v>509</v>
      </c>
      <c r="B31" s="1009">
        <v>0</v>
      </c>
      <c r="C31" s="1009">
        <v>0</v>
      </c>
      <c r="D31" s="1009">
        <v>0</v>
      </c>
      <c r="E31" s="1009">
        <v>0</v>
      </c>
      <c r="F31" s="1009">
        <v>0</v>
      </c>
      <c r="G31" s="1009">
        <v>0</v>
      </c>
      <c r="H31" s="1006">
        <v>0</v>
      </c>
      <c r="I31" s="1006">
        <v>983232.1399999999</v>
      </c>
      <c r="J31" s="1006">
        <v>1790461.4400000002</v>
      </c>
      <c r="K31" s="1006">
        <v>1929230.4500000002</v>
      </c>
      <c r="L31" s="1006">
        <v>1579964.65</v>
      </c>
    </row>
    <row r="32" spans="1:12">
      <c r="A32" s="343" t="s">
        <v>510</v>
      </c>
      <c r="B32" s="1009">
        <v>42431816</v>
      </c>
      <c r="C32" s="1009">
        <v>51286243</v>
      </c>
      <c r="D32" s="1009">
        <v>59529800.439999998</v>
      </c>
      <c r="E32" s="1009">
        <v>37792277</v>
      </c>
      <c r="F32" s="1009">
        <v>44168250</v>
      </c>
      <c r="G32" s="1009">
        <v>24971106</v>
      </c>
      <c r="H32" s="1006">
        <v>59529124.200000003</v>
      </c>
      <c r="I32" s="1006">
        <v>113719890.40000001</v>
      </c>
      <c r="J32" s="1006">
        <v>170122482</v>
      </c>
      <c r="K32" s="1006">
        <v>181936517.99000001</v>
      </c>
      <c r="L32" s="1006">
        <v>189330736.19999999</v>
      </c>
    </row>
    <row r="33" spans="1:12">
      <c r="A33" s="343" t="s">
        <v>511</v>
      </c>
      <c r="B33" s="1009">
        <v>440513279.22999996</v>
      </c>
      <c r="C33" s="1009">
        <v>574327645.0999999</v>
      </c>
      <c r="D33" s="1009">
        <v>516227713.27999997</v>
      </c>
      <c r="E33" s="1009">
        <v>578243021.85999978</v>
      </c>
      <c r="F33" s="1009">
        <v>776505856.64999998</v>
      </c>
      <c r="G33" s="1009">
        <v>787731215.61999989</v>
      </c>
      <c r="H33" s="1006">
        <v>535500904.80000007</v>
      </c>
      <c r="I33" s="1006">
        <v>214756567.77999994</v>
      </c>
      <c r="J33" s="1006">
        <v>299083452.82999998</v>
      </c>
      <c r="K33" s="1006">
        <v>197748181.92999998</v>
      </c>
      <c r="L33" s="1006">
        <v>156729880.97000003</v>
      </c>
    </row>
    <row r="34" spans="1:12">
      <c r="A34" s="343" t="s">
        <v>512</v>
      </c>
      <c r="B34" s="1009">
        <v>120664865.18000002</v>
      </c>
      <c r="C34" s="1009">
        <v>102535387.09</v>
      </c>
      <c r="D34" s="1009">
        <v>90855461.88000001</v>
      </c>
      <c r="E34" s="1009">
        <v>83929807.639999986</v>
      </c>
      <c r="F34" s="1009">
        <v>77301547.140000001</v>
      </c>
      <c r="G34" s="1009">
        <v>63887032.360000007</v>
      </c>
      <c r="H34" s="1006">
        <v>65483594.090000004</v>
      </c>
      <c r="I34" s="1006">
        <v>95984675.120000005</v>
      </c>
      <c r="J34" s="1006">
        <v>0</v>
      </c>
      <c r="K34" s="1006">
        <v>0</v>
      </c>
      <c r="L34" s="1006">
        <v>0</v>
      </c>
    </row>
    <row r="35" spans="1:12">
      <c r="A35" s="343" t="s">
        <v>513</v>
      </c>
      <c r="B35" s="1009">
        <v>116273125.95999999</v>
      </c>
      <c r="C35" s="1009">
        <v>104497070.88000001</v>
      </c>
      <c r="D35" s="1009">
        <v>88823301.709999993</v>
      </c>
      <c r="E35" s="1009">
        <v>100439874.16</v>
      </c>
      <c r="F35" s="1009">
        <v>85679451.840000004</v>
      </c>
      <c r="G35" s="1009">
        <v>63575302.140000001</v>
      </c>
      <c r="H35" s="1006">
        <v>245909152.33999997</v>
      </c>
      <c r="I35" s="1006">
        <v>72774975.039999992</v>
      </c>
      <c r="J35" s="1006">
        <v>212370530.97</v>
      </c>
      <c r="K35" s="1006">
        <v>290691298.25999999</v>
      </c>
      <c r="L35" s="1006">
        <v>292236895.88</v>
      </c>
    </row>
    <row r="36" spans="1:12">
      <c r="A36" s="342" t="s">
        <v>274</v>
      </c>
      <c r="B36" s="1008">
        <v>107597519.46999998</v>
      </c>
      <c r="C36" s="1008">
        <v>130792652.05999999</v>
      </c>
      <c r="D36" s="1008">
        <v>88046577.680000007</v>
      </c>
      <c r="E36" s="1008">
        <v>124126465.85000002</v>
      </c>
      <c r="F36" s="1008">
        <v>173438523.18000001</v>
      </c>
      <c r="G36" s="1008">
        <v>120469671.63000001</v>
      </c>
      <c r="H36" s="1005">
        <v>114481668.86000001</v>
      </c>
      <c r="I36" s="1005">
        <v>136863121.90000001</v>
      </c>
      <c r="J36" s="1005">
        <v>103301127.21000001</v>
      </c>
      <c r="K36" s="1005">
        <v>160196318.21000001</v>
      </c>
      <c r="L36" s="1005">
        <v>158293554.31999999</v>
      </c>
    </row>
    <row r="37" spans="1:12">
      <c r="A37" s="341" t="s">
        <v>180</v>
      </c>
      <c r="B37" s="1007">
        <v>565663456.47000015</v>
      </c>
      <c r="C37" s="1007">
        <v>606272849.72000003</v>
      </c>
      <c r="D37" s="1007">
        <v>540493917.63999999</v>
      </c>
      <c r="E37" s="1007">
        <v>535814485.02999997</v>
      </c>
      <c r="F37" s="1007">
        <v>651135503.55999994</v>
      </c>
      <c r="G37" s="1007">
        <v>337559114.02999997</v>
      </c>
      <c r="H37" s="1005">
        <v>1107189497.73</v>
      </c>
      <c r="I37" s="1004">
        <v>1113489354.27</v>
      </c>
      <c r="J37" s="1004">
        <v>1278432177.3499999</v>
      </c>
      <c r="K37" s="1004">
        <v>1313866940.99</v>
      </c>
      <c r="L37" s="1004">
        <v>1418585295.8199997</v>
      </c>
    </row>
    <row r="38" spans="1:12">
      <c r="A38" s="343" t="s">
        <v>514</v>
      </c>
      <c r="B38" s="1009">
        <v>0</v>
      </c>
      <c r="C38" s="1009">
        <v>0</v>
      </c>
      <c r="D38" s="1009">
        <v>0</v>
      </c>
      <c r="E38" s="1009">
        <v>0</v>
      </c>
      <c r="F38" s="1009">
        <v>0</v>
      </c>
      <c r="G38" s="1009">
        <v>7537458.3599999994</v>
      </c>
      <c r="H38" s="1006">
        <v>436047734.88999999</v>
      </c>
      <c r="I38" s="1006">
        <v>369337549.23000002</v>
      </c>
      <c r="J38" s="1006">
        <v>414894770.50999999</v>
      </c>
      <c r="K38" s="1006">
        <v>442868769.48999995</v>
      </c>
      <c r="L38" s="1006">
        <v>506438781.9000001</v>
      </c>
    </row>
    <row r="39" spans="1:12">
      <c r="A39" s="343" t="s">
        <v>515</v>
      </c>
      <c r="B39" s="1009">
        <v>425311882.30000007</v>
      </c>
      <c r="C39" s="1009">
        <v>467192141.63000011</v>
      </c>
      <c r="D39" s="1009">
        <v>412012484.79000002</v>
      </c>
      <c r="E39" s="1009">
        <v>411336489.44999999</v>
      </c>
      <c r="F39" s="1009">
        <v>426419324.60000002</v>
      </c>
      <c r="G39" s="1009">
        <v>263838464.15000001</v>
      </c>
      <c r="H39" s="1006">
        <v>534714868.66000003</v>
      </c>
      <c r="I39" s="1006">
        <v>470333802.32999998</v>
      </c>
      <c r="J39" s="1006">
        <v>578940293.88999999</v>
      </c>
      <c r="K39" s="1006">
        <v>516762677.41999996</v>
      </c>
      <c r="L39" s="1006">
        <v>516273024.35999995</v>
      </c>
    </row>
    <row r="40" spans="1:12">
      <c r="A40" s="343" t="s">
        <v>516</v>
      </c>
      <c r="B40" s="1009">
        <v>5148696.1300000008</v>
      </c>
      <c r="C40" s="1009">
        <v>8848931.25</v>
      </c>
      <c r="D40" s="1009">
        <v>12328640.16</v>
      </c>
      <c r="E40" s="1009">
        <v>8119926.5</v>
      </c>
      <c r="F40" s="1009">
        <v>15310490.77</v>
      </c>
      <c r="G40" s="1009">
        <v>9627742.6500000004</v>
      </c>
      <c r="H40" s="1006">
        <v>7508965.8400000017</v>
      </c>
      <c r="I40" s="1006">
        <v>72766718.059999987</v>
      </c>
      <c r="J40" s="1006">
        <v>159104650.03999999</v>
      </c>
      <c r="K40" s="1006">
        <v>234938390.47000003</v>
      </c>
      <c r="L40" s="1006">
        <v>262222010.63000003</v>
      </c>
    </row>
    <row r="41" spans="1:12">
      <c r="A41" s="343" t="s">
        <v>517</v>
      </c>
      <c r="B41" s="1009">
        <v>0</v>
      </c>
      <c r="C41" s="1009">
        <v>733469.67</v>
      </c>
      <c r="D41" s="1009">
        <v>312390</v>
      </c>
      <c r="E41" s="1009">
        <v>0</v>
      </c>
      <c r="F41" s="1009">
        <v>2391931.64</v>
      </c>
      <c r="G41" s="1009">
        <v>1720856.7</v>
      </c>
      <c r="H41" s="1006">
        <v>30045.33</v>
      </c>
      <c r="I41" s="1006">
        <v>11435465.9</v>
      </c>
      <c r="J41" s="1006">
        <v>28620962</v>
      </c>
      <c r="K41" s="1006">
        <v>31129499.179999996</v>
      </c>
      <c r="L41" s="1006">
        <v>27959104.519999996</v>
      </c>
    </row>
    <row r="42" spans="1:12">
      <c r="A42" s="343" t="s">
        <v>518</v>
      </c>
      <c r="B42" s="1009">
        <v>0</v>
      </c>
      <c r="C42" s="1009">
        <v>0</v>
      </c>
      <c r="D42" s="1009">
        <v>0</v>
      </c>
      <c r="E42" s="1009">
        <v>0</v>
      </c>
      <c r="F42" s="1009">
        <v>9215.24</v>
      </c>
      <c r="G42" s="1009">
        <v>11727.25</v>
      </c>
      <c r="H42" s="1006">
        <v>904118.26</v>
      </c>
      <c r="I42" s="1006">
        <v>799458.55999999994</v>
      </c>
      <c r="J42" s="1006">
        <v>0</v>
      </c>
      <c r="K42" s="1006">
        <v>0</v>
      </c>
      <c r="L42" s="1006">
        <v>0</v>
      </c>
    </row>
    <row r="43" spans="1:12">
      <c r="A43" s="343" t="s">
        <v>519</v>
      </c>
      <c r="B43" s="1009">
        <v>20863303.540000003</v>
      </c>
      <c r="C43" s="1009">
        <v>14622672.209999997</v>
      </c>
      <c r="D43" s="1009">
        <v>7939940.3799999999</v>
      </c>
      <c r="E43" s="1009">
        <v>691594.58</v>
      </c>
      <c r="F43" s="1009">
        <v>294924.98</v>
      </c>
      <c r="G43" s="1009">
        <v>331738.92000000004</v>
      </c>
      <c r="H43" s="1006">
        <v>1133237.5299999998</v>
      </c>
      <c r="I43" s="1006">
        <v>30565.969999999998</v>
      </c>
      <c r="J43" s="1006">
        <v>1225325.6000000001</v>
      </c>
      <c r="K43" s="1006">
        <v>594939.43999999994</v>
      </c>
      <c r="L43" s="1006">
        <v>385179.96</v>
      </c>
    </row>
    <row r="44" spans="1:12">
      <c r="A44" s="343" t="s">
        <v>520</v>
      </c>
      <c r="B44" s="1009">
        <v>54081924.689999998</v>
      </c>
      <c r="C44" s="1009">
        <v>45430713.140000001</v>
      </c>
      <c r="D44" s="1009">
        <v>61501031.909999996</v>
      </c>
      <c r="E44" s="1009">
        <v>50174834.290000007</v>
      </c>
      <c r="F44" s="1009">
        <v>121746844.77</v>
      </c>
      <c r="G44" s="1009">
        <v>33420130.699999999</v>
      </c>
      <c r="H44" s="1006">
        <v>93892863.25</v>
      </c>
      <c r="I44" s="1006">
        <v>118335416.38999999</v>
      </c>
      <c r="J44" s="1006">
        <v>25655278.479999993</v>
      </c>
      <c r="K44" s="1006">
        <v>11031822.619999999</v>
      </c>
      <c r="L44" s="1006">
        <v>14111973.74</v>
      </c>
    </row>
    <row r="45" spans="1:12">
      <c r="A45" s="343" t="s">
        <v>521</v>
      </c>
      <c r="B45" s="1009">
        <v>36302648.229999997</v>
      </c>
      <c r="C45" s="1009">
        <v>42599292.550000012</v>
      </c>
      <c r="D45" s="1009">
        <v>20900196.73</v>
      </c>
      <c r="E45" s="1009">
        <v>4454146.1999999993</v>
      </c>
      <c r="F45" s="1009">
        <v>4390716.76</v>
      </c>
      <c r="G45" s="1009">
        <v>5728292.3099999996</v>
      </c>
      <c r="H45" s="1006">
        <v>8727351.8000000007</v>
      </c>
      <c r="I45" s="1006">
        <v>3552519.1200000006</v>
      </c>
      <c r="J45" s="1006">
        <v>213304.02000000002</v>
      </c>
      <c r="K45" s="1006">
        <v>9558.1400000000012</v>
      </c>
      <c r="L45" s="1006">
        <v>0</v>
      </c>
    </row>
    <row r="46" spans="1:12">
      <c r="A46" s="343" t="s">
        <v>522</v>
      </c>
      <c r="B46" s="1009">
        <v>23955001.579999998</v>
      </c>
      <c r="C46" s="1009">
        <v>26845629.270000003</v>
      </c>
      <c r="D46" s="1009">
        <v>25499233.670000006</v>
      </c>
      <c r="E46" s="1009">
        <v>61037494.010000013</v>
      </c>
      <c r="F46" s="1009">
        <v>80572054.800000012</v>
      </c>
      <c r="G46" s="1009">
        <v>15342702.989999998</v>
      </c>
      <c r="H46" s="1006">
        <v>24230312.170000002</v>
      </c>
      <c r="I46" s="1006">
        <v>66897858.710000008</v>
      </c>
      <c r="J46" s="1006">
        <v>69777592.810000002</v>
      </c>
      <c r="K46" s="1006">
        <v>76531284.230000004</v>
      </c>
      <c r="L46" s="1006">
        <v>91195220.709999993</v>
      </c>
    </row>
    <row r="47" spans="1:12">
      <c r="A47" s="341" t="s">
        <v>288</v>
      </c>
      <c r="B47" s="1007">
        <v>7815445183.9700003</v>
      </c>
      <c r="C47" s="1007">
        <v>8030113004.7800007</v>
      </c>
      <c r="D47" s="1007">
        <v>7314240961.0299997</v>
      </c>
      <c r="E47" s="1007">
        <v>7411521915.6899986</v>
      </c>
      <c r="F47" s="1007">
        <v>8267320040.8100004</v>
      </c>
      <c r="G47" s="1007">
        <v>6991583416.7799997</v>
      </c>
      <c r="H47" s="1004">
        <v>8249788244.6500015</v>
      </c>
      <c r="I47" s="1004">
        <v>6402829330.8199997</v>
      </c>
      <c r="J47" s="1004">
        <v>6133573566.749999</v>
      </c>
      <c r="K47" s="1004">
        <v>6797611810.4299994</v>
      </c>
      <c r="L47" s="1004">
        <v>6388559971.9300003</v>
      </c>
    </row>
    <row r="48" spans="1:12">
      <c r="A48" s="342" t="s">
        <v>289</v>
      </c>
      <c r="B48" s="1008">
        <v>7429660310.7399998</v>
      </c>
      <c r="C48" s="1008">
        <v>7540165962.5500011</v>
      </c>
      <c r="D48" s="1008">
        <v>6936386818.6999998</v>
      </c>
      <c r="E48" s="1008">
        <v>7084095950.499999</v>
      </c>
      <c r="F48" s="1008">
        <v>7874109217.2600002</v>
      </c>
      <c r="G48" s="1008">
        <v>6688099808.8999996</v>
      </c>
      <c r="H48" s="1005">
        <v>7831317535.5500011</v>
      </c>
      <c r="I48" s="1005">
        <v>6027255885.7099991</v>
      </c>
      <c r="J48" s="1005">
        <v>5651021459.2399998</v>
      </c>
      <c r="K48" s="1005">
        <v>6178956118.0099993</v>
      </c>
      <c r="L48" s="1005">
        <v>5848348930.8699999</v>
      </c>
    </row>
    <row r="49" spans="1:12">
      <c r="A49" s="343" t="s">
        <v>523</v>
      </c>
      <c r="B49" s="1009">
        <v>7429660310.7399998</v>
      </c>
      <c r="C49" s="1009">
        <v>7540165962.5500011</v>
      </c>
      <c r="D49" s="1009">
        <v>6936386818.6999998</v>
      </c>
      <c r="E49" s="1009">
        <v>7084095950.499999</v>
      </c>
      <c r="F49" s="1009">
        <v>7874109217.2600002</v>
      </c>
      <c r="G49" s="1009">
        <v>6688099808.8999996</v>
      </c>
      <c r="H49" s="1006">
        <v>7831317535.5500011</v>
      </c>
      <c r="I49" s="1006">
        <v>6027255885.7099991</v>
      </c>
      <c r="J49" s="1006">
        <v>5651021459.2399998</v>
      </c>
      <c r="K49" s="1006">
        <v>6178956118.0099993</v>
      </c>
      <c r="L49" s="1006">
        <v>5848348930.8699999</v>
      </c>
    </row>
    <row r="50" spans="1:12">
      <c r="A50" s="342" t="s">
        <v>279</v>
      </c>
      <c r="B50" s="1008">
        <v>112163171.95999998</v>
      </c>
      <c r="C50" s="1008">
        <v>166516870.5</v>
      </c>
      <c r="D50" s="1008">
        <v>91808769.010000005</v>
      </c>
      <c r="E50" s="1008">
        <v>101371204.45999999</v>
      </c>
      <c r="F50" s="1008">
        <v>111258805.71000002</v>
      </c>
      <c r="G50" s="1008">
        <v>111814651.75999999</v>
      </c>
      <c r="H50" s="1005">
        <v>136851217.56</v>
      </c>
      <c r="I50" s="1005">
        <v>71326311.510000005</v>
      </c>
      <c r="J50" s="1005">
        <v>69907383.560000002</v>
      </c>
      <c r="K50" s="1005">
        <v>79788930.129999995</v>
      </c>
      <c r="L50" s="1005">
        <v>89540816.049999997</v>
      </c>
    </row>
    <row r="51" spans="1:12">
      <c r="A51" s="343" t="s">
        <v>524</v>
      </c>
      <c r="B51" s="1009">
        <v>0</v>
      </c>
      <c r="C51" s="1009">
        <v>0</v>
      </c>
      <c r="D51" s="1009">
        <v>0</v>
      </c>
      <c r="E51" s="1009">
        <v>0</v>
      </c>
      <c r="F51" s="1009">
        <v>0</v>
      </c>
      <c r="G51" s="1009">
        <v>0</v>
      </c>
      <c r="H51" s="1006">
        <v>0</v>
      </c>
      <c r="I51" s="1006">
        <v>0</v>
      </c>
      <c r="J51" s="1006">
        <v>0</v>
      </c>
      <c r="K51" s="1006">
        <v>0</v>
      </c>
      <c r="L51" s="1006">
        <v>0</v>
      </c>
    </row>
    <row r="52" spans="1:12">
      <c r="A52" s="343" t="s">
        <v>525</v>
      </c>
      <c r="B52" s="1009">
        <v>0</v>
      </c>
      <c r="C52" s="1009">
        <v>0</v>
      </c>
      <c r="D52" s="1009">
        <v>0</v>
      </c>
      <c r="E52" s="1009">
        <v>0</v>
      </c>
      <c r="F52" s="1009">
        <v>0</v>
      </c>
      <c r="G52" s="1009">
        <v>0</v>
      </c>
      <c r="H52" s="1006">
        <v>0</v>
      </c>
      <c r="I52" s="1006">
        <v>0</v>
      </c>
      <c r="J52" s="1006">
        <v>0</v>
      </c>
      <c r="K52" s="1006">
        <v>0</v>
      </c>
      <c r="L52" s="1006">
        <v>0</v>
      </c>
    </row>
    <row r="53" spans="1:12">
      <c r="A53" s="343" t="s">
        <v>526</v>
      </c>
      <c r="B53" s="1009">
        <v>0</v>
      </c>
      <c r="C53" s="1009">
        <v>0</v>
      </c>
      <c r="D53" s="1009">
        <v>0</v>
      </c>
      <c r="E53" s="1009">
        <v>0</v>
      </c>
      <c r="F53" s="1009">
        <v>0</v>
      </c>
      <c r="G53" s="1009">
        <v>0</v>
      </c>
      <c r="H53" s="1006">
        <v>0</v>
      </c>
      <c r="I53" s="1006">
        <v>0</v>
      </c>
      <c r="J53" s="1006">
        <v>0</v>
      </c>
      <c r="K53" s="1006">
        <v>0</v>
      </c>
      <c r="L53" s="1006">
        <v>0</v>
      </c>
    </row>
    <row r="54" spans="1:12">
      <c r="A54" s="343" t="s">
        <v>527</v>
      </c>
      <c r="B54" s="1009">
        <v>0</v>
      </c>
      <c r="C54" s="1009">
        <v>0</v>
      </c>
      <c r="D54" s="1009">
        <v>0</v>
      </c>
      <c r="E54" s="1009">
        <v>0</v>
      </c>
      <c r="F54" s="1009">
        <v>0</v>
      </c>
      <c r="G54" s="1009">
        <v>0</v>
      </c>
      <c r="H54" s="1006">
        <v>0</v>
      </c>
      <c r="I54" s="1006">
        <v>0</v>
      </c>
      <c r="J54" s="1006">
        <v>0</v>
      </c>
      <c r="K54" s="1006">
        <v>0</v>
      </c>
      <c r="L54" s="1006">
        <v>0</v>
      </c>
    </row>
    <row r="55" spans="1:12">
      <c r="A55" s="343" t="s">
        <v>528</v>
      </c>
      <c r="B55" s="1009">
        <v>133290</v>
      </c>
      <c r="C55" s="1009">
        <v>596880</v>
      </c>
      <c r="D55" s="1009">
        <v>1280</v>
      </c>
      <c r="E55" s="1009">
        <v>0</v>
      </c>
      <c r="F55" s="1009">
        <v>0</v>
      </c>
      <c r="G55" s="1009">
        <v>0</v>
      </c>
      <c r="H55" s="1006">
        <v>0</v>
      </c>
      <c r="I55" s="1006">
        <v>0</v>
      </c>
      <c r="J55" s="1006">
        <v>0</v>
      </c>
      <c r="K55" s="1006">
        <v>0</v>
      </c>
      <c r="L55" s="1006">
        <v>0</v>
      </c>
    </row>
    <row r="56" spans="1:12">
      <c r="A56" s="343" t="s">
        <v>529</v>
      </c>
      <c r="B56" s="1009">
        <v>31342102.41</v>
      </c>
      <c r="C56" s="1009">
        <v>46340211.340000011</v>
      </c>
      <c r="D56" s="1009">
        <v>32366595.760000002</v>
      </c>
      <c r="E56" s="1009">
        <v>9576737.910000002</v>
      </c>
      <c r="F56" s="1009">
        <v>10392944.040000001</v>
      </c>
      <c r="G56" s="1009">
        <v>9678895.1499999985</v>
      </c>
      <c r="H56" s="1006">
        <v>14296411.749999996</v>
      </c>
      <c r="I56" s="1006">
        <v>16245726.710000001</v>
      </c>
      <c r="J56" s="1006">
        <v>16631988.700000001</v>
      </c>
      <c r="K56" s="1006">
        <v>18061335.210000001</v>
      </c>
      <c r="L56" s="1006">
        <v>19730333.120000001</v>
      </c>
    </row>
    <row r="57" spans="1:12">
      <c r="A57" s="343" t="s">
        <v>530</v>
      </c>
      <c r="B57" s="1009">
        <v>80373234.639999986</v>
      </c>
      <c r="C57" s="1009">
        <v>118583573.22</v>
      </c>
      <c r="D57" s="1009">
        <v>59440893.25</v>
      </c>
      <c r="E57" s="1009">
        <v>91266442.090000004</v>
      </c>
      <c r="F57" s="1009">
        <v>100862834.90000002</v>
      </c>
      <c r="G57" s="1009">
        <v>102135756.61</v>
      </c>
      <c r="H57" s="1006">
        <v>122554805.81</v>
      </c>
      <c r="I57" s="1006">
        <v>55080584.799999997</v>
      </c>
      <c r="J57" s="1006">
        <v>53275394.859999999</v>
      </c>
      <c r="K57" s="1006">
        <v>61727594.920000002</v>
      </c>
      <c r="L57" s="1006">
        <v>69810482.929999992</v>
      </c>
    </row>
    <row r="58" spans="1:12" ht="15.75" customHeight="1">
      <c r="A58" s="343" t="s">
        <v>513</v>
      </c>
      <c r="B58" s="1009">
        <v>314544.91000000003</v>
      </c>
      <c r="C58" s="1009">
        <v>996205.94000000006</v>
      </c>
      <c r="D58" s="1009">
        <v>0</v>
      </c>
      <c r="E58" s="1009">
        <v>528024.46</v>
      </c>
      <c r="F58" s="1009">
        <v>3026.77</v>
      </c>
      <c r="G58" s="1009">
        <v>0</v>
      </c>
      <c r="H58" s="1006">
        <v>0</v>
      </c>
      <c r="I58" s="1006">
        <v>0</v>
      </c>
      <c r="J58" s="1006">
        <v>0</v>
      </c>
      <c r="K58" s="1006">
        <v>0</v>
      </c>
      <c r="L58" s="1006">
        <v>0</v>
      </c>
    </row>
    <row r="59" spans="1:12">
      <c r="A59" s="342" t="s">
        <v>4</v>
      </c>
      <c r="B59" s="1008">
        <v>186759102.63</v>
      </c>
      <c r="C59" s="1008">
        <v>237103352.06999999</v>
      </c>
      <c r="D59" s="1008">
        <v>210994290.21000001</v>
      </c>
      <c r="E59" s="1008">
        <v>129286938.40999998</v>
      </c>
      <c r="F59" s="1008">
        <v>139518000.48999998</v>
      </c>
      <c r="G59" s="1008">
        <v>139255005.49000001</v>
      </c>
      <c r="H59" s="1005">
        <v>248862182.23999998</v>
      </c>
      <c r="I59" s="1005">
        <v>221969805.54999995</v>
      </c>
      <c r="J59" s="1005">
        <v>355246336.83000004</v>
      </c>
      <c r="K59" s="1005">
        <v>354818049.73000002</v>
      </c>
      <c r="L59" s="1005">
        <v>355290849.63000005</v>
      </c>
    </row>
    <row r="60" spans="1:12">
      <c r="A60" s="343" t="s">
        <v>531</v>
      </c>
      <c r="B60" s="1009">
        <v>174784202.63</v>
      </c>
      <c r="C60" s="1009">
        <v>209725352.06999999</v>
      </c>
      <c r="D60" s="1009">
        <v>190249390.21000001</v>
      </c>
      <c r="E60" s="1009">
        <v>121758138.40999998</v>
      </c>
      <c r="F60" s="1009">
        <v>129672137.83999999</v>
      </c>
      <c r="G60" s="1009">
        <v>133659305.49000001</v>
      </c>
      <c r="H60" s="1006">
        <v>239719279.93999997</v>
      </c>
      <c r="I60" s="1006">
        <v>203022420.19999999</v>
      </c>
      <c r="J60" s="1006">
        <v>328108305.79999995</v>
      </c>
      <c r="K60" s="1006">
        <v>324057843.54000002</v>
      </c>
      <c r="L60" s="1006">
        <v>326252247.19000006</v>
      </c>
    </row>
    <row r="61" spans="1:12">
      <c r="A61" s="343" t="s">
        <v>532</v>
      </c>
      <c r="B61" s="1009">
        <v>11974900</v>
      </c>
      <c r="C61" s="1009">
        <v>27378000</v>
      </c>
      <c r="D61" s="1009">
        <v>20744900</v>
      </c>
      <c r="E61" s="1009">
        <v>7528800</v>
      </c>
      <c r="F61" s="1009">
        <v>9845400</v>
      </c>
      <c r="G61" s="1009">
        <v>5595700</v>
      </c>
      <c r="H61" s="1006">
        <v>8318500</v>
      </c>
      <c r="I61" s="1006">
        <v>7298300</v>
      </c>
      <c r="J61" s="1006">
        <v>7946400</v>
      </c>
      <c r="K61" s="1006">
        <v>8440300</v>
      </c>
      <c r="L61" s="1006">
        <v>8061600</v>
      </c>
    </row>
    <row r="62" spans="1:12">
      <c r="A62" s="343" t="s">
        <v>546</v>
      </c>
      <c r="B62" s="1009">
        <v>0</v>
      </c>
      <c r="C62" s="1009">
        <v>0</v>
      </c>
      <c r="D62" s="1009">
        <v>0</v>
      </c>
      <c r="E62" s="1009">
        <v>0</v>
      </c>
      <c r="F62" s="1009">
        <v>0</v>
      </c>
      <c r="G62" s="1009">
        <v>0</v>
      </c>
      <c r="H62" s="1006">
        <v>0</v>
      </c>
      <c r="I62" s="1006">
        <v>0</v>
      </c>
      <c r="J62" s="1006">
        <v>0</v>
      </c>
      <c r="K62" s="1006">
        <v>0</v>
      </c>
      <c r="L62" s="1006">
        <v>0</v>
      </c>
    </row>
    <row r="63" spans="1:12">
      <c r="A63" s="343" t="s">
        <v>533</v>
      </c>
      <c r="B63" s="1009">
        <v>0</v>
      </c>
      <c r="C63" s="1009">
        <v>0</v>
      </c>
      <c r="D63" s="1009">
        <v>0</v>
      </c>
      <c r="E63" s="1009">
        <v>0</v>
      </c>
      <c r="F63" s="1009">
        <v>0</v>
      </c>
      <c r="G63" s="1009">
        <v>0</v>
      </c>
      <c r="H63" s="1006">
        <v>824402.3</v>
      </c>
      <c r="I63" s="1006">
        <v>11649085.349999998</v>
      </c>
      <c r="J63" s="1006">
        <v>19191611.030000001</v>
      </c>
      <c r="K63" s="1006">
        <v>22319876.189999998</v>
      </c>
      <c r="L63" s="1006">
        <v>20977002.439999998</v>
      </c>
    </row>
    <row r="64" spans="1:12">
      <c r="A64" s="343" t="s">
        <v>534</v>
      </c>
      <c r="B64" s="1009">
        <v>0</v>
      </c>
      <c r="C64" s="1009">
        <v>0</v>
      </c>
      <c r="D64" s="1009">
        <v>0</v>
      </c>
      <c r="E64" s="1009">
        <v>0</v>
      </c>
      <c r="F64" s="1009">
        <v>462.65</v>
      </c>
      <c r="G64" s="1009">
        <v>0</v>
      </c>
      <c r="H64" s="1006">
        <v>0</v>
      </c>
      <c r="I64" s="1006">
        <v>0</v>
      </c>
      <c r="J64" s="1006">
        <v>20</v>
      </c>
      <c r="K64" s="1006">
        <v>30</v>
      </c>
      <c r="L64" s="1006">
        <v>0</v>
      </c>
    </row>
    <row r="65" spans="1:12">
      <c r="A65" s="342" t="s">
        <v>280</v>
      </c>
      <c r="B65" s="1008">
        <v>86862598.639999986</v>
      </c>
      <c r="C65" s="1008">
        <v>86326819.659999996</v>
      </c>
      <c r="D65" s="1008">
        <v>75051083.110000014</v>
      </c>
      <c r="E65" s="1008">
        <v>96767822.319999978</v>
      </c>
      <c r="F65" s="1008">
        <v>142434017.34999999</v>
      </c>
      <c r="G65" s="1008">
        <v>52413950.629999995</v>
      </c>
      <c r="H65" s="1005">
        <v>32757309.300000001</v>
      </c>
      <c r="I65" s="1006">
        <v>82277328.049999997</v>
      </c>
      <c r="J65" s="1006">
        <v>57398387.119999997</v>
      </c>
      <c r="K65" s="1006">
        <v>184048712.56</v>
      </c>
      <c r="L65" s="1006">
        <v>95379375.379999995</v>
      </c>
    </row>
    <row r="66" spans="1:12">
      <c r="A66" s="341" t="s">
        <v>281</v>
      </c>
      <c r="B66" s="1007">
        <v>7014650.2799999993</v>
      </c>
      <c r="C66" s="1007">
        <v>9250104.3499999996</v>
      </c>
      <c r="D66" s="1007">
        <v>11511434.330000002</v>
      </c>
      <c r="E66" s="1007">
        <v>0</v>
      </c>
      <c r="F66" s="1007">
        <v>0</v>
      </c>
      <c r="G66" s="1007">
        <v>0</v>
      </c>
      <c r="H66" s="1004">
        <v>0</v>
      </c>
      <c r="I66" s="1004">
        <v>0</v>
      </c>
      <c r="J66" s="1004">
        <v>0</v>
      </c>
      <c r="K66" s="1004">
        <v>0</v>
      </c>
      <c r="L66" s="1004">
        <v>0</v>
      </c>
    </row>
    <row r="67" spans="1:12">
      <c r="A67" s="343" t="s">
        <v>535</v>
      </c>
      <c r="B67" s="1009">
        <v>7014650.2799999993</v>
      </c>
      <c r="C67" s="1009">
        <v>9250104.3499999996</v>
      </c>
      <c r="D67" s="1009">
        <v>11511434.330000002</v>
      </c>
      <c r="E67" s="1009">
        <v>0</v>
      </c>
      <c r="F67" s="1009">
        <v>0</v>
      </c>
      <c r="G67" s="1009">
        <v>0</v>
      </c>
      <c r="H67" s="1006">
        <v>0</v>
      </c>
      <c r="I67" s="1006">
        <v>0</v>
      </c>
      <c r="J67" s="1006">
        <v>0</v>
      </c>
      <c r="K67" s="1006">
        <v>0</v>
      </c>
      <c r="L67" s="1006">
        <v>0</v>
      </c>
    </row>
    <row r="68" spans="1:12">
      <c r="A68" s="343" t="s">
        <v>513</v>
      </c>
      <c r="B68" s="1009">
        <v>0</v>
      </c>
      <c r="C68" s="1009">
        <v>0</v>
      </c>
      <c r="D68" s="1009">
        <v>0</v>
      </c>
      <c r="E68" s="1009">
        <v>0</v>
      </c>
      <c r="F68" s="1009">
        <v>0</v>
      </c>
      <c r="G68" s="1009">
        <v>0</v>
      </c>
      <c r="H68" s="1006">
        <v>0</v>
      </c>
      <c r="I68" s="1006">
        <v>0</v>
      </c>
      <c r="J68" s="1006">
        <v>0</v>
      </c>
      <c r="K68" s="1006">
        <v>0</v>
      </c>
      <c r="L68" s="1006">
        <v>0</v>
      </c>
    </row>
    <row r="69" spans="1:12">
      <c r="A69" s="341" t="s">
        <v>282</v>
      </c>
      <c r="B69" s="1007">
        <v>9275102.4399999995</v>
      </c>
      <c r="C69" s="1007">
        <v>9005631.3699999992</v>
      </c>
      <c r="D69" s="1007">
        <v>9862451.5899999999</v>
      </c>
      <c r="E69" s="1007">
        <v>4753049.1300000008</v>
      </c>
      <c r="F69" s="1007">
        <v>5570871.2300000004</v>
      </c>
      <c r="G69" s="1007">
        <v>6162843.709999999</v>
      </c>
      <c r="H69" s="1004">
        <v>8304107.5300000003</v>
      </c>
      <c r="I69" s="1004">
        <v>15150849.729999999</v>
      </c>
      <c r="J69" s="1004">
        <v>26806609.039999995</v>
      </c>
      <c r="K69" s="1004">
        <v>27410609.629999995</v>
      </c>
      <c r="L69" s="1004">
        <v>27111903.460000001</v>
      </c>
    </row>
    <row r="70" spans="1:12">
      <c r="A70" s="343" t="s">
        <v>536</v>
      </c>
      <c r="B70" s="1009">
        <v>9275102.4399999995</v>
      </c>
      <c r="C70" s="1009">
        <v>9005631.3699999992</v>
      </c>
      <c r="D70" s="1009">
        <v>9862451.5899999999</v>
      </c>
      <c r="E70" s="1009">
        <v>4753049.1300000008</v>
      </c>
      <c r="F70" s="1009">
        <v>5570871.2300000004</v>
      </c>
      <c r="G70" s="1009">
        <v>6162843.709999999</v>
      </c>
      <c r="H70" s="1006">
        <v>8304107.5300000003</v>
      </c>
      <c r="I70" s="1006">
        <v>15150849.729999999</v>
      </c>
      <c r="J70" s="1006">
        <v>26806609.039999995</v>
      </c>
      <c r="K70" s="1006">
        <v>27410609.629999995</v>
      </c>
      <c r="L70" s="1006">
        <v>27111903.460000001</v>
      </c>
    </row>
    <row r="71" spans="1:12">
      <c r="A71" s="341" t="s">
        <v>283</v>
      </c>
      <c r="B71" s="1007">
        <v>1802467</v>
      </c>
      <c r="C71" s="1007">
        <v>1965122</v>
      </c>
      <c r="D71" s="1007">
        <v>2433800</v>
      </c>
      <c r="E71" s="1007">
        <v>2302340</v>
      </c>
      <c r="F71" s="1007">
        <v>2171456.4300000002</v>
      </c>
      <c r="G71" s="1007">
        <v>709812</v>
      </c>
      <c r="H71" s="1004">
        <v>6019282</v>
      </c>
      <c r="I71" s="1004">
        <v>6054088</v>
      </c>
      <c r="J71" s="1004">
        <v>5071630</v>
      </c>
      <c r="K71" s="1004">
        <v>4571218</v>
      </c>
      <c r="L71" s="1004">
        <v>4502922</v>
      </c>
    </row>
    <row r="72" spans="1:12">
      <c r="A72" s="343" t="s">
        <v>537</v>
      </c>
      <c r="B72" s="1009">
        <v>0</v>
      </c>
      <c r="C72" s="1009">
        <v>0</v>
      </c>
      <c r="D72" s="1009">
        <v>0</v>
      </c>
      <c r="E72" s="1009">
        <v>0</v>
      </c>
      <c r="F72" s="1009">
        <v>0</v>
      </c>
      <c r="G72" s="1009">
        <v>0</v>
      </c>
      <c r="H72" s="1006">
        <v>0</v>
      </c>
      <c r="I72" s="1006">
        <v>0</v>
      </c>
      <c r="J72" s="1006">
        <v>0</v>
      </c>
      <c r="K72" s="1006">
        <v>0</v>
      </c>
      <c r="L72" s="1006">
        <v>0</v>
      </c>
    </row>
    <row r="73" spans="1:12">
      <c r="A73" s="343" t="s">
        <v>538</v>
      </c>
      <c r="B73" s="1009">
        <v>0</v>
      </c>
      <c r="C73" s="1009">
        <v>0</v>
      </c>
      <c r="D73" s="1009">
        <v>0</v>
      </c>
      <c r="E73" s="1009">
        <v>0</v>
      </c>
      <c r="F73" s="1009">
        <v>0</v>
      </c>
      <c r="G73" s="1009">
        <v>0</v>
      </c>
      <c r="H73" s="1006">
        <v>0</v>
      </c>
      <c r="I73" s="1006">
        <v>0</v>
      </c>
      <c r="J73" s="1006">
        <v>0</v>
      </c>
      <c r="K73" s="1006">
        <v>0</v>
      </c>
      <c r="L73" s="1006">
        <v>0</v>
      </c>
    </row>
    <row r="74" spans="1:12">
      <c r="A74" s="343" t="s">
        <v>290</v>
      </c>
      <c r="B74" s="1009">
        <v>1802467</v>
      </c>
      <c r="C74" s="1009">
        <v>1965122</v>
      </c>
      <c r="D74" s="1009">
        <v>2433800</v>
      </c>
      <c r="E74" s="1009">
        <v>2302340</v>
      </c>
      <c r="F74" s="1009">
        <v>2171456.4300000002</v>
      </c>
      <c r="G74" s="1009">
        <v>709812</v>
      </c>
      <c r="H74" s="1006">
        <v>6019282</v>
      </c>
      <c r="I74" s="1006">
        <v>6054088</v>
      </c>
      <c r="J74" s="1006">
        <v>5071630</v>
      </c>
      <c r="K74" s="1006">
        <v>4571218</v>
      </c>
      <c r="L74" s="1006">
        <v>4502922</v>
      </c>
    </row>
    <row r="75" spans="1:12">
      <c r="A75" s="343" t="s">
        <v>539</v>
      </c>
      <c r="B75" s="1009">
        <v>0</v>
      </c>
      <c r="C75" s="1009">
        <v>0</v>
      </c>
      <c r="D75" s="1009">
        <v>0</v>
      </c>
      <c r="E75" s="1009">
        <v>0</v>
      </c>
      <c r="F75" s="1009">
        <v>0</v>
      </c>
      <c r="G75" s="1009">
        <v>0</v>
      </c>
      <c r="H75" s="1006">
        <v>0</v>
      </c>
      <c r="I75" s="1006">
        <v>0</v>
      </c>
      <c r="J75" s="1006">
        <v>0</v>
      </c>
      <c r="K75" s="1006">
        <v>0</v>
      </c>
      <c r="L75" s="1006">
        <v>0</v>
      </c>
    </row>
    <row r="76" spans="1:12">
      <c r="A76" s="341" t="s">
        <v>291</v>
      </c>
      <c r="B76" s="1007">
        <v>11932678.23</v>
      </c>
      <c r="C76" s="1007">
        <v>14048026.780000001</v>
      </c>
      <c r="D76" s="1007">
        <v>20244222.330000002</v>
      </c>
      <c r="E76" s="1007">
        <v>14484264.639999999</v>
      </c>
      <c r="F76" s="1007">
        <v>22698858.199999999</v>
      </c>
      <c r="G76" s="1007">
        <v>5855641.5199999996</v>
      </c>
      <c r="H76" s="1004">
        <v>32634165.309999995</v>
      </c>
      <c r="I76" s="1004">
        <v>8588490.6999999993</v>
      </c>
      <c r="J76" s="1004">
        <v>35126040.859999999</v>
      </c>
      <c r="K76" s="1004">
        <v>43653494.930000007</v>
      </c>
      <c r="L76" s="1004">
        <v>6767388.3599999994</v>
      </c>
    </row>
    <row r="77" spans="1:12">
      <c r="A77" s="343" t="s">
        <v>540</v>
      </c>
      <c r="B77" s="1009">
        <v>0</v>
      </c>
      <c r="C77" s="1009">
        <v>0</v>
      </c>
      <c r="D77" s="1009">
        <v>0</v>
      </c>
      <c r="E77" s="1009">
        <v>0</v>
      </c>
      <c r="F77" s="1009">
        <v>0</v>
      </c>
      <c r="G77" s="1009">
        <v>0</v>
      </c>
      <c r="H77" s="1006">
        <v>0</v>
      </c>
      <c r="I77" s="1006">
        <v>0</v>
      </c>
      <c r="J77" s="1006">
        <v>0</v>
      </c>
      <c r="K77" s="1006">
        <v>0</v>
      </c>
      <c r="L77" s="1006">
        <v>0</v>
      </c>
    </row>
    <row r="78" spans="1:12">
      <c r="A78" s="343" t="s">
        <v>420</v>
      </c>
      <c r="B78" s="1009">
        <v>10469064.790000001</v>
      </c>
      <c r="C78" s="1009">
        <v>13899065.300000001</v>
      </c>
      <c r="D78" s="1009">
        <v>19994617.110000003</v>
      </c>
      <c r="E78" s="1009">
        <v>13320514.059999999</v>
      </c>
      <c r="F78" s="1009">
        <v>22043137.209999997</v>
      </c>
      <c r="G78" s="1009">
        <v>4429283.1399999997</v>
      </c>
      <c r="H78" s="1006">
        <v>31058875.529999994</v>
      </c>
      <c r="I78" s="1006">
        <v>7462696.0999999996</v>
      </c>
      <c r="J78" s="1006">
        <v>35061095.329999998</v>
      </c>
      <c r="K78" s="1006">
        <v>43507076.950000003</v>
      </c>
      <c r="L78" s="1006">
        <v>6586772.0899999999</v>
      </c>
    </row>
    <row r="79" spans="1:12">
      <c r="A79" s="344" t="s">
        <v>541</v>
      </c>
      <c r="B79" s="1009">
        <v>1369260.0000000002</v>
      </c>
      <c r="C79" s="1009">
        <v>51376.73</v>
      </c>
      <c r="D79" s="1009">
        <v>191421.99000000002</v>
      </c>
      <c r="E79" s="1009">
        <v>26027.25</v>
      </c>
      <c r="F79" s="1009">
        <v>48923.89</v>
      </c>
      <c r="G79" s="1009">
        <v>81367.210000000021</v>
      </c>
      <c r="H79" s="1006">
        <v>38195.25</v>
      </c>
      <c r="I79" s="1006">
        <v>334590.81</v>
      </c>
      <c r="J79" s="1006">
        <v>16582.13</v>
      </c>
      <c r="K79" s="1006">
        <v>28463.200000000001</v>
      </c>
      <c r="L79" s="1006">
        <v>10208.31</v>
      </c>
    </row>
    <row r="80" spans="1:12">
      <c r="A80" s="343" t="s">
        <v>542</v>
      </c>
      <c r="B80" s="1009">
        <v>0</v>
      </c>
      <c r="C80" s="1009">
        <v>0</v>
      </c>
      <c r="D80" s="1009">
        <v>0</v>
      </c>
      <c r="E80" s="1009">
        <v>0</v>
      </c>
      <c r="F80" s="1009">
        <v>0</v>
      </c>
      <c r="G80" s="1009">
        <v>0</v>
      </c>
      <c r="H80" s="1006">
        <v>0</v>
      </c>
      <c r="I80" s="1006">
        <v>0</v>
      </c>
      <c r="J80" s="1006">
        <v>0</v>
      </c>
      <c r="K80" s="1006">
        <v>0</v>
      </c>
      <c r="L80" s="1006">
        <v>0</v>
      </c>
    </row>
    <row r="81" spans="1:12">
      <c r="A81" s="343" t="s">
        <v>543</v>
      </c>
      <c r="B81" s="1009">
        <v>94353.439999999988</v>
      </c>
      <c r="C81" s="1009">
        <v>97584.75</v>
      </c>
      <c r="D81" s="1009">
        <v>58183.229999999996</v>
      </c>
      <c r="E81" s="1009">
        <v>1137723.33</v>
      </c>
      <c r="F81" s="1009">
        <v>606797.09999999986</v>
      </c>
      <c r="G81" s="1009">
        <v>1344991.1700000002</v>
      </c>
      <c r="H81" s="1006">
        <v>1537094.5299999998</v>
      </c>
      <c r="I81" s="1006">
        <v>791203.78999999992</v>
      </c>
      <c r="J81" s="1006">
        <v>48363.4</v>
      </c>
      <c r="K81" s="1006">
        <v>117954.78000000001</v>
      </c>
      <c r="L81" s="1006">
        <v>170407.96000000002</v>
      </c>
    </row>
    <row r="82" spans="1:12">
      <c r="A82" s="324" t="s">
        <v>118</v>
      </c>
      <c r="B82" s="970">
        <v>18135905232.249996</v>
      </c>
      <c r="C82" s="970">
        <v>19589083893.599995</v>
      </c>
      <c r="D82" s="970">
        <v>18762225548.300003</v>
      </c>
      <c r="E82" s="970">
        <v>18148694674.850002</v>
      </c>
      <c r="F82" s="970">
        <v>21181697046.220001</v>
      </c>
      <c r="G82" s="970">
        <v>17687845134.999996</v>
      </c>
      <c r="H82" s="970">
        <v>24500200204.400002</v>
      </c>
      <c r="I82" s="970">
        <v>18354214501.989998</v>
      </c>
      <c r="J82" s="970">
        <v>17442605683.150002</v>
      </c>
      <c r="K82" s="970">
        <v>18290627660.07</v>
      </c>
      <c r="L82" s="970">
        <v>18711899904.870003</v>
      </c>
    </row>
    <row r="83" spans="1:12">
      <c r="A83" s="189" t="s">
        <v>430</v>
      </c>
    </row>
    <row r="84" spans="1:12">
      <c r="A84" s="111" t="s">
        <v>1671</v>
      </c>
    </row>
    <row r="85" spans="1:12">
      <c r="A85" s="345" t="s">
        <v>544</v>
      </c>
    </row>
  </sheetData>
  <pageMargins left="1.07" right="0.70866141732283472" top="0.74803149606299213" bottom="0.74803149606299213" header="0.31496062992125984" footer="0.31496062992125984"/>
  <pageSetup scale="58"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FA79F-A1D3-4737-8F3D-6EA17BDD318F}">
  <sheetPr codeName="Sheet92">
    <pageSetUpPr fitToPage="1"/>
  </sheetPr>
  <dimension ref="A1:Z85"/>
  <sheetViews>
    <sheetView showGridLines="0" zoomScaleNormal="100" workbookViewId="0">
      <pane xSplit="1" ySplit="7" topLeftCell="B32" activePane="bottomRight" state="frozen"/>
      <selection pane="topRight" activeCell="B1" sqref="B1"/>
      <selection pane="bottomLeft" activeCell="A11" sqref="A11"/>
      <selection pane="bottomRight" activeCell="N2" sqref="N2"/>
    </sheetView>
  </sheetViews>
  <sheetFormatPr defaultColWidth="10.28515625" defaultRowHeight="12.75"/>
  <cols>
    <col min="1" max="1" width="70.42578125" style="77" customWidth="1"/>
    <col min="2" max="14" width="10.7109375" style="77" customWidth="1"/>
    <col min="15" max="15" width="16.42578125" style="77" bestFit="1" customWidth="1"/>
    <col min="16" max="16" width="18.140625" style="77" customWidth="1"/>
    <col min="17" max="17" width="18.140625" style="134" customWidth="1"/>
    <col min="18" max="16384" width="10.28515625" style="77"/>
  </cols>
  <sheetData>
    <row r="1" spans="1:26" s="181" customFormat="1">
      <c r="A1" s="318" t="s">
        <v>112</v>
      </c>
      <c r="B1" s="318"/>
      <c r="C1" s="318"/>
      <c r="D1" s="318"/>
      <c r="E1" s="318"/>
      <c r="F1" s="318"/>
      <c r="G1" s="318"/>
      <c r="H1" s="318"/>
      <c r="I1" s="318"/>
      <c r="J1" s="318"/>
      <c r="K1" s="318"/>
      <c r="L1" s="318"/>
      <c r="M1" s="318"/>
      <c r="N1" s="667">
        <v>65</v>
      </c>
      <c r="Q1" s="332"/>
    </row>
    <row r="2" spans="1:26" s="141" customFormat="1">
      <c r="A2" s="663"/>
      <c r="B2" s="663"/>
      <c r="C2" s="663"/>
      <c r="D2" s="663"/>
      <c r="E2" s="663"/>
      <c r="F2" s="663"/>
      <c r="G2" s="663"/>
      <c r="H2" s="663"/>
      <c r="I2" s="663"/>
      <c r="J2" s="663"/>
      <c r="K2" s="663"/>
      <c r="L2" s="663"/>
      <c r="M2" s="663"/>
      <c r="N2" s="663"/>
      <c r="Q2" s="665"/>
    </row>
    <row r="3" spans="1:26" s="181" customFormat="1">
      <c r="O3" s="77"/>
      <c r="Q3" s="332"/>
    </row>
    <row r="4" spans="1:26" s="181" customFormat="1">
      <c r="A4" s="182" t="s">
        <v>348</v>
      </c>
      <c r="O4" s="77"/>
      <c r="Q4" s="332"/>
    </row>
    <row r="5" spans="1:26" s="181" customFormat="1">
      <c r="A5" s="182" t="s">
        <v>1705</v>
      </c>
      <c r="O5" s="77"/>
      <c r="Q5" s="332"/>
    </row>
    <row r="6" spans="1:26" s="181" customFormat="1">
      <c r="A6" s="181" t="s">
        <v>177</v>
      </c>
      <c r="O6" s="77"/>
      <c r="Q6" s="332"/>
    </row>
    <row r="7" spans="1:26" s="181" customFormat="1" ht="15.7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c r="O7" s="77"/>
      <c r="Q7" s="332"/>
    </row>
    <row r="8" spans="1:26" s="181" customFormat="1" ht="15.75" customHeight="1">
      <c r="A8" s="320" t="s">
        <v>178</v>
      </c>
      <c r="B8" s="1004">
        <v>82260028.239999995</v>
      </c>
      <c r="C8" s="1004">
        <v>102413402.68000001</v>
      </c>
      <c r="D8" s="1004">
        <v>147227966.62000003</v>
      </c>
      <c r="E8" s="1004">
        <v>211285066.77999997</v>
      </c>
      <c r="F8" s="1004">
        <v>93101264.01000002</v>
      </c>
      <c r="G8" s="1004">
        <v>140742043.78000003</v>
      </c>
      <c r="H8" s="1004">
        <v>136131228.5</v>
      </c>
      <c r="I8" s="1004">
        <v>115243718</v>
      </c>
      <c r="J8" s="1004">
        <v>130300170.84000002</v>
      </c>
      <c r="K8" s="1004">
        <v>104870878.73</v>
      </c>
      <c r="L8" s="1004">
        <v>91857568.350000009</v>
      </c>
      <c r="M8" s="1004">
        <v>123894714.31999999</v>
      </c>
      <c r="N8" s="1004">
        <v>1479328050.8500001</v>
      </c>
      <c r="O8" s="272"/>
      <c r="P8" s="408"/>
      <c r="Q8" s="332"/>
    </row>
    <row r="9" spans="1:26" s="181" customFormat="1" ht="15.75" customHeight="1">
      <c r="A9" s="321" t="s">
        <v>286</v>
      </c>
      <c r="B9" s="1005">
        <v>28410432.5</v>
      </c>
      <c r="C9" s="1005">
        <v>49992729.219999999</v>
      </c>
      <c r="D9" s="1005">
        <v>93702745.910000011</v>
      </c>
      <c r="E9" s="1005">
        <v>31968738.099999998</v>
      </c>
      <c r="F9" s="1005">
        <v>30307744.27</v>
      </c>
      <c r="G9" s="1005">
        <v>76586855.450000003</v>
      </c>
      <c r="H9" s="1005">
        <v>37079551.089999996</v>
      </c>
      <c r="I9" s="1005">
        <v>51292069.850000001</v>
      </c>
      <c r="J9" s="1005">
        <v>61734668.45000001</v>
      </c>
      <c r="K9" s="1005">
        <v>32710337.030000001</v>
      </c>
      <c r="L9" s="1005">
        <v>29203558.879999999</v>
      </c>
      <c r="M9" s="1005">
        <v>51215149.949999996</v>
      </c>
      <c r="N9" s="1005">
        <v>574204580.70000005</v>
      </c>
      <c r="O9" s="272"/>
      <c r="P9" s="408"/>
      <c r="Q9" s="332"/>
    </row>
    <row r="10" spans="1:26" s="181" customFormat="1" ht="15.75" customHeight="1">
      <c r="A10" s="322" t="s">
        <v>490</v>
      </c>
      <c r="B10" s="1006">
        <v>4898253.68</v>
      </c>
      <c r="C10" s="1006">
        <v>32815121.559999999</v>
      </c>
      <c r="D10" s="1006">
        <v>75510745.159999996</v>
      </c>
      <c r="E10" s="1006">
        <v>11458958.449999999</v>
      </c>
      <c r="F10" s="1006">
        <v>6492556.3700000001</v>
      </c>
      <c r="G10" s="1006">
        <v>52211975.899999999</v>
      </c>
      <c r="H10" s="1006">
        <v>13798662.85</v>
      </c>
      <c r="I10" s="1006">
        <v>28462057.23</v>
      </c>
      <c r="J10" s="1006">
        <v>36308134.230000004</v>
      </c>
      <c r="K10" s="1006">
        <v>8289404.0899999999</v>
      </c>
      <c r="L10" s="1006">
        <v>4378645.33</v>
      </c>
      <c r="M10" s="1006">
        <v>22133532.670000002</v>
      </c>
      <c r="N10" s="1006">
        <v>296758047.51999998</v>
      </c>
      <c r="O10" s="272"/>
      <c r="P10" s="272"/>
      <c r="Q10" s="134"/>
      <c r="R10" s="272"/>
      <c r="S10" s="272"/>
      <c r="T10" s="272"/>
      <c r="U10" s="272"/>
      <c r="V10" s="272"/>
      <c r="W10" s="272"/>
      <c r="X10" s="272"/>
      <c r="Y10" s="272"/>
      <c r="Z10" s="272"/>
    </row>
    <row r="11" spans="1:26" s="181" customFormat="1" ht="15.75" customHeight="1">
      <c r="A11" s="322" t="s">
        <v>491</v>
      </c>
      <c r="B11" s="1006">
        <v>17025748.329999998</v>
      </c>
      <c r="C11" s="1006">
        <v>11434238.969999999</v>
      </c>
      <c r="D11" s="1006">
        <v>12028672.220000001</v>
      </c>
      <c r="E11" s="1006">
        <v>13596076.380000001</v>
      </c>
      <c r="F11" s="1006">
        <v>17576899.300000001</v>
      </c>
      <c r="G11" s="1006">
        <v>17158467.289999999</v>
      </c>
      <c r="H11" s="1006">
        <v>16327000.51</v>
      </c>
      <c r="I11" s="1006">
        <v>15617780.799999999</v>
      </c>
      <c r="J11" s="1006">
        <v>18420823.510000002</v>
      </c>
      <c r="K11" s="1006">
        <v>17077244.550000001</v>
      </c>
      <c r="L11" s="1006">
        <v>17410147.030000001</v>
      </c>
      <c r="M11" s="1006">
        <v>20564193.579999998</v>
      </c>
      <c r="N11" s="1006">
        <v>194237292.47000003</v>
      </c>
      <c r="O11" s="272"/>
      <c r="P11" s="272"/>
      <c r="Q11" s="134"/>
      <c r="R11" s="272"/>
      <c r="S11" s="272"/>
      <c r="T11" s="272"/>
      <c r="U11" s="272"/>
      <c r="V11" s="272"/>
      <c r="W11" s="272"/>
      <c r="X11" s="272"/>
      <c r="Y11" s="272"/>
      <c r="Z11" s="272"/>
    </row>
    <row r="12" spans="1:26" s="181" customFormat="1" ht="15.75" customHeight="1">
      <c r="A12" s="322" t="s">
        <v>492</v>
      </c>
      <c r="B12" s="1006">
        <v>4339925.1400000006</v>
      </c>
      <c r="C12" s="1006">
        <v>3656956.79</v>
      </c>
      <c r="D12" s="1006">
        <v>4086658.79</v>
      </c>
      <c r="E12" s="1006">
        <v>4461988.4700000007</v>
      </c>
      <c r="F12" s="1006">
        <v>4263972.66</v>
      </c>
      <c r="G12" s="1006">
        <v>5173388.41</v>
      </c>
      <c r="H12" s="1006">
        <v>4186554.76</v>
      </c>
      <c r="I12" s="1006">
        <v>4854932.3900000006</v>
      </c>
      <c r="J12" s="1006">
        <v>4540847.2799999993</v>
      </c>
      <c r="K12" s="1006">
        <v>4968612.18</v>
      </c>
      <c r="L12" s="1006">
        <v>4776547.58</v>
      </c>
      <c r="M12" s="1006">
        <v>4585899.6399999997</v>
      </c>
      <c r="N12" s="1006">
        <v>53896284.090000004</v>
      </c>
      <c r="O12" s="272"/>
      <c r="P12" s="408"/>
      <c r="Q12" s="332"/>
    </row>
    <row r="13" spans="1:26" s="181" customFormat="1" ht="15.75" customHeight="1">
      <c r="A13" s="322" t="s">
        <v>493</v>
      </c>
      <c r="B13" s="1006">
        <v>150288.85999999999</v>
      </c>
      <c r="C13" s="1006">
        <v>1014.11</v>
      </c>
      <c r="D13" s="1006">
        <v>338.04</v>
      </c>
      <c r="E13" s="1006">
        <v>0</v>
      </c>
      <c r="F13" s="1006">
        <v>0</v>
      </c>
      <c r="G13" s="1006">
        <v>26242.89</v>
      </c>
      <c r="H13" s="1006">
        <v>37541.599999999999</v>
      </c>
      <c r="I13" s="1006">
        <v>0</v>
      </c>
      <c r="J13" s="1006">
        <v>0</v>
      </c>
      <c r="K13" s="1006">
        <v>0</v>
      </c>
      <c r="L13" s="1006">
        <v>2838.31</v>
      </c>
      <c r="M13" s="1006">
        <v>750.79</v>
      </c>
      <c r="N13" s="1006">
        <v>219014.59999999998</v>
      </c>
      <c r="O13" s="272"/>
      <c r="P13" s="408"/>
      <c r="Q13" s="332"/>
    </row>
    <row r="14" spans="1:26" s="181" customFormat="1" ht="15.75" customHeight="1">
      <c r="A14" s="322" t="s">
        <v>494</v>
      </c>
      <c r="B14" s="1006">
        <v>591899.32000000007</v>
      </c>
      <c r="C14" s="1006">
        <v>527259.18000000005</v>
      </c>
      <c r="D14" s="1006">
        <v>520176.30000000005</v>
      </c>
      <c r="E14" s="1006">
        <v>635461.27999999991</v>
      </c>
      <c r="F14" s="1006">
        <v>567346.30999999994</v>
      </c>
      <c r="G14" s="1006">
        <v>550783.29</v>
      </c>
      <c r="H14" s="1006">
        <v>618797.25</v>
      </c>
      <c r="I14" s="1006">
        <v>581119.55000000005</v>
      </c>
      <c r="J14" s="1006">
        <v>622936.04</v>
      </c>
      <c r="K14" s="1006">
        <v>517538.70999999996</v>
      </c>
      <c r="L14" s="1006">
        <v>730770.3899999999</v>
      </c>
      <c r="M14" s="1006">
        <v>463943.3</v>
      </c>
      <c r="N14" s="1006">
        <v>6928030.9199999999</v>
      </c>
      <c r="O14" s="272"/>
      <c r="P14" s="408"/>
      <c r="Q14" s="332"/>
    </row>
    <row r="15" spans="1:26" s="181" customFormat="1" ht="15.75" customHeight="1">
      <c r="A15" s="322" t="s">
        <v>495</v>
      </c>
      <c r="B15" s="1006">
        <v>137636.62</v>
      </c>
      <c r="C15" s="1006">
        <v>85234.97</v>
      </c>
      <c r="D15" s="1006">
        <v>75841.429999999993</v>
      </c>
      <c r="E15" s="1006">
        <v>175683.82</v>
      </c>
      <c r="F15" s="1006">
        <v>93217.569999999992</v>
      </c>
      <c r="G15" s="1006">
        <v>93622.239999999991</v>
      </c>
      <c r="H15" s="1006">
        <v>92137.83</v>
      </c>
      <c r="I15" s="1006">
        <v>126279.11</v>
      </c>
      <c r="J15" s="1006">
        <v>175673.08000000002</v>
      </c>
      <c r="K15" s="1006">
        <v>113991.63</v>
      </c>
      <c r="L15" s="1006">
        <v>124698.98</v>
      </c>
      <c r="M15" s="1006">
        <v>125824.48</v>
      </c>
      <c r="N15" s="1006">
        <v>1419841.7599999998</v>
      </c>
      <c r="O15" s="272"/>
      <c r="P15" s="408"/>
      <c r="Q15" s="332"/>
    </row>
    <row r="16" spans="1:26" s="181" customFormat="1" ht="15.75" customHeight="1">
      <c r="A16" s="322" t="s">
        <v>496</v>
      </c>
      <c r="B16" s="1006">
        <v>1266680.55</v>
      </c>
      <c r="C16" s="1006">
        <v>1472903.64</v>
      </c>
      <c r="D16" s="1006">
        <v>1480313.97</v>
      </c>
      <c r="E16" s="1006">
        <v>1640569.7</v>
      </c>
      <c r="F16" s="1006">
        <v>1313752.06</v>
      </c>
      <c r="G16" s="1006">
        <v>1372375.43</v>
      </c>
      <c r="H16" s="1006">
        <v>2018856.29</v>
      </c>
      <c r="I16" s="1006">
        <v>1649900.77</v>
      </c>
      <c r="J16" s="1006">
        <v>1666254.31</v>
      </c>
      <c r="K16" s="1006">
        <v>1743545.87</v>
      </c>
      <c r="L16" s="1006">
        <v>1779911.26</v>
      </c>
      <c r="M16" s="1006">
        <v>3341005.49</v>
      </c>
      <c r="N16" s="1006">
        <v>20746069.340000004</v>
      </c>
      <c r="O16" s="272"/>
      <c r="P16" s="408"/>
      <c r="Q16" s="332"/>
    </row>
    <row r="17" spans="1:26" s="181" customFormat="1" ht="15.75" customHeight="1">
      <c r="A17" s="321" t="s">
        <v>277</v>
      </c>
      <c r="B17" s="1005">
        <v>34024432.729999997</v>
      </c>
      <c r="C17" s="1005">
        <v>39589439.619999997</v>
      </c>
      <c r="D17" s="1005">
        <v>39207689.280000001</v>
      </c>
      <c r="E17" s="1005">
        <v>164871339.50999999</v>
      </c>
      <c r="F17" s="1005">
        <v>51884475.360000007</v>
      </c>
      <c r="G17" s="1005">
        <v>53625036.690000005</v>
      </c>
      <c r="H17" s="1005">
        <v>81818873.609999999</v>
      </c>
      <c r="I17" s="1005">
        <v>51977214.869999997</v>
      </c>
      <c r="J17" s="1005">
        <v>57009480.849999994</v>
      </c>
      <c r="K17" s="1005">
        <v>59627779.670000002</v>
      </c>
      <c r="L17" s="1005">
        <v>48336980.940000005</v>
      </c>
      <c r="M17" s="1005">
        <v>61098772.119999997</v>
      </c>
      <c r="N17" s="1005">
        <v>743071515.25</v>
      </c>
      <c r="O17" s="272"/>
      <c r="P17" s="346"/>
      <c r="Q17" s="332"/>
    </row>
    <row r="18" spans="1:26" s="181" customFormat="1" ht="15.75" customHeight="1">
      <c r="A18" s="322" t="s">
        <v>497</v>
      </c>
      <c r="B18" s="1006">
        <v>33749376.93</v>
      </c>
      <c r="C18" s="1006">
        <v>38901032.649999999</v>
      </c>
      <c r="D18" s="1006">
        <v>38932475.200000003</v>
      </c>
      <c r="E18" s="1006">
        <v>164180585.50999999</v>
      </c>
      <c r="F18" s="1006">
        <v>50863037</v>
      </c>
      <c r="G18" s="1006">
        <v>53028652.810000002</v>
      </c>
      <c r="H18" s="1006">
        <v>80982750.390000001</v>
      </c>
      <c r="I18" s="1006">
        <v>51702857.359999999</v>
      </c>
      <c r="J18" s="1006">
        <v>56220927.719999999</v>
      </c>
      <c r="K18" s="1006">
        <v>58925811.810000002</v>
      </c>
      <c r="L18" s="1006">
        <v>48005575.640000001</v>
      </c>
      <c r="M18" s="1006">
        <v>60544064.600000001</v>
      </c>
      <c r="N18" s="1006">
        <v>736037147.61999989</v>
      </c>
      <c r="O18" s="272"/>
      <c r="P18" s="272"/>
      <c r="Q18" s="134"/>
      <c r="R18" s="272"/>
      <c r="S18" s="272"/>
      <c r="T18" s="272"/>
      <c r="U18" s="272"/>
      <c r="V18" s="272"/>
      <c r="W18" s="272"/>
      <c r="X18" s="272"/>
      <c r="Y18" s="272"/>
      <c r="Z18" s="272"/>
    </row>
    <row r="19" spans="1:26" s="181" customFormat="1" ht="15.75" customHeight="1">
      <c r="A19" s="322" t="s">
        <v>498</v>
      </c>
      <c r="B19" s="1006">
        <v>0</v>
      </c>
      <c r="C19" s="1006">
        <v>0</v>
      </c>
      <c r="D19" s="1006">
        <v>0</v>
      </c>
      <c r="E19" s="1006">
        <v>0</v>
      </c>
      <c r="F19" s="1006">
        <v>0</v>
      </c>
      <c r="G19" s="1006">
        <v>0</v>
      </c>
      <c r="H19" s="1006">
        <v>0</v>
      </c>
      <c r="I19" s="1006">
        <v>0</v>
      </c>
      <c r="J19" s="1006">
        <v>0</v>
      </c>
      <c r="K19" s="1006">
        <v>0</v>
      </c>
      <c r="L19" s="1006">
        <v>0</v>
      </c>
      <c r="M19" s="1006">
        <v>0</v>
      </c>
      <c r="N19" s="1006">
        <v>0</v>
      </c>
      <c r="O19" s="272"/>
      <c r="P19" s="408"/>
      <c r="Q19" s="332"/>
    </row>
    <row r="20" spans="1:26" s="181" customFormat="1" ht="15.75" customHeight="1">
      <c r="A20" s="322" t="s">
        <v>499</v>
      </c>
      <c r="B20" s="1006">
        <v>0</v>
      </c>
      <c r="C20" s="1006">
        <v>0</v>
      </c>
      <c r="D20" s="1006">
        <v>0</v>
      </c>
      <c r="E20" s="1006">
        <v>0</v>
      </c>
      <c r="F20" s="1006">
        <v>0</v>
      </c>
      <c r="G20" s="1006">
        <v>0</v>
      </c>
      <c r="H20" s="1006">
        <v>0</v>
      </c>
      <c r="I20" s="1006">
        <v>0</v>
      </c>
      <c r="J20" s="1006">
        <v>0</v>
      </c>
      <c r="K20" s="1006">
        <v>0</v>
      </c>
      <c r="L20" s="1006">
        <v>0</v>
      </c>
      <c r="M20" s="1006">
        <v>0</v>
      </c>
      <c r="N20" s="1006">
        <v>0</v>
      </c>
      <c r="O20" s="272"/>
      <c r="P20" s="408"/>
      <c r="Q20" s="332"/>
    </row>
    <row r="21" spans="1:26" s="181" customFormat="1" ht="15.75" customHeight="1">
      <c r="A21" s="322" t="s">
        <v>500</v>
      </c>
      <c r="B21" s="1006">
        <v>246419.47</v>
      </c>
      <c r="C21" s="1006">
        <v>644506.42000000004</v>
      </c>
      <c r="D21" s="1006">
        <v>239509.69</v>
      </c>
      <c r="E21" s="1006">
        <v>654839.28</v>
      </c>
      <c r="F21" s="1006">
        <v>982913.01</v>
      </c>
      <c r="G21" s="1006">
        <v>565910.41</v>
      </c>
      <c r="H21" s="1006">
        <v>779210.73</v>
      </c>
      <c r="I21" s="1006">
        <v>225746.39</v>
      </c>
      <c r="J21" s="1006">
        <v>737353.33</v>
      </c>
      <c r="K21" s="1006">
        <v>663676.26</v>
      </c>
      <c r="L21" s="1006">
        <v>285032.89</v>
      </c>
      <c r="M21" s="1006">
        <v>515864.47</v>
      </c>
      <c r="N21" s="1006">
        <v>6540982.3499999996</v>
      </c>
      <c r="O21" s="272"/>
      <c r="P21" s="408"/>
      <c r="Q21" s="332"/>
    </row>
    <row r="22" spans="1:26" s="181" customFormat="1" ht="15.75" customHeight="1">
      <c r="A22" s="322" t="s">
        <v>501</v>
      </c>
      <c r="B22" s="1006">
        <v>2194.0100000000002</v>
      </c>
      <c r="C22" s="1006">
        <v>3182.29</v>
      </c>
      <c r="D22" s="1006">
        <v>468.71</v>
      </c>
      <c r="E22" s="1006">
        <v>2326.5</v>
      </c>
      <c r="F22" s="1006">
        <v>2536.59</v>
      </c>
      <c r="G22" s="1006">
        <v>3548.7</v>
      </c>
      <c r="H22" s="1006">
        <v>1904.11</v>
      </c>
      <c r="I22" s="1006">
        <v>1792.65</v>
      </c>
      <c r="J22" s="1006">
        <v>2478.5500000000002</v>
      </c>
      <c r="K22" s="1006">
        <v>1555.38</v>
      </c>
      <c r="L22" s="1006">
        <v>2313.35</v>
      </c>
      <c r="M22" s="1006">
        <v>4614.8500000000004</v>
      </c>
      <c r="N22" s="1006">
        <v>28915.690000000002</v>
      </c>
      <c r="O22" s="272"/>
      <c r="P22" s="408"/>
      <c r="Q22" s="332"/>
    </row>
    <row r="23" spans="1:26" s="181" customFormat="1" ht="15.75" customHeight="1">
      <c r="A23" s="322" t="s">
        <v>502</v>
      </c>
      <c r="B23" s="1006">
        <v>0</v>
      </c>
      <c r="C23" s="1006">
        <v>0</v>
      </c>
      <c r="D23" s="1006">
        <v>0</v>
      </c>
      <c r="E23" s="1006">
        <v>0</v>
      </c>
      <c r="F23" s="1006">
        <v>0</v>
      </c>
      <c r="G23" s="1006">
        <v>0</v>
      </c>
      <c r="H23" s="1006">
        <v>0</v>
      </c>
      <c r="I23" s="1006">
        <v>0</v>
      </c>
      <c r="J23" s="1006">
        <v>0</v>
      </c>
      <c r="K23" s="1006">
        <v>0</v>
      </c>
      <c r="L23" s="1006">
        <v>0</v>
      </c>
      <c r="M23" s="1006">
        <v>0</v>
      </c>
      <c r="N23" s="1006">
        <v>0</v>
      </c>
      <c r="O23" s="272"/>
      <c r="P23" s="408"/>
      <c r="Q23" s="332"/>
    </row>
    <row r="24" spans="1:26" s="181" customFormat="1" ht="15.75" customHeight="1">
      <c r="A24" s="322" t="s">
        <v>503</v>
      </c>
      <c r="B24" s="1006">
        <v>577.72</v>
      </c>
      <c r="C24" s="1006">
        <v>2028.22</v>
      </c>
      <c r="D24" s="1006">
        <v>2156.08</v>
      </c>
      <c r="E24" s="1006">
        <v>0</v>
      </c>
      <c r="F24" s="1006">
        <v>13407.7</v>
      </c>
      <c r="G24" s="1006">
        <v>2485.7800000000002</v>
      </c>
      <c r="H24" s="1006">
        <v>323.20000000000005</v>
      </c>
      <c r="I24" s="1006">
        <v>11612.39</v>
      </c>
      <c r="J24" s="1006">
        <v>12546.74</v>
      </c>
      <c r="K24" s="1006">
        <v>0</v>
      </c>
      <c r="L24" s="1006">
        <v>5676.62</v>
      </c>
      <c r="M24" s="1006">
        <v>1501.58</v>
      </c>
      <c r="N24" s="1006">
        <v>52316.030000000006</v>
      </c>
      <c r="O24" s="272"/>
      <c r="P24" s="408"/>
      <c r="Q24" s="332"/>
    </row>
    <row r="25" spans="1:26" s="181" customFormat="1" ht="15.75" customHeight="1">
      <c r="A25" s="322" t="s">
        <v>504</v>
      </c>
      <c r="B25" s="1006">
        <v>288.86</v>
      </c>
      <c r="C25" s="1006">
        <v>1014.11</v>
      </c>
      <c r="D25" s="1006">
        <v>338.04</v>
      </c>
      <c r="E25" s="1006">
        <v>0</v>
      </c>
      <c r="F25" s="1006">
        <v>0</v>
      </c>
      <c r="G25" s="1006">
        <v>1242.8900000000001</v>
      </c>
      <c r="H25" s="1006">
        <v>41.6</v>
      </c>
      <c r="I25" s="1006">
        <v>0</v>
      </c>
      <c r="J25" s="1006">
        <v>0</v>
      </c>
      <c r="K25" s="1006">
        <v>0</v>
      </c>
      <c r="L25" s="1006">
        <v>2838.31</v>
      </c>
      <c r="M25" s="1006">
        <v>750.79</v>
      </c>
      <c r="N25" s="1006">
        <v>6514.5999999999995</v>
      </c>
      <c r="O25" s="272"/>
      <c r="P25" s="408"/>
      <c r="Q25" s="332"/>
    </row>
    <row r="26" spans="1:26" s="181" customFormat="1" ht="15.75" customHeight="1">
      <c r="A26" s="322" t="s">
        <v>505</v>
      </c>
      <c r="B26" s="1006">
        <v>25575.739999999998</v>
      </c>
      <c r="C26" s="1006">
        <v>37675.93</v>
      </c>
      <c r="D26" s="1006">
        <v>32741.559999999998</v>
      </c>
      <c r="E26" s="1006">
        <v>33588.22</v>
      </c>
      <c r="F26" s="1006">
        <v>22581.06</v>
      </c>
      <c r="G26" s="1006">
        <v>23196.1</v>
      </c>
      <c r="H26" s="1006">
        <v>54643.58</v>
      </c>
      <c r="I26" s="1006">
        <v>35206.080000000002</v>
      </c>
      <c r="J26" s="1006">
        <v>36174.51</v>
      </c>
      <c r="K26" s="1006">
        <v>36736.22</v>
      </c>
      <c r="L26" s="1006">
        <v>35544.129999999997</v>
      </c>
      <c r="M26" s="1006">
        <v>31975.829999999998</v>
      </c>
      <c r="N26" s="1006">
        <v>405638.96</v>
      </c>
      <c r="O26" s="272"/>
      <c r="P26" s="408"/>
      <c r="Q26" s="332"/>
    </row>
    <row r="27" spans="1:26" s="181" customFormat="1" ht="15.75" customHeight="1">
      <c r="A27" s="321" t="s">
        <v>276</v>
      </c>
      <c r="B27" s="1005">
        <v>14485400.75</v>
      </c>
      <c r="C27" s="1005">
        <v>5492456.6399999997</v>
      </c>
      <c r="D27" s="1005">
        <v>7139112.1900000004</v>
      </c>
      <c r="E27" s="1005">
        <v>7531310.2600000007</v>
      </c>
      <c r="F27" s="1005">
        <v>6176973.8200000003</v>
      </c>
      <c r="G27" s="1005">
        <v>5683307.0899999999</v>
      </c>
      <c r="H27" s="1005">
        <v>9321430.8599999994</v>
      </c>
      <c r="I27" s="1005">
        <v>6158255.3399999999</v>
      </c>
      <c r="J27" s="1005">
        <v>5310635.45</v>
      </c>
      <c r="K27" s="1005">
        <v>6595736.7000000002</v>
      </c>
      <c r="L27" s="1005">
        <v>7903481.8099999996</v>
      </c>
      <c r="M27" s="1005">
        <v>5804964.3100000005</v>
      </c>
      <c r="N27" s="1005">
        <v>87603065.220000014</v>
      </c>
      <c r="O27" s="272"/>
      <c r="P27" s="408"/>
      <c r="Q27" s="332"/>
    </row>
    <row r="28" spans="1:26" s="181" customFormat="1" ht="15.75" customHeight="1">
      <c r="A28" s="322" t="s">
        <v>506</v>
      </c>
      <c r="B28" s="1006">
        <v>8314164.4399999995</v>
      </c>
      <c r="C28" s="1006">
        <v>1286880.1200000001</v>
      </c>
      <c r="D28" s="1006">
        <v>1091305.26</v>
      </c>
      <c r="E28" s="1006">
        <v>402619.4</v>
      </c>
      <c r="F28" s="1006">
        <v>264737.5</v>
      </c>
      <c r="G28" s="1006">
        <v>945017.59</v>
      </c>
      <c r="H28" s="1006">
        <v>2339709.79</v>
      </c>
      <c r="I28" s="1006">
        <v>105662</v>
      </c>
      <c r="J28" s="1006">
        <v>84905.64</v>
      </c>
      <c r="K28" s="1006">
        <v>60057.37</v>
      </c>
      <c r="L28" s="1006">
        <v>33588.31</v>
      </c>
      <c r="M28" s="1006">
        <v>116500.79</v>
      </c>
      <c r="N28" s="1006">
        <v>15045148.209999997</v>
      </c>
      <c r="O28" s="272"/>
      <c r="P28" s="408"/>
      <c r="Q28" s="332"/>
    </row>
    <row r="29" spans="1:26" s="181" customFormat="1" ht="15.75" customHeight="1">
      <c r="A29" s="322" t="s">
        <v>507</v>
      </c>
      <c r="B29" s="1006">
        <v>577.72</v>
      </c>
      <c r="C29" s="1006">
        <v>2028.22</v>
      </c>
      <c r="D29" s="1006">
        <v>139443.4</v>
      </c>
      <c r="E29" s="1006">
        <v>17350.87</v>
      </c>
      <c r="F29" s="1006">
        <v>0</v>
      </c>
      <c r="G29" s="1006">
        <v>132755.07999999999</v>
      </c>
      <c r="H29" s="1006">
        <v>83.2</v>
      </c>
      <c r="I29" s="1006">
        <v>0</v>
      </c>
      <c r="J29" s="1006">
        <v>128232.85</v>
      </c>
      <c r="K29" s="1006">
        <v>0</v>
      </c>
      <c r="L29" s="1006">
        <v>144107.85</v>
      </c>
      <c r="M29" s="1006">
        <v>1501.58</v>
      </c>
      <c r="N29" s="1006">
        <v>566080.7699999999</v>
      </c>
      <c r="O29" s="272"/>
      <c r="P29" s="408"/>
      <c r="Q29" s="332"/>
    </row>
    <row r="30" spans="1:26" s="181" customFormat="1" ht="15.75" customHeight="1">
      <c r="A30" s="322" t="s">
        <v>508</v>
      </c>
      <c r="B30" s="1006">
        <v>49507.83</v>
      </c>
      <c r="C30" s="1006">
        <v>57740.21</v>
      </c>
      <c r="D30" s="1006">
        <v>45006.090000000004</v>
      </c>
      <c r="E30" s="1006">
        <v>80602.600000000006</v>
      </c>
      <c r="F30" s="1006">
        <v>41733.65</v>
      </c>
      <c r="G30" s="1006">
        <v>67610.710000000006</v>
      </c>
      <c r="H30" s="1006">
        <v>200834.65</v>
      </c>
      <c r="I30" s="1006">
        <v>115977.54999999999</v>
      </c>
      <c r="J30" s="1006">
        <v>184436.21999999997</v>
      </c>
      <c r="K30" s="1006">
        <v>165655.85</v>
      </c>
      <c r="L30" s="1006">
        <v>78689.94</v>
      </c>
      <c r="M30" s="1006">
        <v>77121.350000000006</v>
      </c>
      <c r="N30" s="1006">
        <v>1164916.6500000001</v>
      </c>
      <c r="O30" s="272"/>
      <c r="P30" s="408"/>
      <c r="Q30" s="332"/>
    </row>
    <row r="31" spans="1:26" s="181" customFormat="1" ht="15.75" customHeight="1">
      <c r="A31" s="322" t="s">
        <v>509</v>
      </c>
      <c r="B31" s="1006">
        <v>198598.69</v>
      </c>
      <c r="C31" s="1006">
        <v>208233.25</v>
      </c>
      <c r="D31" s="1006">
        <v>198969.81</v>
      </c>
      <c r="E31" s="1006">
        <v>194966.84</v>
      </c>
      <c r="F31" s="1006">
        <v>211863.2</v>
      </c>
      <c r="G31" s="1006">
        <v>206473.5</v>
      </c>
      <c r="H31" s="1006">
        <v>195081.06</v>
      </c>
      <c r="I31" s="1006">
        <v>206381.22</v>
      </c>
      <c r="J31" s="1006">
        <v>201653.81</v>
      </c>
      <c r="K31" s="1006">
        <v>192949.71000000002</v>
      </c>
      <c r="L31" s="1006">
        <v>194694.85</v>
      </c>
      <c r="M31" s="1006">
        <v>189518.68</v>
      </c>
      <c r="N31" s="1006">
        <v>2399384.62</v>
      </c>
      <c r="O31" s="272"/>
      <c r="P31" s="408"/>
      <c r="Q31" s="332"/>
    </row>
    <row r="32" spans="1:26" s="181" customFormat="1" ht="15.75" customHeight="1">
      <c r="A32" s="322" t="s">
        <v>510</v>
      </c>
      <c r="B32" s="1006">
        <v>137764</v>
      </c>
      <c r="C32" s="1006">
        <v>142373</v>
      </c>
      <c r="D32" s="1006">
        <v>142373</v>
      </c>
      <c r="E32" s="1006">
        <v>142373</v>
      </c>
      <c r="F32" s="1006">
        <v>142373</v>
      </c>
      <c r="G32" s="1006">
        <v>142373</v>
      </c>
      <c r="H32" s="1006">
        <v>142373</v>
      </c>
      <c r="I32" s="1006">
        <v>142373</v>
      </c>
      <c r="J32" s="1006">
        <v>142373</v>
      </c>
      <c r="K32" s="1006">
        <v>142373</v>
      </c>
      <c r="L32" s="1006">
        <v>142373</v>
      </c>
      <c r="M32" s="1006">
        <v>142373</v>
      </c>
      <c r="N32" s="1006">
        <v>1703867</v>
      </c>
      <c r="O32" s="272"/>
      <c r="P32" s="346"/>
      <c r="Q32" s="332"/>
    </row>
    <row r="33" spans="1:26" s="181" customFormat="1" ht="15.75" customHeight="1">
      <c r="A33" s="322" t="s">
        <v>511</v>
      </c>
      <c r="B33" s="1006">
        <v>1340765.32</v>
      </c>
      <c r="C33" s="1006">
        <v>857942.93</v>
      </c>
      <c r="D33" s="1006">
        <v>2354432.85</v>
      </c>
      <c r="E33" s="1006">
        <v>1168036.6199999999</v>
      </c>
      <c r="F33" s="1006">
        <v>1174908.71</v>
      </c>
      <c r="G33" s="1006">
        <v>1172267.52</v>
      </c>
      <c r="H33" s="1006">
        <v>2480999.4900000002</v>
      </c>
      <c r="I33" s="1006">
        <v>1632802.71</v>
      </c>
      <c r="J33" s="1006">
        <v>1010749.83</v>
      </c>
      <c r="K33" s="1006">
        <v>1603837.73</v>
      </c>
      <c r="L33" s="1006">
        <v>1061789.77</v>
      </c>
      <c r="M33" s="1006">
        <v>1116297.27</v>
      </c>
      <c r="N33" s="1006">
        <v>16974830.75</v>
      </c>
      <c r="O33" s="272"/>
      <c r="P33" s="272"/>
      <c r="Q33" s="134"/>
      <c r="R33" s="272"/>
      <c r="S33" s="272"/>
      <c r="T33" s="272"/>
      <c r="U33" s="272"/>
      <c r="V33" s="272"/>
      <c r="W33" s="272"/>
      <c r="X33" s="272"/>
      <c r="Y33" s="272"/>
      <c r="Z33" s="272"/>
    </row>
    <row r="34" spans="1:26" s="181" customFormat="1" ht="15.75" customHeight="1">
      <c r="A34" s="322" t="s">
        <v>512</v>
      </c>
      <c r="B34" s="1006">
        <v>0</v>
      </c>
      <c r="C34" s="1006">
        <v>0</v>
      </c>
      <c r="D34" s="1006">
        <v>0</v>
      </c>
      <c r="E34" s="1006">
        <v>0</v>
      </c>
      <c r="F34" s="1006">
        <v>0</v>
      </c>
      <c r="G34" s="1006">
        <v>0</v>
      </c>
      <c r="H34" s="1006">
        <v>0</v>
      </c>
      <c r="I34" s="1006">
        <v>0</v>
      </c>
      <c r="J34" s="1006">
        <v>0</v>
      </c>
      <c r="K34" s="1006">
        <v>0</v>
      </c>
      <c r="L34" s="1006">
        <v>0</v>
      </c>
      <c r="M34" s="1006">
        <v>0</v>
      </c>
      <c r="N34" s="1006">
        <v>0</v>
      </c>
      <c r="O34" s="272"/>
      <c r="P34" s="408"/>
      <c r="Q34" s="332"/>
    </row>
    <row r="35" spans="1:26" s="181" customFormat="1" ht="15.75" customHeight="1">
      <c r="A35" s="322" t="s">
        <v>513</v>
      </c>
      <c r="B35" s="1006">
        <v>4444022.75</v>
      </c>
      <c r="C35" s="1006">
        <v>2937258.9099999997</v>
      </c>
      <c r="D35" s="1006">
        <v>3167581.7800000003</v>
      </c>
      <c r="E35" s="1006">
        <v>5525360.9300000006</v>
      </c>
      <c r="F35" s="1006">
        <v>4341357.76</v>
      </c>
      <c r="G35" s="1006">
        <v>3016809.6900000004</v>
      </c>
      <c r="H35" s="1006">
        <v>3962349.67</v>
      </c>
      <c r="I35" s="1006">
        <v>3955058.86</v>
      </c>
      <c r="J35" s="1006">
        <v>3558284.1</v>
      </c>
      <c r="K35" s="1006">
        <v>4430863.04</v>
      </c>
      <c r="L35" s="1006">
        <v>6248238.0899999999</v>
      </c>
      <c r="M35" s="1006">
        <v>4161651.64</v>
      </c>
      <c r="N35" s="1006">
        <v>49748837.219999999</v>
      </c>
      <c r="O35" s="272"/>
      <c r="P35" s="408"/>
      <c r="Q35" s="332"/>
    </row>
    <row r="36" spans="1:26" s="181" customFormat="1" ht="15.75" customHeight="1">
      <c r="A36" s="321" t="s">
        <v>274</v>
      </c>
      <c r="B36" s="1005">
        <v>5339762.26</v>
      </c>
      <c r="C36" s="1005">
        <v>7338777.2000000002</v>
      </c>
      <c r="D36" s="1005">
        <v>7178419.2400000002</v>
      </c>
      <c r="E36" s="1005">
        <v>6913678.9100000001</v>
      </c>
      <c r="F36" s="1005">
        <v>4732070.5600000005</v>
      </c>
      <c r="G36" s="1005">
        <v>4846844.55</v>
      </c>
      <c r="H36" s="1005">
        <v>7911372.9399999995</v>
      </c>
      <c r="I36" s="1005">
        <v>5816177.9399999995</v>
      </c>
      <c r="J36" s="1005">
        <v>6245386.0899999999</v>
      </c>
      <c r="K36" s="1005">
        <v>5937025.3300000001</v>
      </c>
      <c r="L36" s="1005">
        <v>6413546.7200000007</v>
      </c>
      <c r="M36" s="1005">
        <v>5775827.9399999995</v>
      </c>
      <c r="N36" s="1005">
        <v>74448889.679999992</v>
      </c>
      <c r="O36" s="272"/>
      <c r="P36" s="408"/>
      <c r="Q36" s="332"/>
    </row>
    <row r="37" spans="1:26" s="181" customFormat="1" ht="15.75" customHeight="1">
      <c r="A37" s="320" t="s">
        <v>180</v>
      </c>
      <c r="B37" s="1004">
        <v>53691089.660000004</v>
      </c>
      <c r="C37" s="1004">
        <v>59469211.900000006</v>
      </c>
      <c r="D37" s="1004">
        <v>148237638.84</v>
      </c>
      <c r="E37" s="1004">
        <v>104237054.54999998</v>
      </c>
      <c r="F37" s="1004">
        <v>65606338.300000004</v>
      </c>
      <c r="G37" s="1004">
        <v>100772094.97</v>
      </c>
      <c r="H37" s="1004">
        <v>98523390.099999994</v>
      </c>
      <c r="I37" s="1004">
        <v>65165268.960000001</v>
      </c>
      <c r="J37" s="1004">
        <v>129901082.24000001</v>
      </c>
      <c r="K37" s="1004">
        <v>121932033.28999999</v>
      </c>
      <c r="L37" s="1004">
        <v>86750742.920000017</v>
      </c>
      <c r="M37" s="1004">
        <v>74635614.680000007</v>
      </c>
      <c r="N37" s="1004">
        <v>1108921560.4100001</v>
      </c>
      <c r="O37" s="272"/>
      <c r="P37" s="408"/>
      <c r="Q37" s="332"/>
    </row>
    <row r="38" spans="1:26" s="182" customFormat="1" ht="15.75" customHeight="1">
      <c r="A38" s="322" t="s">
        <v>514</v>
      </c>
      <c r="B38" s="1006">
        <v>30025455.66</v>
      </c>
      <c r="C38" s="1006">
        <v>28648880.559999999</v>
      </c>
      <c r="D38" s="1006">
        <v>52876704.659999996</v>
      </c>
      <c r="E38" s="1006">
        <v>33937624.189999998</v>
      </c>
      <c r="F38" s="1006">
        <v>37603679.359999999</v>
      </c>
      <c r="G38" s="1006">
        <v>53809880.340000004</v>
      </c>
      <c r="H38" s="1006">
        <v>57722939.909999996</v>
      </c>
      <c r="I38" s="1006">
        <v>34194267.950000003</v>
      </c>
      <c r="J38" s="1006">
        <v>41212956.990000002</v>
      </c>
      <c r="K38" s="1006">
        <v>48940625.43</v>
      </c>
      <c r="L38" s="1006">
        <v>50882213.630000003</v>
      </c>
      <c r="M38" s="1006">
        <v>41171102.75</v>
      </c>
      <c r="N38" s="1006">
        <v>511026331.43000001</v>
      </c>
      <c r="O38" s="402"/>
      <c r="P38" s="410"/>
      <c r="Q38" s="333"/>
    </row>
    <row r="39" spans="1:26" s="181" customFormat="1" ht="15.75" customHeight="1">
      <c r="A39" s="322" t="s">
        <v>515</v>
      </c>
      <c r="B39" s="1006">
        <v>5904678.54</v>
      </c>
      <c r="C39" s="1006">
        <v>3838646.76</v>
      </c>
      <c r="D39" s="1006">
        <v>3165986.35</v>
      </c>
      <c r="E39" s="1006">
        <v>49879398.909999996</v>
      </c>
      <c r="F39" s="1006">
        <v>6256569.4900000002</v>
      </c>
      <c r="G39" s="1006">
        <v>4979972.6900000004</v>
      </c>
      <c r="H39" s="1006">
        <v>7226000.4900000002</v>
      </c>
      <c r="I39" s="1006">
        <v>1714816.06</v>
      </c>
      <c r="J39" s="1006">
        <v>2966325.3</v>
      </c>
      <c r="K39" s="1006">
        <v>47023532.420000002</v>
      </c>
      <c r="L39" s="1006">
        <v>12351097.210000001</v>
      </c>
      <c r="M39" s="1006">
        <v>6130109.7800000003</v>
      </c>
      <c r="N39" s="1006">
        <v>151437134</v>
      </c>
      <c r="O39" s="272"/>
      <c r="P39" s="408"/>
      <c r="Q39" s="332"/>
    </row>
    <row r="40" spans="1:26" s="181" customFormat="1" ht="15.75" customHeight="1">
      <c r="A40" s="322" t="s">
        <v>516</v>
      </c>
      <c r="B40" s="1006">
        <v>4064722.61</v>
      </c>
      <c r="C40" s="1006">
        <v>15487670.130000001</v>
      </c>
      <c r="D40" s="1006">
        <v>73668623.680000007</v>
      </c>
      <c r="E40" s="1006">
        <v>10202157.539999999</v>
      </c>
      <c r="F40" s="1006">
        <v>7069189.5999999996</v>
      </c>
      <c r="G40" s="1006">
        <v>7858512.3499999996</v>
      </c>
      <c r="H40" s="1006">
        <v>6590958.3399999999</v>
      </c>
      <c r="I40" s="1006">
        <v>14891058.25</v>
      </c>
      <c r="J40" s="1006">
        <v>63038201.799999997</v>
      </c>
      <c r="K40" s="1006">
        <v>5942721.2199999997</v>
      </c>
      <c r="L40" s="1006">
        <v>5331138.76</v>
      </c>
      <c r="M40" s="1006">
        <v>4037092.7</v>
      </c>
      <c r="N40" s="1006">
        <v>218182046.97999999</v>
      </c>
      <c r="O40" s="272"/>
      <c r="P40" s="408"/>
      <c r="Q40" s="332"/>
    </row>
    <row r="41" spans="1:26" s="181" customFormat="1" ht="15.75" customHeight="1">
      <c r="A41" s="322" t="s">
        <v>517</v>
      </c>
      <c r="B41" s="1006">
        <v>3409180.6</v>
      </c>
      <c r="C41" s="1006">
        <v>6544549.3099999996</v>
      </c>
      <c r="D41" s="1006">
        <v>8426874.4900000002</v>
      </c>
      <c r="E41" s="1006">
        <v>2428947.36</v>
      </c>
      <c r="F41" s="1006">
        <v>4800973.24</v>
      </c>
      <c r="G41" s="1006">
        <v>5855742.4500000002</v>
      </c>
      <c r="H41" s="1006">
        <v>2786578.16</v>
      </c>
      <c r="I41" s="1006">
        <v>1767190.8</v>
      </c>
      <c r="J41" s="1006">
        <v>7682126.2300000004</v>
      </c>
      <c r="K41" s="1006">
        <v>9275813.8200000003</v>
      </c>
      <c r="L41" s="1006">
        <v>5188088.0599999996</v>
      </c>
      <c r="M41" s="1006">
        <v>9653157.4000000004</v>
      </c>
      <c r="N41" s="1006">
        <v>67819221.920000002</v>
      </c>
      <c r="O41" s="272"/>
      <c r="P41" s="346"/>
      <c r="Q41" s="332"/>
    </row>
    <row r="42" spans="1:26" s="181" customFormat="1" ht="15.75" customHeight="1">
      <c r="A42" s="322" t="s">
        <v>518</v>
      </c>
      <c r="B42" s="1006">
        <v>0</v>
      </c>
      <c r="C42" s="1006">
        <v>0</v>
      </c>
      <c r="D42" s="1006">
        <v>0</v>
      </c>
      <c r="E42" s="1006">
        <v>0</v>
      </c>
      <c r="F42" s="1006">
        <v>0</v>
      </c>
      <c r="G42" s="1006">
        <v>0</v>
      </c>
      <c r="H42" s="1006">
        <v>0</v>
      </c>
      <c r="I42" s="1006">
        <v>0</v>
      </c>
      <c r="J42" s="1006">
        <v>0</v>
      </c>
      <c r="K42" s="1006">
        <v>0</v>
      </c>
      <c r="L42" s="1006">
        <v>0</v>
      </c>
      <c r="M42" s="1006">
        <v>0</v>
      </c>
      <c r="N42" s="1006">
        <v>0</v>
      </c>
      <c r="O42" s="272"/>
      <c r="P42" s="272"/>
      <c r="Q42" s="134"/>
      <c r="R42" s="272"/>
      <c r="S42" s="272"/>
      <c r="T42" s="272"/>
      <c r="U42" s="272"/>
      <c r="V42" s="272"/>
      <c r="W42" s="272"/>
      <c r="X42" s="272"/>
      <c r="Y42" s="272"/>
      <c r="Z42" s="272"/>
    </row>
    <row r="43" spans="1:26" s="181" customFormat="1" ht="15.75" customHeight="1">
      <c r="A43" s="322" t="s">
        <v>709</v>
      </c>
      <c r="B43" s="1006">
        <v>888.86</v>
      </c>
      <c r="C43" s="1006">
        <v>4014.11</v>
      </c>
      <c r="D43" s="1006">
        <v>6538.04</v>
      </c>
      <c r="E43" s="1006">
        <v>1000</v>
      </c>
      <c r="F43" s="1006">
        <v>4100</v>
      </c>
      <c r="G43" s="1006">
        <v>3942.8900000000003</v>
      </c>
      <c r="H43" s="1006">
        <v>5841.6</v>
      </c>
      <c r="I43" s="1006">
        <v>100</v>
      </c>
      <c r="J43" s="1006">
        <v>2200</v>
      </c>
      <c r="K43" s="1006">
        <v>10800</v>
      </c>
      <c r="L43" s="1006">
        <v>3138.31</v>
      </c>
      <c r="M43" s="1006">
        <v>4650.79</v>
      </c>
      <c r="N43" s="1006">
        <v>47214.6</v>
      </c>
      <c r="O43" s="272"/>
      <c r="P43" s="408"/>
      <c r="Q43" s="332"/>
    </row>
    <row r="44" spans="1:26" s="181" customFormat="1" ht="15.75" customHeight="1">
      <c r="A44" s="322" t="s">
        <v>520</v>
      </c>
      <c r="B44" s="1006">
        <v>1340150</v>
      </c>
      <c r="C44" s="1006">
        <v>161000</v>
      </c>
      <c r="D44" s="1006">
        <v>295010</v>
      </c>
      <c r="E44" s="1006">
        <v>270215</v>
      </c>
      <c r="F44" s="1006">
        <v>269500</v>
      </c>
      <c r="G44" s="1006">
        <v>221891</v>
      </c>
      <c r="H44" s="1006">
        <v>1660982</v>
      </c>
      <c r="I44" s="1006">
        <v>333842.93</v>
      </c>
      <c r="J44" s="1006">
        <v>1318208.8</v>
      </c>
      <c r="K44" s="1006">
        <v>175750</v>
      </c>
      <c r="L44" s="1006">
        <v>375000</v>
      </c>
      <c r="M44" s="1006">
        <v>142000</v>
      </c>
      <c r="N44" s="1006">
        <v>6563549.7299999995</v>
      </c>
      <c r="O44" s="272"/>
      <c r="P44" s="408"/>
      <c r="Q44" s="332"/>
    </row>
    <row r="45" spans="1:26" s="181" customFormat="1" ht="15.75" customHeight="1">
      <c r="A45" s="322" t="s">
        <v>521</v>
      </c>
      <c r="B45" s="1006">
        <v>0</v>
      </c>
      <c r="C45" s="1006">
        <v>0</v>
      </c>
      <c r="D45" s="1006">
        <v>0</v>
      </c>
      <c r="E45" s="1006">
        <v>0</v>
      </c>
      <c r="F45" s="1006">
        <v>0</v>
      </c>
      <c r="G45" s="1006">
        <v>0</v>
      </c>
      <c r="H45" s="1006">
        <v>0</v>
      </c>
      <c r="I45" s="1006">
        <v>0</v>
      </c>
      <c r="J45" s="1006">
        <v>0</v>
      </c>
      <c r="K45" s="1006">
        <v>0</v>
      </c>
      <c r="L45" s="1006">
        <v>0</v>
      </c>
      <c r="M45" s="1006">
        <v>0</v>
      </c>
      <c r="N45" s="1006">
        <v>0</v>
      </c>
      <c r="O45" s="272"/>
      <c r="P45" s="408"/>
      <c r="Q45" s="332"/>
    </row>
    <row r="46" spans="1:26" s="181" customFormat="1" ht="15.75" customHeight="1">
      <c r="A46" s="322" t="s">
        <v>522</v>
      </c>
      <c r="B46" s="1006">
        <v>8946013.3899999987</v>
      </c>
      <c r="C46" s="1006">
        <v>4784451.0299999993</v>
      </c>
      <c r="D46" s="1006">
        <v>9797901.6199999992</v>
      </c>
      <c r="E46" s="1006">
        <v>7517711.5499999998</v>
      </c>
      <c r="F46" s="1006">
        <v>9602326.6099999994</v>
      </c>
      <c r="G46" s="1006">
        <v>28042153.25</v>
      </c>
      <c r="H46" s="1006">
        <v>22530089.600000001</v>
      </c>
      <c r="I46" s="1006">
        <v>12263992.970000001</v>
      </c>
      <c r="J46" s="1006">
        <v>13681063.119999999</v>
      </c>
      <c r="K46" s="1006">
        <v>10562790.399999999</v>
      </c>
      <c r="L46" s="1006">
        <v>12620066.950000001</v>
      </c>
      <c r="M46" s="1006">
        <v>13497501.260000002</v>
      </c>
      <c r="N46" s="1006">
        <v>153846061.75</v>
      </c>
      <c r="O46" s="272"/>
      <c r="P46" s="346"/>
      <c r="Q46" s="332"/>
      <c r="R46" s="214"/>
    </row>
    <row r="47" spans="1:26" s="181" customFormat="1" ht="15.75" customHeight="1">
      <c r="A47" s="320" t="s">
        <v>288</v>
      </c>
      <c r="B47" s="1004">
        <v>76987551.980000004</v>
      </c>
      <c r="C47" s="1004">
        <v>62089097.409999996</v>
      </c>
      <c r="D47" s="1004">
        <v>73408525.289999992</v>
      </c>
      <c r="E47" s="1004">
        <v>75844961.75</v>
      </c>
      <c r="F47" s="1004">
        <v>71920325.040000007</v>
      </c>
      <c r="G47" s="1004">
        <v>73343574.079999998</v>
      </c>
      <c r="H47" s="1004">
        <v>68170329.170000002</v>
      </c>
      <c r="I47" s="1004">
        <v>71277414.659999996</v>
      </c>
      <c r="J47" s="1004">
        <v>70114381.469999999</v>
      </c>
      <c r="K47" s="1004">
        <v>70922379.370000005</v>
      </c>
      <c r="L47" s="1004">
        <v>65541099.719999999</v>
      </c>
      <c r="M47" s="1004">
        <v>97799293.879999995</v>
      </c>
      <c r="N47" s="1004">
        <v>877418933.82000005</v>
      </c>
      <c r="O47" s="272"/>
      <c r="P47" s="272"/>
      <c r="Q47" s="134"/>
      <c r="R47" s="272"/>
      <c r="S47" s="272"/>
      <c r="T47" s="272"/>
      <c r="U47" s="272"/>
      <c r="V47" s="272"/>
      <c r="W47" s="272"/>
      <c r="X47" s="272"/>
      <c r="Y47" s="272"/>
      <c r="Z47" s="272"/>
    </row>
    <row r="48" spans="1:26" s="181" customFormat="1" ht="15.75" customHeight="1">
      <c r="A48" s="321" t="s">
        <v>289</v>
      </c>
      <c r="B48" s="1005">
        <v>62286747.5</v>
      </c>
      <c r="C48" s="1005">
        <v>50499902.309999995</v>
      </c>
      <c r="D48" s="1005">
        <v>56227597.189999998</v>
      </c>
      <c r="E48" s="1005">
        <v>59445670.899999999</v>
      </c>
      <c r="F48" s="1005">
        <v>57914075.140000001</v>
      </c>
      <c r="G48" s="1005">
        <v>58024385.780000001</v>
      </c>
      <c r="H48" s="1005">
        <v>50743493.030000001</v>
      </c>
      <c r="I48" s="1005">
        <v>58237367.340000004</v>
      </c>
      <c r="J48" s="1005">
        <v>54880878.07</v>
      </c>
      <c r="K48" s="1005">
        <v>58941414.190000005</v>
      </c>
      <c r="L48" s="1005">
        <v>53078858.869999997</v>
      </c>
      <c r="M48" s="1005">
        <v>72551171.629999995</v>
      </c>
      <c r="N48" s="1005">
        <v>692831561.95000005</v>
      </c>
      <c r="O48" s="272"/>
      <c r="P48" s="408"/>
      <c r="Q48" s="332"/>
    </row>
    <row r="49" spans="1:17" s="181" customFormat="1" ht="15.75" customHeight="1">
      <c r="A49" s="322" t="s">
        <v>523</v>
      </c>
      <c r="B49" s="1006">
        <v>62286747.5</v>
      </c>
      <c r="C49" s="1006">
        <v>50499902.309999995</v>
      </c>
      <c r="D49" s="1006">
        <v>56227597.189999998</v>
      </c>
      <c r="E49" s="1006">
        <v>59445670.899999999</v>
      </c>
      <c r="F49" s="1006">
        <v>57914075.140000001</v>
      </c>
      <c r="G49" s="1006">
        <v>58024385.780000001</v>
      </c>
      <c r="H49" s="1006">
        <v>50743493.030000001</v>
      </c>
      <c r="I49" s="1006">
        <v>58237367.340000004</v>
      </c>
      <c r="J49" s="1006">
        <v>54880878.07</v>
      </c>
      <c r="K49" s="1006">
        <v>58941414.190000005</v>
      </c>
      <c r="L49" s="1006">
        <v>53078858.869999997</v>
      </c>
      <c r="M49" s="1006">
        <v>72551171.629999995</v>
      </c>
      <c r="N49" s="1006">
        <v>692831561.95000005</v>
      </c>
      <c r="O49" s="272"/>
      <c r="P49" s="346"/>
      <c r="Q49" s="332"/>
    </row>
    <row r="50" spans="1:17" s="182" customFormat="1" ht="15.75" customHeight="1">
      <c r="A50" s="321" t="s">
        <v>279</v>
      </c>
      <c r="B50" s="1005">
        <v>341036.85</v>
      </c>
      <c r="C50" s="1005">
        <v>423139.36</v>
      </c>
      <c r="D50" s="1005">
        <v>334701.98</v>
      </c>
      <c r="E50" s="1005">
        <v>429418.85</v>
      </c>
      <c r="F50" s="1005">
        <v>372032.01</v>
      </c>
      <c r="G50" s="1005">
        <v>345620.37</v>
      </c>
      <c r="H50" s="1005">
        <v>375267.43</v>
      </c>
      <c r="I50" s="1005">
        <v>431215.14</v>
      </c>
      <c r="J50" s="1005">
        <v>392285.69</v>
      </c>
      <c r="K50" s="1005">
        <v>402040.8</v>
      </c>
      <c r="L50" s="1005">
        <v>683202.79</v>
      </c>
      <c r="M50" s="1005">
        <v>521423.01</v>
      </c>
      <c r="N50" s="1005">
        <v>5051384.2799999993</v>
      </c>
      <c r="O50" s="402"/>
      <c r="P50" s="410"/>
      <c r="Q50" s="333"/>
    </row>
    <row r="51" spans="1:17" s="181" customFormat="1" ht="15.75" customHeight="1">
      <c r="A51" s="322" t="s">
        <v>524</v>
      </c>
      <c r="B51" s="1006">
        <v>0</v>
      </c>
      <c r="C51" s="1006">
        <v>0</v>
      </c>
      <c r="D51" s="1006">
        <v>0</v>
      </c>
      <c r="E51" s="1006">
        <v>0</v>
      </c>
      <c r="F51" s="1006">
        <v>0</v>
      </c>
      <c r="G51" s="1006">
        <v>0</v>
      </c>
      <c r="H51" s="1006">
        <v>0</v>
      </c>
      <c r="I51" s="1006">
        <v>0</v>
      </c>
      <c r="J51" s="1006">
        <v>0</v>
      </c>
      <c r="K51" s="1006">
        <v>0</v>
      </c>
      <c r="L51" s="1006">
        <v>0</v>
      </c>
      <c r="M51" s="1006">
        <v>0</v>
      </c>
      <c r="N51" s="1006">
        <v>0</v>
      </c>
      <c r="O51" s="272"/>
      <c r="P51" s="408"/>
      <c r="Q51" s="332"/>
    </row>
    <row r="52" spans="1:17" s="181" customFormat="1" ht="15.75" customHeight="1">
      <c r="A52" s="322" t="s">
        <v>525</v>
      </c>
      <c r="B52" s="1006">
        <v>0</v>
      </c>
      <c r="C52" s="1006">
        <v>0</v>
      </c>
      <c r="D52" s="1006">
        <v>0</v>
      </c>
      <c r="E52" s="1006">
        <v>0</v>
      </c>
      <c r="F52" s="1006">
        <v>0</v>
      </c>
      <c r="G52" s="1006">
        <v>0</v>
      </c>
      <c r="H52" s="1006">
        <v>0</v>
      </c>
      <c r="I52" s="1006">
        <v>0</v>
      </c>
      <c r="J52" s="1006">
        <v>0</v>
      </c>
      <c r="K52" s="1006">
        <v>0</v>
      </c>
      <c r="L52" s="1006">
        <v>0</v>
      </c>
      <c r="M52" s="1006">
        <v>0</v>
      </c>
      <c r="N52" s="1006">
        <v>0</v>
      </c>
      <c r="O52" s="272"/>
      <c r="P52" s="408"/>
      <c r="Q52" s="332"/>
    </row>
    <row r="53" spans="1:17" s="181" customFormat="1" ht="15.75" customHeight="1">
      <c r="A53" s="322" t="s">
        <v>526</v>
      </c>
      <c r="B53" s="1006">
        <v>0</v>
      </c>
      <c r="C53" s="1006">
        <v>0</v>
      </c>
      <c r="D53" s="1006">
        <v>0</v>
      </c>
      <c r="E53" s="1006">
        <v>0</v>
      </c>
      <c r="F53" s="1006">
        <v>0</v>
      </c>
      <c r="G53" s="1006">
        <v>0</v>
      </c>
      <c r="H53" s="1006">
        <v>0</v>
      </c>
      <c r="I53" s="1006">
        <v>0</v>
      </c>
      <c r="J53" s="1006">
        <v>0</v>
      </c>
      <c r="K53" s="1006">
        <v>0</v>
      </c>
      <c r="L53" s="1006">
        <v>0</v>
      </c>
      <c r="M53" s="1006">
        <v>0</v>
      </c>
      <c r="N53" s="1006">
        <v>0</v>
      </c>
      <c r="O53" s="272"/>
      <c r="P53" s="408"/>
      <c r="Q53" s="332"/>
    </row>
    <row r="54" spans="1:17" s="181" customFormat="1" ht="15.75" customHeight="1">
      <c r="A54" s="322" t="s">
        <v>527</v>
      </c>
      <c r="B54" s="1006">
        <v>0</v>
      </c>
      <c r="C54" s="1006">
        <v>0</v>
      </c>
      <c r="D54" s="1006">
        <v>0</v>
      </c>
      <c r="E54" s="1006">
        <v>0</v>
      </c>
      <c r="F54" s="1006">
        <v>0</v>
      </c>
      <c r="G54" s="1006">
        <v>0</v>
      </c>
      <c r="H54" s="1006">
        <v>0</v>
      </c>
      <c r="I54" s="1006">
        <v>0</v>
      </c>
      <c r="J54" s="1006">
        <v>0</v>
      </c>
      <c r="K54" s="1006">
        <v>0</v>
      </c>
      <c r="L54" s="1006">
        <v>0</v>
      </c>
      <c r="M54" s="1006">
        <v>0</v>
      </c>
      <c r="N54" s="1006">
        <v>0</v>
      </c>
      <c r="O54" s="272"/>
      <c r="P54" s="408"/>
      <c r="Q54" s="332"/>
    </row>
    <row r="55" spans="1:17" s="181" customFormat="1" ht="15.75" customHeight="1">
      <c r="A55" s="322" t="s">
        <v>528</v>
      </c>
      <c r="B55" s="1006">
        <v>0</v>
      </c>
      <c r="C55" s="1006">
        <v>0</v>
      </c>
      <c r="D55" s="1006">
        <v>0</v>
      </c>
      <c r="E55" s="1006">
        <v>0</v>
      </c>
      <c r="F55" s="1006">
        <v>0</v>
      </c>
      <c r="G55" s="1006">
        <v>0</v>
      </c>
      <c r="H55" s="1006">
        <v>0</v>
      </c>
      <c r="I55" s="1006">
        <v>0</v>
      </c>
      <c r="J55" s="1006">
        <v>0</v>
      </c>
      <c r="K55" s="1006">
        <v>0</v>
      </c>
      <c r="L55" s="1006">
        <v>0</v>
      </c>
      <c r="M55" s="1006">
        <v>0</v>
      </c>
      <c r="N55" s="1006">
        <v>0</v>
      </c>
      <c r="O55" s="420"/>
      <c r="P55" s="408"/>
      <c r="Q55" s="332"/>
    </row>
    <row r="56" spans="1:17" s="181" customFormat="1" ht="15.75" customHeight="1">
      <c r="A56" s="322" t="s">
        <v>529</v>
      </c>
      <c r="B56" s="1006">
        <v>341036.85</v>
      </c>
      <c r="C56" s="1006">
        <v>423139.36</v>
      </c>
      <c r="D56" s="1006">
        <v>334701.98</v>
      </c>
      <c r="E56" s="1006">
        <v>429418.85</v>
      </c>
      <c r="F56" s="1006">
        <v>372032.01</v>
      </c>
      <c r="G56" s="1006">
        <v>345620.37</v>
      </c>
      <c r="H56" s="1006">
        <v>375267.43</v>
      </c>
      <c r="I56" s="1006">
        <v>431215.14</v>
      </c>
      <c r="J56" s="1006">
        <v>392285.69</v>
      </c>
      <c r="K56" s="1006">
        <v>402040.8</v>
      </c>
      <c r="L56" s="1006">
        <v>683202.79</v>
      </c>
      <c r="M56" s="1006">
        <v>521423.01</v>
      </c>
      <c r="N56" s="1006">
        <v>5051384.2799999993</v>
      </c>
      <c r="O56" s="272"/>
      <c r="P56" s="408"/>
      <c r="Q56" s="332"/>
    </row>
    <row r="57" spans="1:17" s="181" customFormat="1" ht="14.25" customHeight="1">
      <c r="A57" s="322" t="s">
        <v>530</v>
      </c>
      <c r="B57" s="1006">
        <v>0</v>
      </c>
      <c r="C57" s="1006">
        <v>0</v>
      </c>
      <c r="D57" s="1006">
        <v>0</v>
      </c>
      <c r="E57" s="1006">
        <v>0</v>
      </c>
      <c r="F57" s="1006">
        <v>0</v>
      </c>
      <c r="G57" s="1006">
        <v>0</v>
      </c>
      <c r="H57" s="1006">
        <v>0</v>
      </c>
      <c r="I57" s="1006">
        <v>0</v>
      </c>
      <c r="J57" s="1006">
        <v>0</v>
      </c>
      <c r="K57" s="1006">
        <v>0</v>
      </c>
      <c r="L57" s="1006">
        <v>0</v>
      </c>
      <c r="M57" s="1006">
        <v>0</v>
      </c>
      <c r="N57" s="1006">
        <v>0</v>
      </c>
      <c r="O57" s="77"/>
      <c r="Q57" s="332"/>
    </row>
    <row r="58" spans="1:17" s="181" customFormat="1" ht="14.25" customHeight="1">
      <c r="A58" s="322" t="s">
        <v>513</v>
      </c>
      <c r="B58" s="1006">
        <v>0</v>
      </c>
      <c r="C58" s="1006">
        <v>0</v>
      </c>
      <c r="D58" s="1006">
        <v>0</v>
      </c>
      <c r="E58" s="1006">
        <v>0</v>
      </c>
      <c r="F58" s="1006">
        <v>0</v>
      </c>
      <c r="G58" s="1006">
        <v>0</v>
      </c>
      <c r="H58" s="1006">
        <v>0</v>
      </c>
      <c r="I58" s="1006">
        <v>0</v>
      </c>
      <c r="J58" s="1006">
        <v>0</v>
      </c>
      <c r="K58" s="1006">
        <v>0</v>
      </c>
      <c r="L58" s="1006">
        <v>0</v>
      </c>
      <c r="M58" s="1006">
        <v>0</v>
      </c>
      <c r="N58" s="1006">
        <v>0</v>
      </c>
      <c r="O58" s="77"/>
      <c r="Q58" s="332"/>
    </row>
    <row r="59" spans="1:17" s="181" customFormat="1">
      <c r="A59" s="321" t="s">
        <v>4</v>
      </c>
      <c r="B59" s="1005">
        <v>10727760.84</v>
      </c>
      <c r="C59" s="1005">
        <v>9144345.7799999993</v>
      </c>
      <c r="D59" s="1005">
        <v>13588217.049999999</v>
      </c>
      <c r="E59" s="1005">
        <v>12264086.120000001</v>
      </c>
      <c r="F59" s="1005">
        <v>10974854.610000001</v>
      </c>
      <c r="G59" s="1005">
        <v>12437786.59</v>
      </c>
      <c r="H59" s="1005">
        <v>14201267.170000002</v>
      </c>
      <c r="I59" s="1005">
        <v>9521293.4299999997</v>
      </c>
      <c r="J59" s="1005">
        <v>11526463.020000001</v>
      </c>
      <c r="K59" s="1005">
        <v>7434668.46</v>
      </c>
      <c r="L59" s="1005">
        <v>8726889.7899999991</v>
      </c>
      <c r="M59" s="1005">
        <v>11204625.77</v>
      </c>
      <c r="N59" s="1005">
        <v>131752258.62999998</v>
      </c>
      <c r="O59" s="89"/>
      <c r="P59" s="214"/>
      <c r="Q59" s="332"/>
    </row>
    <row r="60" spans="1:17" s="181" customFormat="1">
      <c r="A60" s="322" t="s">
        <v>531</v>
      </c>
      <c r="B60" s="1006">
        <v>8805466.3200000003</v>
      </c>
      <c r="C60" s="1006">
        <v>7088783.6399999997</v>
      </c>
      <c r="D60" s="1006">
        <v>11545259.639999999</v>
      </c>
      <c r="E60" s="1006">
        <v>10237697.710000001</v>
      </c>
      <c r="F60" s="1006">
        <v>8888824.6500000004</v>
      </c>
      <c r="G60" s="1006">
        <v>10352873.43</v>
      </c>
      <c r="H60" s="1006">
        <v>12181894.510000002</v>
      </c>
      <c r="I60" s="1006">
        <v>7579294.3399999999</v>
      </c>
      <c r="J60" s="1006">
        <v>9055019.6900000013</v>
      </c>
      <c r="K60" s="1006">
        <v>5503824.5499999998</v>
      </c>
      <c r="L60" s="1006">
        <v>6740345.8799999999</v>
      </c>
      <c r="M60" s="1006">
        <v>9216464.2599999998</v>
      </c>
      <c r="N60" s="1006">
        <v>107195748.62</v>
      </c>
      <c r="O60" s="89"/>
      <c r="P60" s="214"/>
      <c r="Q60" s="332"/>
    </row>
    <row r="61" spans="1:17" s="181" customFormat="1">
      <c r="A61" s="322" t="s">
        <v>532</v>
      </c>
      <c r="B61" s="1006">
        <v>187800</v>
      </c>
      <c r="C61" s="1006">
        <v>150600</v>
      </c>
      <c r="D61" s="1006">
        <v>208300</v>
      </c>
      <c r="E61" s="1006">
        <v>215600</v>
      </c>
      <c r="F61" s="1006">
        <v>194000</v>
      </c>
      <c r="G61" s="1006">
        <v>218500</v>
      </c>
      <c r="H61" s="1006">
        <v>224000</v>
      </c>
      <c r="I61" s="1006">
        <v>159500</v>
      </c>
      <c r="J61" s="1006">
        <v>192000</v>
      </c>
      <c r="K61" s="1006">
        <v>110100</v>
      </c>
      <c r="L61" s="1006">
        <v>165800</v>
      </c>
      <c r="M61" s="1006">
        <v>238000</v>
      </c>
      <c r="N61" s="1006">
        <v>2264200</v>
      </c>
      <c r="O61" s="77"/>
      <c r="Q61" s="332"/>
    </row>
    <row r="62" spans="1:17" s="181" customFormat="1">
      <c r="A62" s="322" t="s">
        <v>546</v>
      </c>
      <c r="B62" s="1006">
        <v>0</v>
      </c>
      <c r="C62" s="1006">
        <v>0</v>
      </c>
      <c r="D62" s="1006">
        <v>0</v>
      </c>
      <c r="E62" s="1006">
        <v>0</v>
      </c>
      <c r="F62" s="1006">
        <v>0</v>
      </c>
      <c r="G62" s="1006">
        <v>0</v>
      </c>
      <c r="H62" s="1006">
        <v>0</v>
      </c>
      <c r="I62" s="1006">
        <v>0</v>
      </c>
      <c r="J62" s="1006">
        <v>0</v>
      </c>
      <c r="K62" s="1006">
        <v>0</v>
      </c>
      <c r="L62" s="1006">
        <v>0</v>
      </c>
      <c r="M62" s="1006">
        <v>0</v>
      </c>
      <c r="N62" s="1006">
        <v>0</v>
      </c>
      <c r="O62" s="77"/>
      <c r="Q62" s="332"/>
    </row>
    <row r="63" spans="1:17" s="181" customFormat="1">
      <c r="A63" s="322" t="s">
        <v>533</v>
      </c>
      <c r="B63" s="1006">
        <v>1734464.52</v>
      </c>
      <c r="C63" s="1006">
        <v>1904962.1400000001</v>
      </c>
      <c r="D63" s="1006">
        <v>1834657.41</v>
      </c>
      <c r="E63" s="1006">
        <v>1810383.41</v>
      </c>
      <c r="F63" s="1006">
        <v>1888087.16</v>
      </c>
      <c r="G63" s="1006">
        <v>1864406.1600000001</v>
      </c>
      <c r="H63" s="1006">
        <v>1794842.66</v>
      </c>
      <c r="I63" s="1006">
        <v>1781983.09</v>
      </c>
      <c r="J63" s="1006">
        <v>2269686.8200000003</v>
      </c>
      <c r="K63" s="1006">
        <v>1820743.91</v>
      </c>
      <c r="L63" s="1006">
        <v>1820743.91</v>
      </c>
      <c r="M63" s="1006">
        <v>1750161.51</v>
      </c>
      <c r="N63" s="1006">
        <v>22275122.700000003</v>
      </c>
      <c r="O63" s="173"/>
      <c r="Q63" s="332"/>
    </row>
    <row r="64" spans="1:17" s="182" customFormat="1">
      <c r="A64" s="322" t="s">
        <v>534</v>
      </c>
      <c r="B64" s="1006">
        <v>30</v>
      </c>
      <c r="C64" s="1006">
        <v>0</v>
      </c>
      <c r="D64" s="1006">
        <v>0</v>
      </c>
      <c r="E64" s="1006">
        <v>405</v>
      </c>
      <c r="F64" s="1006">
        <v>3942.8</v>
      </c>
      <c r="G64" s="1006">
        <v>2007</v>
      </c>
      <c r="H64" s="1006">
        <v>530</v>
      </c>
      <c r="I64" s="1006">
        <v>516</v>
      </c>
      <c r="J64" s="1006">
        <v>9756.51</v>
      </c>
      <c r="K64" s="1006">
        <v>0</v>
      </c>
      <c r="L64" s="1006">
        <v>0</v>
      </c>
      <c r="M64" s="1006">
        <v>0</v>
      </c>
      <c r="N64" s="1006">
        <v>17187.310000000001</v>
      </c>
      <c r="O64" s="82"/>
      <c r="Q64" s="333"/>
    </row>
    <row r="65" spans="1:17" s="181" customFormat="1">
      <c r="A65" s="321" t="s">
        <v>280</v>
      </c>
      <c r="B65" s="1005">
        <v>3632006.79</v>
      </c>
      <c r="C65" s="1006">
        <v>2021709.96</v>
      </c>
      <c r="D65" s="1006">
        <v>3258009.07</v>
      </c>
      <c r="E65" s="1006">
        <v>3705785.88</v>
      </c>
      <c r="F65" s="1006">
        <v>2659363.2800000003</v>
      </c>
      <c r="G65" s="1006">
        <v>2535781.34</v>
      </c>
      <c r="H65" s="1006">
        <v>2850301.54</v>
      </c>
      <c r="I65" s="1006">
        <v>3087538.7499999995</v>
      </c>
      <c r="J65" s="1006">
        <v>3314754.69</v>
      </c>
      <c r="K65" s="1006">
        <v>4144255.92</v>
      </c>
      <c r="L65" s="1006">
        <v>3052148.2699999996</v>
      </c>
      <c r="M65" s="1006">
        <v>13522073.470000001</v>
      </c>
      <c r="N65" s="1006">
        <v>47783728.959999993</v>
      </c>
      <c r="O65" s="77"/>
      <c r="Q65" s="332"/>
    </row>
    <row r="66" spans="1:17" s="182" customFormat="1">
      <c r="A66" s="320" t="s">
        <v>281</v>
      </c>
      <c r="B66" s="1004">
        <v>0</v>
      </c>
      <c r="C66" s="1004">
        <v>0</v>
      </c>
      <c r="D66" s="1004">
        <v>0</v>
      </c>
      <c r="E66" s="1004">
        <v>0</v>
      </c>
      <c r="F66" s="1004">
        <v>0</v>
      </c>
      <c r="G66" s="1004">
        <v>0</v>
      </c>
      <c r="H66" s="1004">
        <v>0</v>
      </c>
      <c r="I66" s="1004">
        <v>0</v>
      </c>
      <c r="J66" s="1004">
        <v>0</v>
      </c>
      <c r="K66" s="1004">
        <v>0</v>
      </c>
      <c r="L66" s="1004">
        <v>0</v>
      </c>
      <c r="M66" s="1004">
        <v>0</v>
      </c>
      <c r="N66" s="1004">
        <v>0</v>
      </c>
      <c r="O66" s="82"/>
      <c r="Q66" s="333"/>
    </row>
    <row r="67" spans="1:17" s="181" customFormat="1">
      <c r="A67" s="322" t="s">
        <v>535</v>
      </c>
      <c r="B67" s="1006">
        <v>0</v>
      </c>
      <c r="C67" s="1006">
        <v>0</v>
      </c>
      <c r="D67" s="1006">
        <v>0</v>
      </c>
      <c r="E67" s="1006">
        <v>0</v>
      </c>
      <c r="F67" s="1006">
        <v>0</v>
      </c>
      <c r="G67" s="1006">
        <v>0</v>
      </c>
      <c r="H67" s="1006">
        <v>0</v>
      </c>
      <c r="I67" s="1006">
        <v>0</v>
      </c>
      <c r="J67" s="1006">
        <v>0</v>
      </c>
      <c r="K67" s="1006">
        <v>0</v>
      </c>
      <c r="L67" s="1006">
        <v>0</v>
      </c>
      <c r="M67" s="1006">
        <v>0</v>
      </c>
      <c r="N67" s="1006">
        <v>0</v>
      </c>
      <c r="O67" s="77"/>
      <c r="Q67" s="332"/>
    </row>
    <row r="68" spans="1:17" s="181" customFormat="1" ht="12" customHeight="1">
      <c r="A68" s="322" t="s">
        <v>513</v>
      </c>
      <c r="B68" s="1006">
        <v>0</v>
      </c>
      <c r="C68" s="1006">
        <v>0</v>
      </c>
      <c r="D68" s="1006">
        <v>0</v>
      </c>
      <c r="E68" s="1006">
        <v>0</v>
      </c>
      <c r="F68" s="1006">
        <v>0</v>
      </c>
      <c r="G68" s="1006">
        <v>0</v>
      </c>
      <c r="H68" s="1006">
        <v>0</v>
      </c>
      <c r="I68" s="1006">
        <v>0</v>
      </c>
      <c r="J68" s="1006">
        <v>0</v>
      </c>
      <c r="K68" s="1006">
        <v>0</v>
      </c>
      <c r="L68" s="1006">
        <v>0</v>
      </c>
      <c r="M68" s="1006">
        <v>0</v>
      </c>
      <c r="N68" s="1006">
        <v>0</v>
      </c>
      <c r="O68" s="77"/>
      <c r="Q68" s="332"/>
    </row>
    <row r="69" spans="1:17" s="181" customFormat="1">
      <c r="A69" s="320" t="s">
        <v>282</v>
      </c>
      <c r="B69" s="1004">
        <v>839105.31</v>
      </c>
      <c r="C69" s="1004">
        <v>533186.43999999994</v>
      </c>
      <c r="D69" s="1004">
        <v>1080060.79</v>
      </c>
      <c r="E69" s="1004">
        <v>791844.35000000009</v>
      </c>
      <c r="F69" s="1004">
        <v>781987.65</v>
      </c>
      <c r="G69" s="1004">
        <v>884032.07</v>
      </c>
      <c r="H69" s="1004">
        <v>986398.35000000009</v>
      </c>
      <c r="I69" s="1004">
        <v>656401.85000000009</v>
      </c>
      <c r="J69" s="1004">
        <v>807397.17999999993</v>
      </c>
      <c r="K69" s="1004">
        <v>510564.79000000004</v>
      </c>
      <c r="L69" s="1004">
        <v>536550.30000000005</v>
      </c>
      <c r="M69" s="1004">
        <v>725189.65</v>
      </c>
      <c r="N69" s="1004">
        <v>9132718.7300000004</v>
      </c>
      <c r="O69" s="77"/>
      <c r="Q69" s="332"/>
    </row>
    <row r="70" spans="1:17" s="181" customFormat="1">
      <c r="A70" s="322" t="s">
        <v>536</v>
      </c>
      <c r="B70" s="1006">
        <v>839105.31</v>
      </c>
      <c r="C70" s="1006">
        <v>533186.43999999994</v>
      </c>
      <c r="D70" s="1006">
        <v>1080060.79</v>
      </c>
      <c r="E70" s="1006">
        <v>791844.35000000009</v>
      </c>
      <c r="F70" s="1006">
        <v>781987.65</v>
      </c>
      <c r="G70" s="1006">
        <v>884032.07</v>
      </c>
      <c r="H70" s="1006">
        <v>986398.35000000009</v>
      </c>
      <c r="I70" s="1006">
        <v>656401.85000000009</v>
      </c>
      <c r="J70" s="1006">
        <v>807397.17999999993</v>
      </c>
      <c r="K70" s="1006">
        <v>510564.79000000004</v>
      </c>
      <c r="L70" s="1006">
        <v>536550.30000000005</v>
      </c>
      <c r="M70" s="1006">
        <v>725189.65</v>
      </c>
      <c r="N70" s="1006">
        <v>9132718.7300000004</v>
      </c>
      <c r="O70" s="77"/>
      <c r="Q70" s="332"/>
    </row>
    <row r="71" spans="1:17" s="182" customFormat="1">
      <c r="A71" s="320" t="s">
        <v>283</v>
      </c>
      <c r="B71" s="1004">
        <v>766121</v>
      </c>
      <c r="C71" s="1004">
        <v>679248</v>
      </c>
      <c r="D71" s="1004">
        <v>895912</v>
      </c>
      <c r="E71" s="1004">
        <v>892620</v>
      </c>
      <c r="F71" s="1004">
        <v>784422</v>
      </c>
      <c r="G71" s="1004">
        <v>772184</v>
      </c>
      <c r="H71" s="1004">
        <v>849979</v>
      </c>
      <c r="I71" s="1004">
        <v>747420</v>
      </c>
      <c r="J71" s="1004">
        <v>692336</v>
      </c>
      <c r="K71" s="1004">
        <v>833587</v>
      </c>
      <c r="L71" s="1004">
        <v>654645</v>
      </c>
      <c r="M71" s="1004">
        <v>550337</v>
      </c>
      <c r="N71" s="1004">
        <v>9118811</v>
      </c>
      <c r="O71" s="82"/>
      <c r="Q71" s="333"/>
    </row>
    <row r="72" spans="1:17">
      <c r="A72" s="322" t="s">
        <v>537</v>
      </c>
      <c r="B72" s="1006">
        <v>0</v>
      </c>
      <c r="C72" s="1006">
        <v>0</v>
      </c>
      <c r="D72" s="1006">
        <v>0</v>
      </c>
      <c r="E72" s="1006">
        <v>0</v>
      </c>
      <c r="F72" s="1006">
        <v>0</v>
      </c>
      <c r="G72" s="1006">
        <v>0</v>
      </c>
      <c r="H72" s="1006">
        <v>0</v>
      </c>
      <c r="I72" s="1006">
        <v>0</v>
      </c>
      <c r="J72" s="1006">
        <v>0</v>
      </c>
      <c r="K72" s="1006">
        <v>0</v>
      </c>
      <c r="L72" s="1006">
        <v>0</v>
      </c>
      <c r="M72" s="1006">
        <v>0</v>
      </c>
      <c r="N72" s="1006">
        <v>0</v>
      </c>
    </row>
    <row r="73" spans="1:17" s="181" customFormat="1">
      <c r="A73" s="322" t="s">
        <v>538</v>
      </c>
      <c r="B73" s="1006">
        <v>0</v>
      </c>
      <c r="C73" s="1006">
        <v>0</v>
      </c>
      <c r="D73" s="1006">
        <v>0</v>
      </c>
      <c r="E73" s="1006">
        <v>0</v>
      </c>
      <c r="F73" s="1006">
        <v>0</v>
      </c>
      <c r="G73" s="1006">
        <v>0</v>
      </c>
      <c r="H73" s="1006">
        <v>0</v>
      </c>
      <c r="I73" s="1006">
        <v>0</v>
      </c>
      <c r="J73" s="1006">
        <v>0</v>
      </c>
      <c r="K73" s="1006">
        <v>0</v>
      </c>
      <c r="L73" s="1006">
        <v>0</v>
      </c>
      <c r="M73" s="1006">
        <v>0</v>
      </c>
      <c r="N73" s="1006">
        <v>0</v>
      </c>
      <c r="O73" s="77"/>
      <c r="Q73" s="332"/>
    </row>
    <row r="74" spans="1:17">
      <c r="A74" s="322" t="s">
        <v>290</v>
      </c>
      <c r="B74" s="1006">
        <v>766121</v>
      </c>
      <c r="C74" s="1006">
        <v>679248</v>
      </c>
      <c r="D74" s="1006">
        <v>895912</v>
      </c>
      <c r="E74" s="1006">
        <v>892620</v>
      </c>
      <c r="F74" s="1006">
        <v>784422</v>
      </c>
      <c r="G74" s="1006">
        <v>772184</v>
      </c>
      <c r="H74" s="1006">
        <v>849979</v>
      </c>
      <c r="I74" s="1006">
        <v>747420</v>
      </c>
      <c r="J74" s="1006">
        <v>692336</v>
      </c>
      <c r="K74" s="1006">
        <v>833587</v>
      </c>
      <c r="L74" s="1006">
        <v>654645</v>
      </c>
      <c r="M74" s="1006">
        <v>550337</v>
      </c>
      <c r="N74" s="1006">
        <v>9118811</v>
      </c>
    </row>
    <row r="75" spans="1:17">
      <c r="A75" s="322" t="s">
        <v>539</v>
      </c>
      <c r="B75" s="1006">
        <v>0</v>
      </c>
      <c r="C75" s="1006">
        <v>0</v>
      </c>
      <c r="D75" s="1006">
        <v>0</v>
      </c>
      <c r="E75" s="1006">
        <v>0</v>
      </c>
      <c r="F75" s="1006">
        <v>0</v>
      </c>
      <c r="G75" s="1006">
        <v>0</v>
      </c>
      <c r="H75" s="1006">
        <v>0</v>
      </c>
      <c r="I75" s="1006">
        <v>0</v>
      </c>
      <c r="J75" s="1006">
        <v>0</v>
      </c>
      <c r="K75" s="1006">
        <v>0</v>
      </c>
      <c r="L75" s="1006">
        <v>0</v>
      </c>
      <c r="M75" s="1006">
        <v>0</v>
      </c>
      <c r="N75" s="1006">
        <v>0</v>
      </c>
    </row>
    <row r="76" spans="1:17">
      <c r="A76" s="320" t="s">
        <v>291</v>
      </c>
      <c r="B76" s="1004">
        <v>274995.90999999997</v>
      </c>
      <c r="C76" s="1004">
        <v>62841.57</v>
      </c>
      <c r="D76" s="1004">
        <v>692295.34999999986</v>
      </c>
      <c r="E76" s="1004">
        <v>1690112.04</v>
      </c>
      <c r="F76" s="1004">
        <v>409270.52</v>
      </c>
      <c r="G76" s="1004">
        <v>356170.79000000004</v>
      </c>
      <c r="H76" s="1004">
        <v>602146.29</v>
      </c>
      <c r="I76" s="1004">
        <v>343519</v>
      </c>
      <c r="J76" s="1004">
        <v>512136.89</v>
      </c>
      <c r="K76" s="1004">
        <v>265420.06</v>
      </c>
      <c r="L76" s="1004">
        <v>1691270.85</v>
      </c>
      <c r="M76" s="1004">
        <v>71529.05</v>
      </c>
      <c r="N76" s="1004">
        <v>6971708.3199999994</v>
      </c>
    </row>
    <row r="77" spans="1:17">
      <c r="A77" s="322" t="s">
        <v>540</v>
      </c>
      <c r="B77" s="1006">
        <v>0</v>
      </c>
      <c r="C77" s="1006">
        <v>0</v>
      </c>
      <c r="D77" s="1006">
        <v>0</v>
      </c>
      <c r="E77" s="1006">
        <v>0</v>
      </c>
      <c r="F77" s="1006">
        <v>0</v>
      </c>
      <c r="G77" s="1006">
        <v>0</v>
      </c>
      <c r="H77" s="1006">
        <v>0</v>
      </c>
      <c r="I77" s="1006">
        <v>0</v>
      </c>
      <c r="J77" s="1006">
        <v>0</v>
      </c>
      <c r="K77" s="1006">
        <v>0</v>
      </c>
      <c r="L77" s="1006">
        <v>0</v>
      </c>
      <c r="M77" s="1006">
        <v>0</v>
      </c>
      <c r="N77" s="1006">
        <v>0</v>
      </c>
    </row>
    <row r="78" spans="1:17">
      <c r="A78" s="322" t="s">
        <v>420</v>
      </c>
      <c r="B78" s="1006">
        <v>273700</v>
      </c>
      <c r="C78" s="1006">
        <v>59500</v>
      </c>
      <c r="D78" s="1006">
        <v>558911.18999999994</v>
      </c>
      <c r="E78" s="1006">
        <v>684587.86</v>
      </c>
      <c r="F78" s="1006">
        <v>403880</v>
      </c>
      <c r="G78" s="1006">
        <v>350110.25</v>
      </c>
      <c r="H78" s="1006">
        <v>540653</v>
      </c>
      <c r="I78" s="1006">
        <v>341825</v>
      </c>
      <c r="J78" s="1006">
        <v>476368.52</v>
      </c>
      <c r="K78" s="1006">
        <v>265123.52</v>
      </c>
      <c r="L78" s="1006">
        <v>1691172</v>
      </c>
      <c r="M78" s="1006">
        <v>71160</v>
      </c>
      <c r="N78" s="1006">
        <v>5716991.3399999999</v>
      </c>
    </row>
    <row r="79" spans="1:17">
      <c r="A79" s="323" t="s">
        <v>541</v>
      </c>
      <c r="B79" s="1006">
        <v>163.91</v>
      </c>
      <c r="C79" s="1006">
        <v>2148.13</v>
      </c>
      <c r="D79" s="1006">
        <v>949.94</v>
      </c>
      <c r="E79" s="1006">
        <v>367.12</v>
      </c>
      <c r="F79" s="1006">
        <v>1770.52</v>
      </c>
      <c r="G79" s="1006">
        <v>2957.03</v>
      </c>
      <c r="H79" s="1006">
        <v>3890.02</v>
      </c>
      <c r="I79" s="1006">
        <v>1694</v>
      </c>
      <c r="J79" s="1006">
        <v>305.87</v>
      </c>
      <c r="K79" s="1006">
        <v>66.539999999999992</v>
      </c>
      <c r="L79" s="1006">
        <v>98.85</v>
      </c>
      <c r="M79" s="1006">
        <v>305.36</v>
      </c>
      <c r="N79" s="1006">
        <v>14717.290000000003</v>
      </c>
    </row>
    <row r="80" spans="1:17">
      <c r="A80" s="322" t="s">
        <v>542</v>
      </c>
      <c r="B80" s="1006">
        <v>0</v>
      </c>
      <c r="C80" s="1006">
        <v>0</v>
      </c>
      <c r="D80" s="1006">
        <v>0</v>
      </c>
      <c r="E80" s="1006">
        <v>0</v>
      </c>
      <c r="F80" s="1006">
        <v>0</v>
      </c>
      <c r="G80" s="1006">
        <v>0</v>
      </c>
      <c r="H80" s="1006">
        <v>0</v>
      </c>
      <c r="I80" s="1006">
        <v>0</v>
      </c>
      <c r="J80" s="1006">
        <v>0</v>
      </c>
      <c r="K80" s="1006">
        <v>0</v>
      </c>
      <c r="L80" s="1006">
        <v>0</v>
      </c>
      <c r="M80" s="1006">
        <v>0</v>
      </c>
      <c r="N80" s="1006">
        <v>0</v>
      </c>
    </row>
    <row r="81" spans="1:14">
      <c r="A81" s="322" t="s">
        <v>543</v>
      </c>
      <c r="B81" s="1006">
        <v>1132</v>
      </c>
      <c r="C81" s="1006">
        <v>1193.44</v>
      </c>
      <c r="D81" s="1006">
        <v>132434.22</v>
      </c>
      <c r="E81" s="1006">
        <v>1005157.06</v>
      </c>
      <c r="F81" s="1006">
        <v>3620</v>
      </c>
      <c r="G81" s="1006">
        <v>3103.51</v>
      </c>
      <c r="H81" s="1006">
        <v>57603.27</v>
      </c>
      <c r="I81" s="1006">
        <v>0</v>
      </c>
      <c r="J81" s="1006">
        <v>35462.5</v>
      </c>
      <c r="K81" s="1006">
        <v>230</v>
      </c>
      <c r="L81" s="1006">
        <v>0</v>
      </c>
      <c r="M81" s="1006">
        <v>63.69</v>
      </c>
      <c r="N81" s="1006">
        <v>1239999.69</v>
      </c>
    </row>
    <row r="82" spans="1:14">
      <c r="A82" s="324" t="s">
        <v>118</v>
      </c>
      <c r="B82" s="970">
        <v>214818892.09999999</v>
      </c>
      <c r="C82" s="970">
        <v>225246988</v>
      </c>
      <c r="D82" s="970">
        <v>371542398.89000005</v>
      </c>
      <c r="E82" s="970">
        <v>394741659.46999997</v>
      </c>
      <c r="F82" s="970">
        <v>232603607.52000004</v>
      </c>
      <c r="G82" s="970">
        <v>316870099.69000006</v>
      </c>
      <c r="H82" s="970">
        <v>305263471.41000003</v>
      </c>
      <c r="I82" s="970">
        <v>253433742.47</v>
      </c>
      <c r="J82" s="970">
        <v>332327504.62000006</v>
      </c>
      <c r="K82" s="970">
        <v>299334863.24000001</v>
      </c>
      <c r="L82" s="970">
        <v>247031877.14000005</v>
      </c>
      <c r="M82" s="970">
        <v>297676678.57999998</v>
      </c>
      <c r="N82" s="970">
        <v>3490891783.1299996</v>
      </c>
    </row>
    <row r="83" spans="1:14">
      <c r="A83" s="189" t="s">
        <v>430</v>
      </c>
    </row>
    <row r="84" spans="1:14">
      <c r="A84" s="111" t="s">
        <v>1671</v>
      </c>
    </row>
    <row r="85" spans="1:14">
      <c r="A85" s="88" t="s">
        <v>544</v>
      </c>
    </row>
  </sheetData>
  <pageMargins left="1.01" right="0.66" top="0.34" bottom="0.46" header="0.27559055118110237" footer="0.5"/>
  <pageSetup scale="53"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68E3-0356-4066-BC96-8CA33FACFDDB}">
  <sheetPr codeName="Sheet107"/>
  <dimension ref="A1:K88"/>
  <sheetViews>
    <sheetView showGridLines="0" zoomScaleNormal="100" workbookViewId="0">
      <pane xSplit="1" ySplit="7" topLeftCell="B8" activePane="bottomRight" state="frozen"/>
      <selection pane="topRight" activeCell="B1" sqref="B1"/>
      <selection pane="bottomLeft" activeCell="A13" sqref="A13"/>
      <selection pane="bottomRight" activeCell="G2" sqref="G2"/>
    </sheetView>
  </sheetViews>
  <sheetFormatPr defaultColWidth="9.140625" defaultRowHeight="12.75"/>
  <cols>
    <col min="1" max="1" width="72" style="77" customWidth="1"/>
    <col min="2" max="3" width="12.140625" style="77" customWidth="1"/>
    <col min="4" max="7" width="12.140625" customWidth="1"/>
    <col min="8" max="10" width="17.5703125" bestFit="1" customWidth="1"/>
    <col min="12" max="16384" width="9.140625" style="77"/>
  </cols>
  <sheetData>
    <row r="1" spans="1:7">
      <c r="A1" s="318" t="s">
        <v>112</v>
      </c>
      <c r="B1" s="667"/>
      <c r="C1" s="667"/>
      <c r="D1" s="667"/>
      <c r="E1" s="667"/>
      <c r="F1" s="667"/>
      <c r="G1" s="667">
        <v>66</v>
      </c>
    </row>
    <row r="3" spans="1:7">
      <c r="A3" s="181"/>
    </row>
    <row r="4" spans="1:7">
      <c r="A4" s="182" t="s">
        <v>349</v>
      </c>
    </row>
    <row r="5" spans="1:7">
      <c r="A5" s="82" t="s">
        <v>1837</v>
      </c>
    </row>
    <row r="6" spans="1:7">
      <c r="A6" s="181" t="s">
        <v>177</v>
      </c>
    </row>
    <row r="7" spans="1:7">
      <c r="A7" s="667" t="s">
        <v>564</v>
      </c>
      <c r="B7" s="707">
        <v>2020</v>
      </c>
      <c r="C7" s="689">
        <v>2021</v>
      </c>
      <c r="D7" s="689">
        <v>2022</v>
      </c>
      <c r="E7" s="689">
        <v>2023</v>
      </c>
      <c r="F7" s="689">
        <v>2024</v>
      </c>
      <c r="G7" s="689">
        <v>2025</v>
      </c>
    </row>
    <row r="8" spans="1:7">
      <c r="A8" s="684" t="s">
        <v>178</v>
      </c>
      <c r="B8" s="1010">
        <v>721751275.48000014</v>
      </c>
      <c r="C8" s="956">
        <v>1528442569.1700001</v>
      </c>
      <c r="D8" s="1004">
        <v>1479656282.77</v>
      </c>
      <c r="E8" s="1004">
        <v>1336520684.8499999</v>
      </c>
      <c r="F8" s="1004">
        <v>1199373956.26</v>
      </c>
      <c r="G8" s="1004">
        <v>1479328050.8500001</v>
      </c>
    </row>
    <row r="9" spans="1:7">
      <c r="A9" s="708" t="s">
        <v>286</v>
      </c>
      <c r="B9" s="1011">
        <v>277113212.03000003</v>
      </c>
      <c r="C9" s="956">
        <v>441636738.93999994</v>
      </c>
      <c r="D9" s="1005">
        <v>429891666.41000003</v>
      </c>
      <c r="E9" s="1005">
        <v>516937816.44999993</v>
      </c>
      <c r="F9" s="1005">
        <v>468008665.63999993</v>
      </c>
      <c r="G9" s="1005">
        <v>574204580.70000005</v>
      </c>
    </row>
    <row r="10" spans="1:7">
      <c r="A10" s="709" t="s">
        <v>490</v>
      </c>
      <c r="B10" s="1012">
        <v>105366622.09</v>
      </c>
      <c r="C10" s="957">
        <v>178932599.75</v>
      </c>
      <c r="D10" s="1006">
        <v>228558663.07000002</v>
      </c>
      <c r="E10" s="1006">
        <v>297445116.97999996</v>
      </c>
      <c r="F10" s="1006">
        <v>243247785.57999998</v>
      </c>
      <c r="G10" s="1006">
        <v>296758047.51999998</v>
      </c>
    </row>
    <row r="11" spans="1:7">
      <c r="A11" s="709" t="s">
        <v>491</v>
      </c>
      <c r="B11" s="1012">
        <v>117665101.21000001</v>
      </c>
      <c r="C11" s="957">
        <v>177749795.53</v>
      </c>
      <c r="D11" s="1006">
        <v>141176546.02999997</v>
      </c>
      <c r="E11" s="1006">
        <v>151226141.71000001</v>
      </c>
      <c r="F11" s="1006">
        <v>152288420.45999998</v>
      </c>
      <c r="G11" s="1006">
        <v>194237292.47000003</v>
      </c>
    </row>
    <row r="12" spans="1:7">
      <c r="A12" s="709" t="s">
        <v>492</v>
      </c>
      <c r="B12" s="1012">
        <v>26118941.609999999</v>
      </c>
      <c r="C12" s="957">
        <v>49720366.709999993</v>
      </c>
      <c r="D12" s="1006">
        <v>42810745.13000001</v>
      </c>
      <c r="E12" s="1006">
        <v>47005897.790000007</v>
      </c>
      <c r="F12" s="1006">
        <v>49579451.170000002</v>
      </c>
      <c r="G12" s="1006">
        <v>53896284.090000004</v>
      </c>
    </row>
    <row r="13" spans="1:7">
      <c r="A13" s="709" t="s">
        <v>493</v>
      </c>
      <c r="B13" s="1012">
        <v>1651278.7999999998</v>
      </c>
      <c r="C13" s="957">
        <v>1011697.9199999999</v>
      </c>
      <c r="D13" s="1006">
        <v>746936.56000000017</v>
      </c>
      <c r="E13" s="1006">
        <v>401174.37000000005</v>
      </c>
      <c r="F13" s="1006">
        <v>301916.89</v>
      </c>
      <c r="G13" s="1006">
        <v>219014.59999999998</v>
      </c>
    </row>
    <row r="14" spans="1:7">
      <c r="A14" s="709" t="s">
        <v>494</v>
      </c>
      <c r="B14" s="1012">
        <v>7428728.830000001</v>
      </c>
      <c r="C14" s="957">
        <v>9357480.459999999</v>
      </c>
      <c r="D14" s="1006">
        <v>6234412.46</v>
      </c>
      <c r="E14" s="1006">
        <v>7212709.0199999996</v>
      </c>
      <c r="F14" s="1006">
        <v>6340152.4500000002</v>
      </c>
      <c r="G14" s="1006">
        <v>6928030.9199999999</v>
      </c>
    </row>
    <row r="15" spans="1:7">
      <c r="A15" s="709" t="s">
        <v>495</v>
      </c>
      <c r="B15" s="1012">
        <v>1520997.53</v>
      </c>
      <c r="C15" s="957">
        <v>1393742.6999999997</v>
      </c>
      <c r="D15" s="1006">
        <v>973368.95</v>
      </c>
      <c r="E15" s="1006">
        <v>872197.28</v>
      </c>
      <c r="F15" s="1006">
        <v>916870.15</v>
      </c>
      <c r="G15" s="1006">
        <v>1419841.7599999998</v>
      </c>
    </row>
    <row r="16" spans="1:7">
      <c r="A16" s="709" t="s">
        <v>496</v>
      </c>
      <c r="B16" s="1012">
        <v>17361541.959999997</v>
      </c>
      <c r="C16" s="957">
        <v>23471055.870000001</v>
      </c>
      <c r="D16" s="1006">
        <v>9390994.2100000009</v>
      </c>
      <c r="E16" s="1006">
        <v>12774579.300000001</v>
      </c>
      <c r="F16" s="1006">
        <v>15334068.940000001</v>
      </c>
      <c r="G16" s="1006">
        <v>20746069.340000004</v>
      </c>
    </row>
    <row r="17" spans="1:7">
      <c r="A17" s="708" t="s">
        <v>277</v>
      </c>
      <c r="B17" s="1011">
        <v>347459953.90000004</v>
      </c>
      <c r="C17" s="956">
        <v>765681254.00000012</v>
      </c>
      <c r="D17" s="1005">
        <v>689370901.26000011</v>
      </c>
      <c r="E17" s="1005">
        <v>668301248.91999996</v>
      </c>
      <c r="F17" s="1005">
        <v>598022649.1500001</v>
      </c>
      <c r="G17" s="1005">
        <v>743071515.25</v>
      </c>
    </row>
    <row r="18" spans="1:7">
      <c r="A18" s="709" t="s">
        <v>497</v>
      </c>
      <c r="B18" s="1012">
        <v>343292140.45000005</v>
      </c>
      <c r="C18" s="957">
        <v>758821300.94000006</v>
      </c>
      <c r="D18" s="1006">
        <v>683239451.12999988</v>
      </c>
      <c r="E18" s="1006">
        <v>662903577.48000002</v>
      </c>
      <c r="F18" s="1006">
        <v>591274046.05000007</v>
      </c>
      <c r="G18" s="1006">
        <v>736037147.61999989</v>
      </c>
    </row>
    <row r="19" spans="1:7">
      <c r="A19" s="709" t="s">
        <v>498</v>
      </c>
      <c r="B19" s="1012">
        <v>0</v>
      </c>
      <c r="C19" s="957">
        <v>0</v>
      </c>
      <c r="D19" s="1006">
        <v>0</v>
      </c>
      <c r="E19" s="1006">
        <v>0</v>
      </c>
      <c r="F19" s="1006">
        <v>0</v>
      </c>
      <c r="G19" s="1006">
        <v>0</v>
      </c>
    </row>
    <row r="20" spans="1:7">
      <c r="A20" s="709" t="s">
        <v>499</v>
      </c>
      <c r="B20" s="1012">
        <v>0</v>
      </c>
      <c r="C20" s="957">
        <v>0</v>
      </c>
      <c r="D20" s="1006">
        <v>0</v>
      </c>
      <c r="E20" s="1006">
        <v>0</v>
      </c>
      <c r="F20" s="1006">
        <v>0</v>
      </c>
      <c r="G20" s="1006">
        <v>0</v>
      </c>
    </row>
    <row r="21" spans="1:7">
      <c r="A21" s="709" t="s">
        <v>500</v>
      </c>
      <c r="B21" s="1012">
        <v>2584614.37</v>
      </c>
      <c r="C21" s="957">
        <v>5188409.959999999</v>
      </c>
      <c r="D21" s="1006">
        <v>5562185.120000001</v>
      </c>
      <c r="E21" s="1006">
        <v>4955100.41</v>
      </c>
      <c r="F21" s="1006">
        <v>6272011.1300000008</v>
      </c>
      <c r="G21" s="1006">
        <v>6540982.3499999996</v>
      </c>
    </row>
    <row r="22" spans="1:7">
      <c r="A22" s="709" t="s">
        <v>501</v>
      </c>
      <c r="B22" s="1012">
        <v>0</v>
      </c>
      <c r="C22" s="957">
        <v>0</v>
      </c>
      <c r="D22" s="1006">
        <v>43904.330000000009</v>
      </c>
      <c r="E22" s="1006">
        <v>31447.489999999998</v>
      </c>
      <c r="F22" s="1006">
        <v>33367.57</v>
      </c>
      <c r="G22" s="1006">
        <v>28915.690000000002</v>
      </c>
    </row>
    <row r="23" spans="1:7">
      <c r="A23" s="709" t="s">
        <v>502</v>
      </c>
      <c r="B23" s="1012">
        <v>0</v>
      </c>
      <c r="C23" s="957">
        <v>0</v>
      </c>
      <c r="D23" s="1006">
        <v>0</v>
      </c>
      <c r="E23" s="1006">
        <v>0</v>
      </c>
      <c r="F23" s="1006">
        <v>0</v>
      </c>
      <c r="G23" s="1006">
        <v>0</v>
      </c>
    </row>
    <row r="24" spans="1:7">
      <c r="A24" s="709" t="s">
        <v>503</v>
      </c>
      <c r="B24" s="1012">
        <v>190985.14000000007</v>
      </c>
      <c r="C24" s="957">
        <v>299542.36000000004</v>
      </c>
      <c r="D24" s="1006">
        <v>80515.41</v>
      </c>
      <c r="E24" s="1006">
        <v>36893.299999999996</v>
      </c>
      <c r="F24" s="1006">
        <v>118982.13</v>
      </c>
      <c r="G24" s="1006">
        <v>52316.030000000006</v>
      </c>
    </row>
    <row r="25" spans="1:7">
      <c r="A25" s="709" t="s">
        <v>504</v>
      </c>
      <c r="B25" s="1012">
        <v>169672.8</v>
      </c>
      <c r="C25" s="957">
        <v>111841.08</v>
      </c>
      <c r="D25" s="1006">
        <v>253858.59</v>
      </c>
      <c r="E25" s="1006">
        <v>253579.59000000003</v>
      </c>
      <c r="F25" s="1006">
        <v>67576.89</v>
      </c>
      <c r="G25" s="1006">
        <v>6514.5999999999995</v>
      </c>
    </row>
    <row r="26" spans="1:7">
      <c r="A26" s="709" t="s">
        <v>505</v>
      </c>
      <c r="B26" s="1012">
        <v>1222541.1399999999</v>
      </c>
      <c r="C26" s="957">
        <v>1260159.6600000001</v>
      </c>
      <c r="D26" s="1006">
        <v>190986.67999999996</v>
      </c>
      <c r="E26" s="1006">
        <v>120650.65000000002</v>
      </c>
      <c r="F26" s="1006">
        <v>256665.38000000003</v>
      </c>
      <c r="G26" s="1006">
        <v>405638.96</v>
      </c>
    </row>
    <row r="27" spans="1:7">
      <c r="A27" s="708" t="s">
        <v>276</v>
      </c>
      <c r="B27" s="1011">
        <v>82790978.590000004</v>
      </c>
      <c r="C27" s="956">
        <v>301357695.11000001</v>
      </c>
      <c r="D27" s="1005">
        <v>128840002.47</v>
      </c>
      <c r="E27" s="1005">
        <v>94680334.98999998</v>
      </c>
      <c r="F27" s="1005">
        <v>76361039.560000002</v>
      </c>
      <c r="G27" s="1005">
        <v>87603065.220000014</v>
      </c>
    </row>
    <row r="28" spans="1:7">
      <c r="A28" s="709" t="s">
        <v>506</v>
      </c>
      <c r="B28" s="1012">
        <v>31732481.440000001</v>
      </c>
      <c r="C28" s="957">
        <v>67938757.230000004</v>
      </c>
      <c r="D28" s="1006">
        <v>29454583.27</v>
      </c>
      <c r="E28" s="1006">
        <v>19463077.349999998</v>
      </c>
      <c r="F28" s="1006">
        <v>11482507.770000001</v>
      </c>
      <c r="G28" s="1006">
        <v>15045148.209999997</v>
      </c>
    </row>
    <row r="29" spans="1:7">
      <c r="A29" s="709" t="s">
        <v>507</v>
      </c>
      <c r="B29" s="1012">
        <v>2541735.9000000004</v>
      </c>
      <c r="C29" s="957">
        <v>3810381.62</v>
      </c>
      <c r="D29" s="1006">
        <v>1669363.3399999999</v>
      </c>
      <c r="E29" s="1006">
        <v>188003.53999999998</v>
      </c>
      <c r="F29" s="1006">
        <v>580891.61</v>
      </c>
      <c r="G29" s="1006">
        <v>566080.7699999999</v>
      </c>
    </row>
    <row r="30" spans="1:7">
      <c r="A30" s="709" t="s">
        <v>508</v>
      </c>
      <c r="B30" s="1012">
        <v>12086395.530000001</v>
      </c>
      <c r="C30" s="957">
        <v>24615986.499999996</v>
      </c>
      <c r="D30" s="1006">
        <v>17714682.279999997</v>
      </c>
      <c r="E30" s="1006">
        <v>1522576.63</v>
      </c>
      <c r="F30" s="1006">
        <v>1344595.4200000002</v>
      </c>
      <c r="G30" s="1006">
        <v>1164916.6500000001</v>
      </c>
    </row>
    <row r="31" spans="1:7">
      <c r="A31" s="709" t="s">
        <v>509</v>
      </c>
      <c r="B31" s="1012">
        <v>7240296.3099999996</v>
      </c>
      <c r="C31" s="957">
        <v>8328762.7799999993</v>
      </c>
      <c r="D31" s="1006">
        <v>4486904.67</v>
      </c>
      <c r="E31" s="1006">
        <v>2888958.46</v>
      </c>
      <c r="F31" s="1006">
        <v>2399269.2799999998</v>
      </c>
      <c r="G31" s="1006">
        <v>2399384.62</v>
      </c>
    </row>
    <row r="32" spans="1:7">
      <c r="A32" s="709" t="s">
        <v>510</v>
      </c>
      <c r="B32" s="1012">
        <v>593573.32000000007</v>
      </c>
      <c r="C32" s="957">
        <v>987947.19999999972</v>
      </c>
      <c r="D32" s="1006">
        <v>1152074.2</v>
      </c>
      <c r="E32" s="1006">
        <v>3318615.59</v>
      </c>
      <c r="F32" s="1006">
        <v>1636324</v>
      </c>
      <c r="G32" s="1006">
        <v>1703867</v>
      </c>
    </row>
    <row r="33" spans="1:7">
      <c r="A33" s="709" t="s">
        <v>511</v>
      </c>
      <c r="B33" s="1012">
        <v>8560335.9100000001</v>
      </c>
      <c r="C33" s="957">
        <v>14551540.899999999</v>
      </c>
      <c r="D33" s="1006">
        <v>33010029.23</v>
      </c>
      <c r="E33" s="1006">
        <v>23369441.740000002</v>
      </c>
      <c r="F33" s="1006">
        <v>23302960.25</v>
      </c>
      <c r="G33" s="1006">
        <v>16974830.75</v>
      </c>
    </row>
    <row r="34" spans="1:7">
      <c r="A34" s="709" t="s">
        <v>512</v>
      </c>
      <c r="B34" s="1012">
        <v>11594664.25</v>
      </c>
      <c r="C34" s="957">
        <v>17450852.800000001</v>
      </c>
      <c r="D34" s="1006">
        <v>25173606.509999998</v>
      </c>
      <c r="E34" s="1006">
        <v>0</v>
      </c>
      <c r="F34" s="1006">
        <v>0</v>
      </c>
      <c r="G34" s="1006">
        <v>0</v>
      </c>
    </row>
    <row r="35" spans="1:7">
      <c r="A35" s="709" t="s">
        <v>513</v>
      </c>
      <c r="B35" s="1012">
        <v>8441495.9299999997</v>
      </c>
      <c r="C35" s="957">
        <v>163673466.07999998</v>
      </c>
      <c r="D35" s="1006">
        <v>16178758.969999999</v>
      </c>
      <c r="E35" s="1006">
        <v>43929661.680000007</v>
      </c>
      <c r="F35" s="1006">
        <v>35614491.229999997</v>
      </c>
      <c r="G35" s="1006">
        <v>49748837.219999999</v>
      </c>
    </row>
    <row r="36" spans="1:7">
      <c r="A36" s="708" t="s">
        <v>274</v>
      </c>
      <c r="B36" s="1011">
        <v>14387130.959999999</v>
      </c>
      <c r="C36" s="956">
        <v>19766881.119999997</v>
      </c>
      <c r="D36" s="1005">
        <v>231553712.63000003</v>
      </c>
      <c r="E36" s="1005">
        <v>56601284.490000002</v>
      </c>
      <c r="F36" s="1005">
        <v>56981601.909999996</v>
      </c>
      <c r="G36" s="1005">
        <v>74448889.679999992</v>
      </c>
    </row>
    <row r="37" spans="1:7">
      <c r="A37" s="684" t="s">
        <v>180</v>
      </c>
      <c r="B37" s="1010">
        <v>202678285.38999999</v>
      </c>
      <c r="C37" s="956">
        <v>484581353.80000007</v>
      </c>
      <c r="D37" s="1004">
        <v>822500784.74000013</v>
      </c>
      <c r="E37" s="1004">
        <v>870134000.92999995</v>
      </c>
      <c r="F37" s="1004">
        <v>879893753.70000005</v>
      </c>
      <c r="G37" s="1004">
        <v>1108921560.4100001</v>
      </c>
    </row>
    <row r="38" spans="1:7">
      <c r="A38" s="709" t="s">
        <v>514</v>
      </c>
      <c r="B38" s="1012">
        <v>17662173.650000002</v>
      </c>
      <c r="C38" s="957">
        <v>96255548.440000013</v>
      </c>
      <c r="D38" s="1006">
        <v>391822806.46000004</v>
      </c>
      <c r="E38" s="1006">
        <v>405596637.04000002</v>
      </c>
      <c r="F38" s="1006">
        <v>443619037.06</v>
      </c>
      <c r="G38" s="1006">
        <v>511026331.43000001</v>
      </c>
    </row>
    <row r="39" spans="1:7">
      <c r="A39" s="709" t="s">
        <v>515</v>
      </c>
      <c r="B39" s="1012">
        <v>56573008.339999996</v>
      </c>
      <c r="C39" s="957">
        <v>126533283.33999999</v>
      </c>
      <c r="D39" s="1006">
        <v>126546620.30999997</v>
      </c>
      <c r="E39" s="1006">
        <v>148873601.40000001</v>
      </c>
      <c r="F39" s="1006">
        <v>128571163.55000001</v>
      </c>
      <c r="G39" s="1006">
        <v>151437134</v>
      </c>
    </row>
    <row r="40" spans="1:7">
      <c r="A40" s="709" t="s">
        <v>516</v>
      </c>
      <c r="B40" s="1012">
        <v>87787647.049999997</v>
      </c>
      <c r="C40" s="957">
        <v>134406922.77000001</v>
      </c>
      <c r="D40" s="1006">
        <v>145670071.15000001</v>
      </c>
      <c r="E40" s="1006">
        <v>173214843.78999996</v>
      </c>
      <c r="F40" s="1006">
        <v>178690479.30999997</v>
      </c>
      <c r="G40" s="1006">
        <v>218182046.97999999</v>
      </c>
    </row>
    <row r="41" spans="1:7">
      <c r="A41" s="709" t="s">
        <v>517</v>
      </c>
      <c r="B41" s="1012">
        <v>16810776.180000003</v>
      </c>
      <c r="C41" s="957">
        <v>53753429.470000006</v>
      </c>
      <c r="D41" s="1006">
        <v>48968983.440000005</v>
      </c>
      <c r="E41" s="1006">
        <v>52464402.589999996</v>
      </c>
      <c r="F41" s="1006">
        <v>38649381.939999998</v>
      </c>
      <c r="G41" s="1006">
        <v>67819221.920000002</v>
      </c>
    </row>
    <row r="42" spans="1:7">
      <c r="A42" s="709" t="s">
        <v>518</v>
      </c>
      <c r="B42" s="1012">
        <v>0</v>
      </c>
      <c r="C42" s="957">
        <v>0</v>
      </c>
      <c r="D42" s="1006">
        <v>0</v>
      </c>
      <c r="E42" s="1006">
        <v>0</v>
      </c>
      <c r="F42" s="1006">
        <v>0</v>
      </c>
      <c r="G42" s="1006">
        <v>0</v>
      </c>
    </row>
    <row r="43" spans="1:7">
      <c r="A43" s="709" t="s">
        <v>519</v>
      </c>
      <c r="B43" s="1012">
        <v>44192.26</v>
      </c>
      <c r="C43" s="957">
        <v>208194.88999999998</v>
      </c>
      <c r="D43" s="1006">
        <v>23031.280000000002</v>
      </c>
      <c r="E43" s="1006">
        <v>69333.37</v>
      </c>
      <c r="F43" s="1006">
        <v>28504.89</v>
      </c>
      <c r="G43" s="1006">
        <v>47214.6</v>
      </c>
    </row>
    <row r="44" spans="1:7">
      <c r="A44" s="709" t="s">
        <v>520</v>
      </c>
      <c r="B44" s="1012">
        <v>6189483</v>
      </c>
      <c r="C44" s="957">
        <v>37633906.670000002</v>
      </c>
      <c r="D44" s="1006">
        <v>33481134.25</v>
      </c>
      <c r="E44" s="1006">
        <v>7811865.6699999999</v>
      </c>
      <c r="F44" s="1006">
        <v>6019914.9100000001</v>
      </c>
      <c r="G44" s="1006">
        <v>6563549.7299999995</v>
      </c>
    </row>
    <row r="45" spans="1:7">
      <c r="A45" s="709" t="s">
        <v>521</v>
      </c>
      <c r="B45" s="1012">
        <v>736946.21</v>
      </c>
      <c r="C45" s="957">
        <v>1137662.8799999999</v>
      </c>
      <c r="D45" s="1006">
        <v>84389.35</v>
      </c>
      <c r="E45" s="1006">
        <v>0</v>
      </c>
      <c r="F45" s="1006">
        <v>0</v>
      </c>
      <c r="G45" s="1006">
        <v>0</v>
      </c>
    </row>
    <row r="46" spans="1:7">
      <c r="A46" s="709" t="s">
        <v>522</v>
      </c>
      <c r="B46" s="1012">
        <v>16874058.699999996</v>
      </c>
      <c r="C46" s="957">
        <v>34652405.340000004</v>
      </c>
      <c r="D46" s="1006">
        <v>75903748.5</v>
      </c>
      <c r="E46" s="1006">
        <v>82103317.069999993</v>
      </c>
      <c r="F46" s="1006">
        <v>84315272.040000007</v>
      </c>
      <c r="G46" s="1006">
        <v>153846061.75</v>
      </c>
    </row>
    <row r="47" spans="1:7">
      <c r="A47" s="684" t="s">
        <v>288</v>
      </c>
      <c r="B47" s="1010">
        <v>506241911.96999997</v>
      </c>
      <c r="C47" s="956">
        <v>891865112.37000024</v>
      </c>
      <c r="D47" s="1004">
        <v>706475611.12999988</v>
      </c>
      <c r="E47" s="1004">
        <v>773823453.88</v>
      </c>
      <c r="F47" s="1004">
        <v>770258027.47000003</v>
      </c>
      <c r="G47" s="1004">
        <v>877418933.82000005</v>
      </c>
    </row>
    <row r="48" spans="1:7">
      <c r="A48" s="708" t="s">
        <v>289</v>
      </c>
      <c r="B48" s="1011">
        <v>383247279.12</v>
      </c>
      <c r="C48" s="956">
        <v>643352966.21000016</v>
      </c>
      <c r="D48" s="1005">
        <v>568140255.08999991</v>
      </c>
      <c r="E48" s="1005">
        <v>625476405.25</v>
      </c>
      <c r="F48" s="1005">
        <v>632374039.75</v>
      </c>
      <c r="G48" s="1005">
        <v>692831561.95000005</v>
      </c>
    </row>
    <row r="49" spans="1:7">
      <c r="A49" s="709" t="s">
        <v>523</v>
      </c>
      <c r="B49" s="1012">
        <v>383247279.12</v>
      </c>
      <c r="C49" s="957">
        <v>643352966.21000016</v>
      </c>
      <c r="D49" s="1006">
        <v>568140255.08999991</v>
      </c>
      <c r="E49" s="1006">
        <v>625476405.25</v>
      </c>
      <c r="F49" s="1006">
        <v>632374039.75</v>
      </c>
      <c r="G49" s="1006">
        <v>692831561.95000005</v>
      </c>
    </row>
    <row r="50" spans="1:7">
      <c r="A50" s="708" t="s">
        <v>279</v>
      </c>
      <c r="B50" s="1011">
        <v>2063689.2</v>
      </c>
      <c r="C50" s="956">
        <v>3146496.85</v>
      </c>
      <c r="D50" s="1005">
        <v>2610225.2400000002</v>
      </c>
      <c r="E50" s="1005">
        <v>3345976.1900000004</v>
      </c>
      <c r="F50" s="1005">
        <v>3759083.5200000005</v>
      </c>
      <c r="G50" s="1005">
        <v>5051384.2799999993</v>
      </c>
    </row>
    <row r="51" spans="1:7">
      <c r="A51" s="709" t="s">
        <v>524</v>
      </c>
      <c r="B51" s="1012">
        <v>0</v>
      </c>
      <c r="C51" s="957">
        <v>0</v>
      </c>
      <c r="D51" s="1006">
        <v>0</v>
      </c>
      <c r="E51" s="1006">
        <v>0</v>
      </c>
      <c r="F51" s="1006">
        <v>0</v>
      </c>
      <c r="G51" s="1006">
        <v>0</v>
      </c>
    </row>
    <row r="52" spans="1:7">
      <c r="A52" s="709" t="s">
        <v>525</v>
      </c>
      <c r="B52" s="1012">
        <v>0</v>
      </c>
      <c r="C52" s="957">
        <v>0</v>
      </c>
      <c r="D52" s="1006">
        <v>0</v>
      </c>
      <c r="E52" s="1006">
        <v>0</v>
      </c>
      <c r="F52" s="1006">
        <v>0</v>
      </c>
      <c r="G52" s="1006">
        <v>0</v>
      </c>
    </row>
    <row r="53" spans="1:7">
      <c r="A53" s="709" t="s">
        <v>526</v>
      </c>
      <c r="B53" s="1012">
        <v>0</v>
      </c>
      <c r="C53" s="957">
        <v>0</v>
      </c>
      <c r="D53" s="1006">
        <v>0</v>
      </c>
      <c r="E53" s="1006">
        <v>0</v>
      </c>
      <c r="F53" s="1006">
        <v>0</v>
      </c>
      <c r="G53" s="1006">
        <v>0</v>
      </c>
    </row>
    <row r="54" spans="1:7">
      <c r="A54" s="709" t="s">
        <v>527</v>
      </c>
      <c r="B54" s="1012">
        <v>0</v>
      </c>
      <c r="C54" s="957">
        <v>0</v>
      </c>
      <c r="D54" s="1006">
        <v>0</v>
      </c>
      <c r="E54" s="1006">
        <v>0</v>
      </c>
      <c r="F54" s="1006">
        <v>0</v>
      </c>
      <c r="G54" s="1006">
        <v>0</v>
      </c>
    </row>
    <row r="55" spans="1:7">
      <c r="A55" s="709" t="s">
        <v>528</v>
      </c>
      <c r="B55" s="1012">
        <v>0</v>
      </c>
      <c r="C55" s="957">
        <v>0</v>
      </c>
      <c r="D55" s="1006">
        <v>0</v>
      </c>
      <c r="E55" s="1006">
        <v>0</v>
      </c>
      <c r="F55" s="1006">
        <v>0</v>
      </c>
      <c r="G55" s="1006">
        <v>0</v>
      </c>
    </row>
    <row r="56" spans="1:7">
      <c r="A56" s="709" t="s">
        <v>529</v>
      </c>
      <c r="B56" s="1012">
        <v>2063689.2</v>
      </c>
      <c r="C56" s="957">
        <v>3136352.23</v>
      </c>
      <c r="D56" s="1006">
        <v>2609555.86</v>
      </c>
      <c r="E56" s="1006">
        <v>3041976.1900000004</v>
      </c>
      <c r="F56" s="1006">
        <v>3759083.5200000005</v>
      </c>
      <c r="G56" s="1006">
        <v>5051384.2799999993</v>
      </c>
    </row>
    <row r="57" spans="1:7">
      <c r="A57" s="709" t="s">
        <v>530</v>
      </c>
      <c r="B57" s="1012">
        <v>0</v>
      </c>
      <c r="C57" s="957">
        <v>0</v>
      </c>
      <c r="D57" s="1006">
        <v>0</v>
      </c>
      <c r="E57" s="1006">
        <v>0</v>
      </c>
      <c r="F57" s="1006">
        <v>0</v>
      </c>
      <c r="G57" s="1006">
        <v>0</v>
      </c>
    </row>
    <row r="58" spans="1:7" ht="15.75" customHeight="1">
      <c r="A58" s="709" t="s">
        <v>513</v>
      </c>
      <c r="B58" s="1012">
        <v>0</v>
      </c>
      <c r="C58" s="957">
        <v>10144.619999999999</v>
      </c>
      <c r="D58" s="1006">
        <v>669.38</v>
      </c>
      <c r="E58" s="1006">
        <v>304000</v>
      </c>
      <c r="F58" s="1006">
        <v>0</v>
      </c>
      <c r="G58" s="1006">
        <v>0</v>
      </c>
    </row>
    <row r="59" spans="1:7">
      <c r="A59" s="708" t="s">
        <v>4</v>
      </c>
      <c r="B59" s="1011">
        <v>113953358.88999999</v>
      </c>
      <c r="C59" s="956">
        <v>237493345.35999998</v>
      </c>
      <c r="D59" s="1005">
        <v>127961095.64</v>
      </c>
      <c r="E59" s="1005">
        <v>126843638.15000001</v>
      </c>
      <c r="F59" s="1005">
        <v>104380162.98000002</v>
      </c>
      <c r="G59" s="1005">
        <v>131752258.62999998</v>
      </c>
    </row>
    <row r="60" spans="1:7">
      <c r="A60" s="709" t="s">
        <v>531</v>
      </c>
      <c r="B60" s="1012">
        <v>64709209.949999996</v>
      </c>
      <c r="C60" s="957">
        <v>127896488.38999999</v>
      </c>
      <c r="D60" s="1006">
        <v>76461245.310000002</v>
      </c>
      <c r="E60" s="1006">
        <v>86744915.579999998</v>
      </c>
      <c r="F60" s="1006">
        <v>83583870.150000006</v>
      </c>
      <c r="G60" s="1006">
        <v>107195748.62</v>
      </c>
    </row>
    <row r="61" spans="1:7">
      <c r="A61" s="709" t="s">
        <v>532</v>
      </c>
      <c r="B61" s="1012">
        <v>14448900</v>
      </c>
      <c r="C61" s="957">
        <v>68846000</v>
      </c>
      <c r="D61" s="1006">
        <v>24652300</v>
      </c>
      <c r="E61" s="1006">
        <v>17245000</v>
      </c>
      <c r="F61" s="1006">
        <v>2115200</v>
      </c>
      <c r="G61" s="1006">
        <v>2264200</v>
      </c>
    </row>
    <row r="62" spans="1:7">
      <c r="A62" s="709" t="s">
        <v>546</v>
      </c>
      <c r="B62" s="1012">
        <v>0</v>
      </c>
      <c r="C62" s="957">
        <v>0</v>
      </c>
      <c r="D62" s="1006">
        <v>0</v>
      </c>
      <c r="E62" s="1006">
        <v>0</v>
      </c>
      <c r="F62" s="1006">
        <v>0</v>
      </c>
      <c r="G62" s="1006">
        <v>0</v>
      </c>
    </row>
    <row r="63" spans="1:7">
      <c r="A63" s="709" t="s">
        <v>533</v>
      </c>
      <c r="B63" s="1012">
        <v>34795248.939999998</v>
      </c>
      <c r="C63" s="957">
        <v>40747183.470000006</v>
      </c>
      <c r="D63" s="1006">
        <v>26818343.619999997</v>
      </c>
      <c r="E63" s="1006">
        <v>22851113.57</v>
      </c>
      <c r="F63" s="1006">
        <v>18674509.84</v>
      </c>
      <c r="G63" s="1006">
        <v>22275122.700000003</v>
      </c>
    </row>
    <row r="64" spans="1:7">
      <c r="A64" s="709" t="s">
        <v>534</v>
      </c>
      <c r="B64" s="1012">
        <v>0</v>
      </c>
      <c r="C64" s="957">
        <v>3673.5</v>
      </c>
      <c r="D64" s="1006">
        <v>29206.71</v>
      </c>
      <c r="E64" s="1006">
        <v>2609</v>
      </c>
      <c r="F64" s="1006">
        <v>6582.99</v>
      </c>
      <c r="G64" s="1006">
        <v>17187.310000000001</v>
      </c>
    </row>
    <row r="65" spans="1:7">
      <c r="A65" s="708" t="s">
        <v>280</v>
      </c>
      <c r="B65" s="1011">
        <v>6977584.7600000007</v>
      </c>
      <c r="C65" s="956">
        <v>7872303.9500000002</v>
      </c>
      <c r="D65" s="1006">
        <v>7764035.1600000001</v>
      </c>
      <c r="E65" s="1006">
        <v>18157434.289999999</v>
      </c>
      <c r="F65" s="1006">
        <v>29744741.219999999</v>
      </c>
      <c r="G65" s="1006">
        <v>47783728.959999993</v>
      </c>
    </row>
    <row r="66" spans="1:7">
      <c r="A66" s="684" t="s">
        <v>281</v>
      </c>
      <c r="B66" s="1010">
        <v>0</v>
      </c>
      <c r="C66" s="956">
        <v>0</v>
      </c>
      <c r="D66" s="1004">
        <v>0</v>
      </c>
      <c r="E66" s="1004">
        <v>0</v>
      </c>
      <c r="F66" s="1004">
        <v>0</v>
      </c>
      <c r="G66" s="1004">
        <v>0</v>
      </c>
    </row>
    <row r="67" spans="1:7">
      <c r="A67" s="709" t="s">
        <v>535</v>
      </c>
      <c r="B67" s="1012">
        <v>0</v>
      </c>
      <c r="C67" s="957">
        <v>0</v>
      </c>
      <c r="D67" s="1006">
        <v>0</v>
      </c>
      <c r="E67" s="1006">
        <v>0</v>
      </c>
      <c r="F67" s="1006">
        <v>0</v>
      </c>
      <c r="G67" s="1006">
        <v>0</v>
      </c>
    </row>
    <row r="68" spans="1:7">
      <c r="A68" s="709" t="s">
        <v>513</v>
      </c>
      <c r="B68" s="1012">
        <v>0</v>
      </c>
      <c r="C68" s="957">
        <v>0</v>
      </c>
      <c r="D68" s="1006">
        <v>0</v>
      </c>
      <c r="E68" s="1006">
        <v>0</v>
      </c>
      <c r="F68" s="1006">
        <v>0</v>
      </c>
      <c r="G68" s="1006">
        <v>0</v>
      </c>
    </row>
    <row r="69" spans="1:7">
      <c r="A69" s="684" t="s">
        <v>282</v>
      </c>
      <c r="B69" s="1010">
        <v>5861566.7000000011</v>
      </c>
      <c r="C69" s="956">
        <v>11724872.02</v>
      </c>
      <c r="D69" s="1004">
        <v>7140123.8600000013</v>
      </c>
      <c r="E69" s="1004">
        <v>8245565.3000000007</v>
      </c>
      <c r="F69" s="1004">
        <v>7304169.3800000008</v>
      </c>
      <c r="G69" s="1004">
        <v>9132718.7300000004</v>
      </c>
    </row>
    <row r="70" spans="1:7">
      <c r="A70" s="709" t="s">
        <v>536</v>
      </c>
      <c r="B70" s="1012">
        <v>5861566.7000000011</v>
      </c>
      <c r="C70" s="957">
        <v>11724872.02</v>
      </c>
      <c r="D70" s="1006">
        <v>7140123.8600000013</v>
      </c>
      <c r="E70" s="1006">
        <v>8245565.3000000007</v>
      </c>
      <c r="F70" s="1006">
        <v>7304169.3800000008</v>
      </c>
      <c r="G70" s="1006">
        <v>9132718.7300000004</v>
      </c>
    </row>
    <row r="71" spans="1:7">
      <c r="A71" s="684" t="s">
        <v>283</v>
      </c>
      <c r="B71" s="1010">
        <v>1424271</v>
      </c>
      <c r="C71" s="956">
        <v>10071755</v>
      </c>
      <c r="D71" s="1004">
        <v>11432874</v>
      </c>
      <c r="E71" s="1004">
        <v>9047145</v>
      </c>
      <c r="F71" s="1004">
        <v>10029975</v>
      </c>
      <c r="G71" s="1004">
        <v>9118811</v>
      </c>
    </row>
    <row r="72" spans="1:7">
      <c r="A72" s="709" t="s">
        <v>537</v>
      </c>
      <c r="B72" s="1012">
        <v>0</v>
      </c>
      <c r="C72" s="957">
        <v>0</v>
      </c>
      <c r="D72" s="1006">
        <v>0</v>
      </c>
      <c r="E72" s="1006">
        <v>0</v>
      </c>
      <c r="F72" s="1006">
        <v>0</v>
      </c>
      <c r="G72" s="1006">
        <v>0</v>
      </c>
    </row>
    <row r="73" spans="1:7">
      <c r="A73" s="709" t="s">
        <v>538</v>
      </c>
      <c r="B73" s="1012">
        <v>0</v>
      </c>
      <c r="C73" s="957">
        <v>0</v>
      </c>
      <c r="D73" s="1006">
        <v>0</v>
      </c>
      <c r="E73" s="1006">
        <v>0</v>
      </c>
      <c r="F73" s="1006">
        <v>0</v>
      </c>
      <c r="G73" s="1006">
        <v>0</v>
      </c>
    </row>
    <row r="74" spans="1:7">
      <c r="A74" s="709" t="s">
        <v>290</v>
      </c>
      <c r="B74" s="1012">
        <v>1424271</v>
      </c>
      <c r="C74" s="957">
        <v>10071755</v>
      </c>
      <c r="D74" s="1006">
        <v>11432874</v>
      </c>
      <c r="E74" s="1006">
        <v>9047145</v>
      </c>
      <c r="F74" s="1006">
        <v>10029975</v>
      </c>
      <c r="G74" s="1006">
        <v>9118811</v>
      </c>
    </row>
    <row r="75" spans="1:7">
      <c r="A75" s="709" t="s">
        <v>539</v>
      </c>
      <c r="B75" s="1012">
        <v>0</v>
      </c>
      <c r="C75" s="957">
        <v>0</v>
      </c>
      <c r="D75" s="1006">
        <v>0</v>
      </c>
      <c r="E75" s="1006">
        <v>0</v>
      </c>
      <c r="F75" s="1006">
        <v>0</v>
      </c>
      <c r="G75" s="1006">
        <v>0</v>
      </c>
    </row>
    <row r="76" spans="1:7">
      <c r="A76" s="684" t="s">
        <v>291</v>
      </c>
      <c r="B76" s="1010">
        <v>761299.6</v>
      </c>
      <c r="C76" s="956">
        <v>2150850.17</v>
      </c>
      <c r="D76" s="1004">
        <v>4481029.3499999996</v>
      </c>
      <c r="E76" s="1004">
        <v>12009158.610000001</v>
      </c>
      <c r="F76" s="1004">
        <v>4762463.6499999994</v>
      </c>
      <c r="G76" s="1004">
        <v>6971708.3199999994</v>
      </c>
    </row>
    <row r="77" spans="1:7">
      <c r="A77" s="709" t="s">
        <v>540</v>
      </c>
      <c r="B77" s="1012">
        <v>0</v>
      </c>
      <c r="C77" s="957">
        <v>0</v>
      </c>
      <c r="D77" s="1006">
        <v>0</v>
      </c>
      <c r="E77" s="1006">
        <v>0</v>
      </c>
      <c r="F77" s="1006">
        <v>0</v>
      </c>
      <c r="G77" s="1006">
        <v>0</v>
      </c>
    </row>
    <row r="78" spans="1:7">
      <c r="A78" s="709" t="s">
        <v>420</v>
      </c>
      <c r="B78" s="1012">
        <v>729404.54</v>
      </c>
      <c r="C78" s="957">
        <v>2002931.69</v>
      </c>
      <c r="D78" s="1006">
        <v>4372789.37</v>
      </c>
      <c r="E78" s="1006">
        <v>11935448.830000002</v>
      </c>
      <c r="F78" s="1006">
        <v>4546149.38</v>
      </c>
      <c r="G78" s="1006">
        <v>5716991.3399999999</v>
      </c>
    </row>
    <row r="79" spans="1:7">
      <c r="A79" s="344" t="s">
        <v>541</v>
      </c>
      <c r="B79" s="1012">
        <v>19768.349999999999</v>
      </c>
      <c r="C79" s="957">
        <v>60755.5</v>
      </c>
      <c r="D79" s="1006">
        <v>60774.490000000005</v>
      </c>
      <c r="E79" s="1006">
        <v>36980.1</v>
      </c>
      <c r="F79" s="1006">
        <v>23739.680000000004</v>
      </c>
      <c r="G79" s="1006">
        <v>14717.290000000003</v>
      </c>
    </row>
    <row r="80" spans="1:7">
      <c r="A80" s="709" t="s">
        <v>542</v>
      </c>
      <c r="B80" s="1012">
        <v>0</v>
      </c>
      <c r="C80" s="957">
        <v>0</v>
      </c>
      <c r="D80" s="1006">
        <v>0</v>
      </c>
      <c r="E80" s="1006">
        <v>0</v>
      </c>
      <c r="F80" s="1006">
        <v>0</v>
      </c>
      <c r="G80" s="1006">
        <v>0</v>
      </c>
    </row>
    <row r="81" spans="1:7">
      <c r="A81" s="709" t="s">
        <v>543</v>
      </c>
      <c r="B81" s="1012">
        <v>12126.710000000001</v>
      </c>
      <c r="C81" s="957">
        <v>87162.979999999981</v>
      </c>
      <c r="D81" s="1006">
        <v>47465.49</v>
      </c>
      <c r="E81" s="1006">
        <v>36729.68</v>
      </c>
      <c r="F81" s="1006">
        <v>192574.59</v>
      </c>
      <c r="G81" s="1006">
        <v>1239999.69</v>
      </c>
    </row>
    <row r="82" spans="1:7">
      <c r="A82" s="710" t="s">
        <v>118</v>
      </c>
      <c r="B82" s="1013">
        <v>1438718610.1400001</v>
      </c>
      <c r="C82" s="958">
        <v>2928836512.5300007</v>
      </c>
      <c r="D82" s="970">
        <v>3031686705.8499999</v>
      </c>
      <c r="E82" s="970">
        <v>3009780008.5700006</v>
      </c>
      <c r="F82" s="970">
        <v>2871622345.46</v>
      </c>
      <c r="G82" s="970">
        <v>3490891783.1299996</v>
      </c>
    </row>
    <row r="83" spans="1:7">
      <c r="A83" s="189" t="s">
        <v>430</v>
      </c>
    </row>
    <row r="84" spans="1:7">
      <c r="A84" s="88" t="s">
        <v>1434</v>
      </c>
    </row>
    <row r="85" spans="1:7">
      <c r="A85" s="111" t="s">
        <v>1671</v>
      </c>
    </row>
    <row r="86" spans="1:7">
      <c r="A86" s="345" t="s">
        <v>544</v>
      </c>
    </row>
    <row r="88" spans="1:7">
      <c r="A88" s="88"/>
    </row>
  </sheetData>
  <pageMargins left="1.07" right="0.70866141732283472" top="0.74803149606299213" bottom="0.74803149606299213" header="0.31496062992125984" footer="0.31496062992125984"/>
  <pageSetup scale="58"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5"/>
  <sheetViews>
    <sheetView showGridLines="0" zoomScaleNormal="100" zoomScaleSheetLayoutView="100" workbookViewId="0">
      <pane xSplit="1" ySplit="7" topLeftCell="B8" activePane="bottomRight" state="frozen"/>
      <selection pane="topRight" activeCell="B1" sqref="B1"/>
      <selection pane="bottomLeft" activeCell="A9" sqref="A9"/>
      <selection pane="bottomRight" activeCell="N2" sqref="N2"/>
    </sheetView>
  </sheetViews>
  <sheetFormatPr defaultColWidth="11.42578125" defaultRowHeight="12.75"/>
  <cols>
    <col min="1" max="1" width="77" style="181" bestFit="1" customWidth="1"/>
    <col min="2" max="14" width="11" style="181" customWidth="1"/>
    <col min="15" max="15" width="14.7109375" style="181" bestFit="1" customWidth="1"/>
    <col min="16" max="16" width="11.42578125" style="181"/>
    <col min="17" max="17" width="45.28515625" style="181" customWidth="1"/>
    <col min="18" max="18" width="15.7109375" style="332" bestFit="1" customWidth="1"/>
    <col min="19" max="16384" width="11.42578125" style="181"/>
  </cols>
  <sheetData>
    <row r="1" spans="1:18" ht="14.25" customHeight="1">
      <c r="A1" s="318" t="s">
        <v>112</v>
      </c>
      <c r="B1" s="318"/>
      <c r="C1" s="318"/>
      <c r="D1" s="318"/>
      <c r="E1" s="318"/>
      <c r="F1" s="318"/>
      <c r="G1" s="318"/>
      <c r="H1" s="318"/>
      <c r="I1" s="318"/>
      <c r="J1" s="318"/>
      <c r="K1" s="318"/>
      <c r="L1" s="318"/>
      <c r="M1" s="318"/>
      <c r="N1" s="667">
        <v>67</v>
      </c>
    </row>
    <row r="2" spans="1:18" s="141" customFormat="1">
      <c r="A2" s="663"/>
      <c r="B2" s="663"/>
      <c r="C2" s="663"/>
      <c r="D2" s="663"/>
      <c r="E2" s="663"/>
      <c r="F2" s="663"/>
      <c r="G2" s="663"/>
      <c r="H2" s="663"/>
      <c r="I2" s="663"/>
      <c r="J2" s="663"/>
      <c r="K2" s="663"/>
      <c r="L2" s="663"/>
      <c r="M2" s="663"/>
      <c r="N2" s="663"/>
      <c r="R2" s="665"/>
    </row>
    <row r="4" spans="1:18">
      <c r="A4" s="182" t="s">
        <v>350</v>
      </c>
    </row>
    <row r="5" spans="1:18">
      <c r="A5" s="182" t="s">
        <v>1707</v>
      </c>
    </row>
    <row r="6" spans="1:18">
      <c r="A6" s="181" t="s">
        <v>177</v>
      </c>
    </row>
    <row r="7" spans="1:18">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8" ht="12.75" customHeight="1">
      <c r="A8" s="184" t="s">
        <v>178</v>
      </c>
      <c r="B8" s="966">
        <v>82936677.339999989</v>
      </c>
      <c r="C8" s="966">
        <v>77455810.210000008</v>
      </c>
      <c r="D8" s="966">
        <v>105335193.97999999</v>
      </c>
      <c r="E8" s="966">
        <v>275670234.08999997</v>
      </c>
      <c r="F8" s="966">
        <v>112322626.03000002</v>
      </c>
      <c r="G8" s="966">
        <v>124916424.33</v>
      </c>
      <c r="H8" s="966">
        <v>104639509.74000001</v>
      </c>
      <c r="I8" s="966">
        <v>100920496.04000002</v>
      </c>
      <c r="J8" s="966">
        <v>105230409.17</v>
      </c>
      <c r="K8" s="966">
        <v>141336708.26999998</v>
      </c>
      <c r="L8" s="966">
        <v>108724894.03</v>
      </c>
      <c r="M8" s="966">
        <v>110802546.78</v>
      </c>
      <c r="N8" s="966">
        <v>1450291530.0100002</v>
      </c>
      <c r="O8" s="421"/>
      <c r="P8" s="408"/>
    </row>
    <row r="9" spans="1:18">
      <c r="A9" s="184" t="s">
        <v>286</v>
      </c>
      <c r="B9" s="966">
        <v>25330434.709999997</v>
      </c>
      <c r="C9" s="966">
        <v>26173471.299999997</v>
      </c>
      <c r="D9" s="966">
        <v>52195633.760000005</v>
      </c>
      <c r="E9" s="966">
        <v>31195995.040000003</v>
      </c>
      <c r="F9" s="966">
        <v>46650743.240000002</v>
      </c>
      <c r="G9" s="966">
        <v>48254238.819999993</v>
      </c>
      <c r="H9" s="966">
        <v>29960154.829999998</v>
      </c>
      <c r="I9" s="966">
        <v>30655000.140000001</v>
      </c>
      <c r="J9" s="966">
        <v>38104345.689999998</v>
      </c>
      <c r="K9" s="966">
        <v>33087390.530000001</v>
      </c>
      <c r="L9" s="966">
        <v>35962516.869999997</v>
      </c>
      <c r="M9" s="966">
        <v>35553066</v>
      </c>
      <c r="N9" s="966">
        <v>433122990.93000001</v>
      </c>
      <c r="O9" s="374"/>
      <c r="P9" s="408"/>
    </row>
    <row r="10" spans="1:18">
      <c r="A10" s="185" t="s">
        <v>490</v>
      </c>
      <c r="B10" s="968">
        <v>1999386.13</v>
      </c>
      <c r="C10" s="968">
        <v>5850834.8399999999</v>
      </c>
      <c r="D10" s="968">
        <v>31698398.760000002</v>
      </c>
      <c r="E10" s="968">
        <v>3558918.86</v>
      </c>
      <c r="F10" s="968">
        <v>4296390.28</v>
      </c>
      <c r="G10" s="968">
        <v>24798482.100000001</v>
      </c>
      <c r="H10" s="968">
        <v>6388673.04</v>
      </c>
      <c r="I10" s="968">
        <v>5358804.2699999996</v>
      </c>
      <c r="J10" s="968">
        <v>14142742.720000001</v>
      </c>
      <c r="K10" s="968">
        <v>7267133.6600000001</v>
      </c>
      <c r="L10" s="968">
        <v>3620986.41</v>
      </c>
      <c r="M10" s="968">
        <v>11312794.91</v>
      </c>
      <c r="N10" s="968">
        <v>120293545.97999999</v>
      </c>
      <c r="O10" s="374"/>
      <c r="P10" s="408"/>
    </row>
    <row r="11" spans="1:18">
      <c r="A11" s="185" t="s">
        <v>491</v>
      </c>
      <c r="B11" s="968">
        <v>11998180.02</v>
      </c>
      <c r="C11" s="968">
        <v>9468734.2100000009</v>
      </c>
      <c r="D11" s="968">
        <v>9290274.1600000001</v>
      </c>
      <c r="E11" s="968">
        <v>16082030.17</v>
      </c>
      <c r="F11" s="968">
        <v>30746756.210000001</v>
      </c>
      <c r="G11" s="968">
        <v>11246355.890000001</v>
      </c>
      <c r="H11" s="968">
        <v>11886843.23</v>
      </c>
      <c r="I11" s="968">
        <v>12908046.07</v>
      </c>
      <c r="J11" s="968">
        <v>11349237.27</v>
      </c>
      <c r="K11" s="968">
        <v>13314949.32</v>
      </c>
      <c r="L11" s="968">
        <v>19298197.489999998</v>
      </c>
      <c r="M11" s="968">
        <v>11608904.41</v>
      </c>
      <c r="N11" s="968">
        <v>169198508.45000002</v>
      </c>
      <c r="O11" s="374"/>
      <c r="P11" s="408"/>
    </row>
    <row r="12" spans="1:18">
      <c r="A12" s="185" t="s">
        <v>492</v>
      </c>
      <c r="B12" s="968">
        <v>2474706.38</v>
      </c>
      <c r="C12" s="968">
        <v>2090046.88</v>
      </c>
      <c r="D12" s="968">
        <v>2205506.34</v>
      </c>
      <c r="E12" s="968">
        <v>2480229.59</v>
      </c>
      <c r="F12" s="968">
        <v>2392634.79</v>
      </c>
      <c r="G12" s="968">
        <v>2663767.69</v>
      </c>
      <c r="H12" s="968">
        <v>2026273.93</v>
      </c>
      <c r="I12" s="968">
        <v>2538653.98</v>
      </c>
      <c r="J12" s="968">
        <v>2453882.84</v>
      </c>
      <c r="K12" s="968">
        <v>2244070.92</v>
      </c>
      <c r="L12" s="968">
        <v>2505692.5299999998</v>
      </c>
      <c r="M12" s="968">
        <v>2172147.21</v>
      </c>
      <c r="N12" s="968">
        <v>28247613.079999998</v>
      </c>
      <c r="O12" s="374"/>
      <c r="P12" s="408"/>
    </row>
    <row r="13" spans="1:18">
      <c r="A13" s="185" t="s">
        <v>493</v>
      </c>
      <c r="B13" s="968">
        <v>40333.339999999997</v>
      </c>
      <c r="C13" s="968">
        <v>0</v>
      </c>
      <c r="D13" s="968">
        <v>0</v>
      </c>
      <c r="E13" s="968">
        <v>0</v>
      </c>
      <c r="F13" s="968">
        <v>0</v>
      </c>
      <c r="G13" s="968">
        <v>79.23</v>
      </c>
      <c r="H13" s="968">
        <v>0</v>
      </c>
      <c r="I13" s="968">
        <v>0</v>
      </c>
      <c r="J13" s="968">
        <v>0</v>
      </c>
      <c r="K13" s="968">
        <v>3750</v>
      </c>
      <c r="L13" s="968">
        <v>1667</v>
      </c>
      <c r="M13" s="968">
        <v>0</v>
      </c>
      <c r="N13" s="968">
        <v>45829.57</v>
      </c>
      <c r="O13" s="374"/>
      <c r="P13" s="408"/>
    </row>
    <row r="14" spans="1:18">
      <c r="A14" s="185" t="s">
        <v>494</v>
      </c>
      <c r="B14" s="968">
        <v>327109.49</v>
      </c>
      <c r="C14" s="968">
        <v>345482.97</v>
      </c>
      <c r="D14" s="968">
        <v>252760.04</v>
      </c>
      <c r="E14" s="968">
        <v>363813.68</v>
      </c>
      <c r="F14" s="968">
        <v>262453.75</v>
      </c>
      <c r="G14" s="968">
        <v>385158.7</v>
      </c>
      <c r="H14" s="968">
        <v>306937.64</v>
      </c>
      <c r="I14" s="968">
        <v>357137.59</v>
      </c>
      <c r="J14" s="968">
        <v>341449.52</v>
      </c>
      <c r="K14" s="968">
        <v>315059.87</v>
      </c>
      <c r="L14" s="968">
        <v>383487.23</v>
      </c>
      <c r="M14" s="968">
        <v>382980.83</v>
      </c>
      <c r="N14" s="968">
        <v>4023831.31</v>
      </c>
      <c r="O14" s="374"/>
      <c r="P14" s="408"/>
    </row>
    <row r="15" spans="1:18">
      <c r="A15" s="185" t="s">
        <v>495</v>
      </c>
      <c r="B15" s="968">
        <v>124508.23</v>
      </c>
      <c r="C15" s="968">
        <v>115136.08</v>
      </c>
      <c r="D15" s="968">
        <v>189280.56</v>
      </c>
      <c r="E15" s="968">
        <v>121569.53</v>
      </c>
      <c r="F15" s="968">
        <v>113571.2</v>
      </c>
      <c r="G15" s="968">
        <v>118858.91</v>
      </c>
      <c r="H15" s="968">
        <v>128427.74</v>
      </c>
      <c r="I15" s="968">
        <v>178830.18</v>
      </c>
      <c r="J15" s="968">
        <v>149898.03</v>
      </c>
      <c r="K15" s="968">
        <v>125694.44</v>
      </c>
      <c r="L15" s="968">
        <v>119981</v>
      </c>
      <c r="M15" s="968">
        <v>100628.7</v>
      </c>
      <c r="N15" s="968">
        <v>1586384.5999999999</v>
      </c>
      <c r="O15" s="374"/>
      <c r="P15" s="408"/>
    </row>
    <row r="16" spans="1:18">
      <c r="A16" s="185" t="s">
        <v>496</v>
      </c>
      <c r="B16" s="968">
        <v>8366211.1200000001</v>
      </c>
      <c r="C16" s="968">
        <v>8303236.3200000003</v>
      </c>
      <c r="D16" s="968">
        <v>8559413.9000000004</v>
      </c>
      <c r="E16" s="968">
        <v>8589433.2100000009</v>
      </c>
      <c r="F16" s="968">
        <v>8838937.0099999998</v>
      </c>
      <c r="G16" s="968">
        <v>9041536.3000000007</v>
      </c>
      <c r="H16" s="968">
        <v>9222999.25</v>
      </c>
      <c r="I16" s="968">
        <v>9313528.0499999989</v>
      </c>
      <c r="J16" s="968">
        <v>9667135.3099999987</v>
      </c>
      <c r="K16" s="968">
        <v>9816732.3199999984</v>
      </c>
      <c r="L16" s="968">
        <v>10032505.209999999</v>
      </c>
      <c r="M16" s="968">
        <v>9975609.9400000013</v>
      </c>
      <c r="N16" s="968">
        <v>109727277.93999998</v>
      </c>
      <c r="O16" s="374"/>
      <c r="P16" s="408"/>
    </row>
    <row r="17" spans="1:26">
      <c r="A17" s="184" t="s">
        <v>277</v>
      </c>
      <c r="B17" s="966">
        <v>47751362.769999996</v>
      </c>
      <c r="C17" s="966">
        <v>44733042.32</v>
      </c>
      <c r="D17" s="966">
        <v>45928120.599999994</v>
      </c>
      <c r="E17" s="966">
        <v>237438238.79999998</v>
      </c>
      <c r="F17" s="966">
        <v>53007490.770000003</v>
      </c>
      <c r="G17" s="966">
        <v>62964072.839999996</v>
      </c>
      <c r="H17" s="966">
        <v>63431498.230000004</v>
      </c>
      <c r="I17" s="966">
        <v>59760344.280000009</v>
      </c>
      <c r="J17" s="966">
        <v>60430965.960000001</v>
      </c>
      <c r="K17" s="966">
        <v>98770532.149999991</v>
      </c>
      <c r="L17" s="966">
        <v>53994323.149999999</v>
      </c>
      <c r="M17" s="966">
        <v>62744419.660000004</v>
      </c>
      <c r="N17" s="966">
        <v>890954411.52999997</v>
      </c>
      <c r="O17" s="374"/>
      <c r="P17" s="408"/>
    </row>
    <row r="18" spans="1:26">
      <c r="A18" s="185" t="s">
        <v>497</v>
      </c>
      <c r="B18" s="968">
        <v>47634497.909999996</v>
      </c>
      <c r="C18" s="968">
        <v>44437794.780000001</v>
      </c>
      <c r="D18" s="968">
        <v>45802686.689999998</v>
      </c>
      <c r="E18" s="968">
        <v>237329547.22999999</v>
      </c>
      <c r="F18" s="968">
        <v>52893930.57</v>
      </c>
      <c r="G18" s="968">
        <v>62725527.93</v>
      </c>
      <c r="H18" s="968">
        <v>63139191.880000003</v>
      </c>
      <c r="I18" s="968">
        <v>59538247.130000003</v>
      </c>
      <c r="J18" s="968">
        <v>60233897.649999999</v>
      </c>
      <c r="K18" s="968">
        <v>98556990.269999996</v>
      </c>
      <c r="L18" s="968">
        <v>53733488.479999997</v>
      </c>
      <c r="M18" s="968">
        <v>62506050.710000001</v>
      </c>
      <c r="N18" s="968">
        <v>888531851.23000002</v>
      </c>
      <c r="O18" s="374"/>
      <c r="P18" s="408"/>
    </row>
    <row r="19" spans="1:26">
      <c r="A19" s="185" t="s">
        <v>498</v>
      </c>
      <c r="B19" s="968">
        <v>0</v>
      </c>
      <c r="C19" s="968">
        <v>0</v>
      </c>
      <c r="D19" s="968">
        <v>0</v>
      </c>
      <c r="E19" s="968">
        <v>0</v>
      </c>
      <c r="F19" s="968">
        <v>0</v>
      </c>
      <c r="G19" s="968">
        <v>0</v>
      </c>
      <c r="H19" s="968">
        <v>0</v>
      </c>
      <c r="I19" s="968">
        <v>0</v>
      </c>
      <c r="J19" s="968">
        <v>0</v>
      </c>
      <c r="K19" s="968">
        <v>0</v>
      </c>
      <c r="L19" s="968">
        <v>0</v>
      </c>
      <c r="M19" s="968">
        <v>0</v>
      </c>
      <c r="N19" s="968">
        <v>0</v>
      </c>
      <c r="O19" s="374"/>
      <c r="P19" s="408"/>
    </row>
    <row r="20" spans="1:26">
      <c r="A20" s="185" t="s">
        <v>499</v>
      </c>
      <c r="B20" s="968">
        <v>0</v>
      </c>
      <c r="C20" s="968">
        <v>0</v>
      </c>
      <c r="D20" s="968">
        <v>0</v>
      </c>
      <c r="E20" s="968">
        <v>0</v>
      </c>
      <c r="F20" s="968">
        <v>0</v>
      </c>
      <c r="G20" s="968">
        <v>0</v>
      </c>
      <c r="H20" s="968">
        <v>0</v>
      </c>
      <c r="I20" s="968">
        <v>0</v>
      </c>
      <c r="J20" s="968">
        <v>0</v>
      </c>
      <c r="K20" s="968">
        <v>0</v>
      </c>
      <c r="L20" s="968">
        <v>0</v>
      </c>
      <c r="M20" s="968">
        <v>0</v>
      </c>
      <c r="N20" s="968">
        <v>0</v>
      </c>
      <c r="O20" s="374"/>
      <c r="P20" s="408"/>
    </row>
    <row r="21" spans="1:26">
      <c r="A21" s="185" t="s">
        <v>500</v>
      </c>
      <c r="B21" s="968">
        <v>11185.46</v>
      </c>
      <c r="C21" s="968">
        <v>152799.49</v>
      </c>
      <c r="D21" s="968">
        <v>24641.75</v>
      </c>
      <c r="E21" s="968">
        <v>6122.79</v>
      </c>
      <c r="F21" s="968">
        <v>10286.75</v>
      </c>
      <c r="G21" s="968">
        <v>139079.48000000001</v>
      </c>
      <c r="H21" s="968">
        <v>190360.11</v>
      </c>
      <c r="I21" s="968">
        <v>111886.81</v>
      </c>
      <c r="J21" s="968">
        <v>82226</v>
      </c>
      <c r="K21" s="968">
        <v>91580.82</v>
      </c>
      <c r="L21" s="968">
        <v>133918.04</v>
      </c>
      <c r="M21" s="968">
        <v>98094.81</v>
      </c>
      <c r="N21" s="968">
        <v>1052182.31</v>
      </c>
      <c r="O21" s="374"/>
      <c r="P21" s="408"/>
    </row>
    <row r="22" spans="1:26">
      <c r="A22" s="185" t="s">
        <v>501</v>
      </c>
      <c r="B22" s="968">
        <v>0</v>
      </c>
      <c r="C22" s="968">
        <v>0</v>
      </c>
      <c r="D22" s="968">
        <v>0</v>
      </c>
      <c r="E22" s="968">
        <v>0</v>
      </c>
      <c r="F22" s="968">
        <v>0</v>
      </c>
      <c r="G22" s="968">
        <v>0</v>
      </c>
      <c r="H22" s="968">
        <v>0</v>
      </c>
      <c r="I22" s="968">
        <v>0</v>
      </c>
      <c r="J22" s="968">
        <v>0</v>
      </c>
      <c r="K22" s="968">
        <v>0</v>
      </c>
      <c r="L22" s="968">
        <v>0</v>
      </c>
      <c r="M22" s="968">
        <v>0</v>
      </c>
      <c r="N22" s="968">
        <v>0</v>
      </c>
      <c r="O22" s="374"/>
      <c r="P22" s="408"/>
    </row>
    <row r="23" spans="1:26">
      <c r="A23" s="185" t="s">
        <v>502</v>
      </c>
      <c r="B23" s="968">
        <v>0</v>
      </c>
      <c r="C23" s="968">
        <v>0</v>
      </c>
      <c r="D23" s="968">
        <v>0</v>
      </c>
      <c r="E23" s="968">
        <v>0</v>
      </c>
      <c r="F23" s="968">
        <v>0</v>
      </c>
      <c r="G23" s="968">
        <v>0</v>
      </c>
      <c r="H23" s="968">
        <v>0</v>
      </c>
      <c r="I23" s="968">
        <v>0</v>
      </c>
      <c r="J23" s="968">
        <v>0</v>
      </c>
      <c r="K23" s="968">
        <v>0</v>
      </c>
      <c r="L23" s="968">
        <v>0</v>
      </c>
      <c r="M23" s="968">
        <v>0</v>
      </c>
      <c r="N23" s="968">
        <v>0</v>
      </c>
      <c r="O23" s="374"/>
      <c r="P23" s="408"/>
    </row>
    <row r="24" spans="1:26">
      <c r="A24" s="185" t="s">
        <v>503</v>
      </c>
      <c r="B24" s="968">
        <v>7552.85</v>
      </c>
      <c r="C24" s="968">
        <v>42897.41</v>
      </c>
      <c r="D24" s="968">
        <v>0</v>
      </c>
      <c r="E24" s="968">
        <v>0</v>
      </c>
      <c r="F24" s="968">
        <v>0</v>
      </c>
      <c r="G24" s="968">
        <v>158.46</v>
      </c>
      <c r="H24" s="968">
        <v>0</v>
      </c>
      <c r="I24" s="968">
        <v>0</v>
      </c>
      <c r="J24" s="968">
        <v>0</v>
      </c>
      <c r="K24" s="968">
        <v>2022</v>
      </c>
      <c r="L24" s="968">
        <v>0</v>
      </c>
      <c r="M24" s="968">
        <v>0</v>
      </c>
      <c r="N24" s="968">
        <v>52630.720000000001</v>
      </c>
      <c r="O24" s="374"/>
      <c r="P24" s="408"/>
    </row>
    <row r="25" spans="1:26">
      <c r="A25" s="185" t="s">
        <v>504</v>
      </c>
      <c r="B25" s="968">
        <v>0</v>
      </c>
      <c r="C25" s="968">
        <v>0</v>
      </c>
      <c r="D25" s="968">
        <v>0</v>
      </c>
      <c r="E25" s="968">
        <v>0</v>
      </c>
      <c r="F25" s="968">
        <v>0</v>
      </c>
      <c r="G25" s="968">
        <v>79.23</v>
      </c>
      <c r="H25" s="968">
        <v>0</v>
      </c>
      <c r="I25" s="968">
        <v>0</v>
      </c>
      <c r="J25" s="968">
        <v>0</v>
      </c>
      <c r="K25" s="968">
        <v>0</v>
      </c>
      <c r="L25" s="968">
        <v>0</v>
      </c>
      <c r="M25" s="968">
        <v>0</v>
      </c>
      <c r="N25" s="968">
        <v>79.23</v>
      </c>
      <c r="O25" s="374"/>
      <c r="P25" s="408"/>
    </row>
    <row r="26" spans="1:26">
      <c r="A26" s="185" t="s">
        <v>505</v>
      </c>
      <c r="B26" s="968">
        <v>98126.55</v>
      </c>
      <c r="C26" s="968">
        <v>99550.64</v>
      </c>
      <c r="D26" s="968">
        <v>100792.16</v>
      </c>
      <c r="E26" s="968">
        <v>102568.78</v>
      </c>
      <c r="F26" s="968">
        <v>103273.45</v>
      </c>
      <c r="G26" s="968">
        <v>99227.74</v>
      </c>
      <c r="H26" s="968">
        <v>101946.24000000001</v>
      </c>
      <c r="I26" s="968">
        <v>110210.34</v>
      </c>
      <c r="J26" s="968">
        <v>114842.31</v>
      </c>
      <c r="K26" s="968">
        <v>119939.06</v>
      </c>
      <c r="L26" s="968">
        <v>126916.63</v>
      </c>
      <c r="M26" s="968">
        <v>140274.14000000001</v>
      </c>
      <c r="N26" s="968">
        <v>1317668.04</v>
      </c>
      <c r="O26" s="374"/>
      <c r="P26" s="408"/>
    </row>
    <row r="27" spans="1:26">
      <c r="A27" s="184" t="s">
        <v>276</v>
      </c>
      <c r="B27" s="966">
        <v>8259643.0199999996</v>
      </c>
      <c r="C27" s="966">
        <v>5042617.28</v>
      </c>
      <c r="D27" s="966">
        <v>5439206.1600000001</v>
      </c>
      <c r="E27" s="966">
        <v>4968382.49</v>
      </c>
      <c r="F27" s="966">
        <v>10042713.76</v>
      </c>
      <c r="G27" s="966">
        <v>11104798.67</v>
      </c>
      <c r="H27" s="966">
        <v>5983538.7300000004</v>
      </c>
      <c r="I27" s="966">
        <v>8497569.5900000017</v>
      </c>
      <c r="J27" s="966">
        <v>4049551.02</v>
      </c>
      <c r="K27" s="966">
        <v>6382998.2699999996</v>
      </c>
      <c r="L27" s="966">
        <v>13049726.220000001</v>
      </c>
      <c r="M27" s="966">
        <v>9985868.7100000009</v>
      </c>
      <c r="N27" s="966">
        <v>92806613.920000017</v>
      </c>
      <c r="O27" s="374"/>
      <c r="P27" s="408"/>
    </row>
    <row r="28" spans="1:26">
      <c r="A28" s="185" t="s">
        <v>506</v>
      </c>
      <c r="B28" s="968">
        <v>1973687.96</v>
      </c>
      <c r="C28" s="968">
        <v>35012.33</v>
      </c>
      <c r="D28" s="968">
        <v>360471.52</v>
      </c>
      <c r="E28" s="968">
        <v>809137.65</v>
      </c>
      <c r="F28" s="968">
        <v>5938485.1500000004</v>
      </c>
      <c r="G28" s="968">
        <v>6802091.5599999996</v>
      </c>
      <c r="H28" s="968">
        <v>319512.33</v>
      </c>
      <c r="I28" s="968">
        <v>5042012.33</v>
      </c>
      <c r="J28" s="968">
        <v>88318.03</v>
      </c>
      <c r="K28" s="968">
        <v>568809.05000000005</v>
      </c>
      <c r="L28" s="968">
        <v>5700191.7000000002</v>
      </c>
      <c r="M28" s="968">
        <v>4760298.03</v>
      </c>
      <c r="N28" s="968">
        <v>32398027.640000001</v>
      </c>
      <c r="O28" s="374"/>
      <c r="P28" s="408"/>
    </row>
    <row r="29" spans="1:26">
      <c r="A29" s="185" t="s">
        <v>507</v>
      </c>
      <c r="B29" s="968">
        <v>38124.65</v>
      </c>
      <c r="C29" s="968">
        <v>38453.760000000002</v>
      </c>
      <c r="D29" s="968">
        <v>47700.43</v>
      </c>
      <c r="E29" s="968">
        <v>51693.53</v>
      </c>
      <c r="F29" s="968">
        <v>0</v>
      </c>
      <c r="G29" s="968">
        <v>158.46</v>
      </c>
      <c r="H29" s="968">
        <v>0</v>
      </c>
      <c r="I29" s="968">
        <v>0</v>
      </c>
      <c r="J29" s="968">
        <v>0</v>
      </c>
      <c r="K29" s="968">
        <v>155081.79</v>
      </c>
      <c r="L29" s="968">
        <v>0</v>
      </c>
      <c r="M29" s="968">
        <v>0</v>
      </c>
      <c r="N29" s="968">
        <v>331212.62</v>
      </c>
      <c r="O29" s="374"/>
      <c r="P29" s="408"/>
    </row>
    <row r="30" spans="1:26">
      <c r="A30" s="185" t="s">
        <v>508</v>
      </c>
      <c r="B30" s="968">
        <v>486462.71999999997</v>
      </c>
      <c r="C30" s="968">
        <v>681052.97</v>
      </c>
      <c r="D30" s="968">
        <v>451352.87</v>
      </c>
      <c r="E30" s="968">
        <v>551487.72</v>
      </c>
      <c r="F30" s="968">
        <v>720378.21</v>
      </c>
      <c r="G30" s="968">
        <v>593203.53</v>
      </c>
      <c r="H30" s="968">
        <v>1329777.8700000001</v>
      </c>
      <c r="I30" s="968">
        <v>411239.9</v>
      </c>
      <c r="J30" s="968">
        <v>301831.78000000003</v>
      </c>
      <c r="K30" s="968">
        <v>982468.89</v>
      </c>
      <c r="L30" s="968">
        <v>575520.46</v>
      </c>
      <c r="M30" s="968">
        <v>343744.33</v>
      </c>
      <c r="N30" s="968">
        <v>7428521.2500000009</v>
      </c>
      <c r="O30" s="374"/>
      <c r="P30" s="346"/>
      <c r="Q30" s="214"/>
    </row>
    <row r="31" spans="1:26">
      <c r="A31" s="185" t="s">
        <v>509</v>
      </c>
      <c r="B31" s="968">
        <v>415288.36</v>
      </c>
      <c r="C31" s="968">
        <v>447438.82</v>
      </c>
      <c r="D31" s="968">
        <v>434847.48</v>
      </c>
      <c r="E31" s="968">
        <v>428621</v>
      </c>
      <c r="F31" s="968">
        <v>434041.43</v>
      </c>
      <c r="G31" s="968">
        <v>430416.26</v>
      </c>
      <c r="H31" s="968">
        <v>430555.79</v>
      </c>
      <c r="I31" s="968">
        <v>432839</v>
      </c>
      <c r="J31" s="968">
        <v>360563.93</v>
      </c>
      <c r="K31" s="968">
        <v>427755.93</v>
      </c>
      <c r="L31" s="968">
        <v>429099.04</v>
      </c>
      <c r="M31" s="968">
        <v>423617.58</v>
      </c>
      <c r="N31" s="968">
        <v>5095084.62</v>
      </c>
      <c r="O31" s="374"/>
      <c r="P31" s="374"/>
      <c r="Q31" s="374"/>
      <c r="S31" s="374"/>
      <c r="T31" s="374"/>
      <c r="U31" s="374"/>
      <c r="V31" s="374"/>
      <c r="W31" s="374"/>
      <c r="X31" s="374"/>
      <c r="Y31" s="374"/>
      <c r="Z31" s="374"/>
    </row>
    <row r="32" spans="1:26" ht="14.25" customHeight="1">
      <c r="A32" s="185" t="s">
        <v>510</v>
      </c>
      <c r="B32" s="968">
        <v>0</v>
      </c>
      <c r="C32" s="968">
        <v>0</v>
      </c>
      <c r="D32" s="968">
        <v>0</v>
      </c>
      <c r="E32" s="968">
        <v>0</v>
      </c>
      <c r="F32" s="968">
        <v>0</v>
      </c>
      <c r="G32" s="968">
        <v>0</v>
      </c>
      <c r="H32" s="968">
        <v>0</v>
      </c>
      <c r="I32" s="968">
        <v>0</v>
      </c>
      <c r="J32" s="968">
        <v>0</v>
      </c>
      <c r="K32" s="968">
        <v>0</v>
      </c>
      <c r="L32" s="968">
        <v>0</v>
      </c>
      <c r="M32" s="968">
        <v>0</v>
      </c>
      <c r="N32" s="968">
        <v>0</v>
      </c>
      <c r="O32" s="374"/>
      <c r="P32" s="408"/>
    </row>
    <row r="33" spans="1:26" ht="14.25" customHeight="1">
      <c r="A33" s="185" t="s">
        <v>511</v>
      </c>
      <c r="B33" s="968">
        <v>1894573.22</v>
      </c>
      <c r="C33" s="968">
        <v>1624024.12</v>
      </c>
      <c r="D33" s="968">
        <v>2632120.4700000002</v>
      </c>
      <c r="E33" s="968">
        <v>747792.62</v>
      </c>
      <c r="F33" s="968">
        <v>1132258.6100000001</v>
      </c>
      <c r="G33" s="968">
        <v>1457258.7</v>
      </c>
      <c r="H33" s="968">
        <v>1663779.63</v>
      </c>
      <c r="I33" s="968">
        <v>910458.06</v>
      </c>
      <c r="J33" s="968">
        <v>1145541.53</v>
      </c>
      <c r="K33" s="968">
        <v>1804072.43</v>
      </c>
      <c r="L33" s="968">
        <v>3137628.83</v>
      </c>
      <c r="M33" s="968">
        <v>1405028.03</v>
      </c>
      <c r="N33" s="968">
        <v>19554536.25</v>
      </c>
      <c r="O33" s="82"/>
      <c r="P33" s="408"/>
    </row>
    <row r="34" spans="1:26" ht="14.2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374"/>
      <c r="P34" s="408"/>
    </row>
    <row r="35" spans="1:26">
      <c r="A35" s="185" t="s">
        <v>513</v>
      </c>
      <c r="B35" s="968">
        <v>3451506.11</v>
      </c>
      <c r="C35" s="968">
        <v>2216635.2800000003</v>
      </c>
      <c r="D35" s="968">
        <v>1512713.3900000001</v>
      </c>
      <c r="E35" s="968">
        <v>2379649.9699999997</v>
      </c>
      <c r="F35" s="968">
        <v>1817550.3599999999</v>
      </c>
      <c r="G35" s="968">
        <v>1821670.1600000001</v>
      </c>
      <c r="H35" s="968">
        <v>2239913.1100000003</v>
      </c>
      <c r="I35" s="968">
        <v>1701020.3</v>
      </c>
      <c r="J35" s="968">
        <v>2153295.75</v>
      </c>
      <c r="K35" s="968">
        <v>2444810.1799999997</v>
      </c>
      <c r="L35" s="968">
        <v>3207286.19</v>
      </c>
      <c r="M35" s="968">
        <v>3053180.74</v>
      </c>
      <c r="N35" s="968">
        <v>27999231.539999999</v>
      </c>
      <c r="O35" s="374"/>
      <c r="P35" s="408"/>
    </row>
    <row r="36" spans="1:26">
      <c r="A36" s="184" t="s">
        <v>274</v>
      </c>
      <c r="B36" s="966">
        <v>1595236.8399999999</v>
      </c>
      <c r="C36" s="966">
        <v>1506679.31</v>
      </c>
      <c r="D36" s="966">
        <v>1772233.46</v>
      </c>
      <c r="E36" s="966">
        <v>2067617.76</v>
      </c>
      <c r="F36" s="966">
        <v>2621678.2599999998</v>
      </c>
      <c r="G36" s="966">
        <v>2593314</v>
      </c>
      <c r="H36" s="966">
        <v>5264317.95</v>
      </c>
      <c r="I36" s="966">
        <v>2007582.03</v>
      </c>
      <c r="J36" s="966">
        <v>2645546.5</v>
      </c>
      <c r="K36" s="966">
        <v>3095787.3200000003</v>
      </c>
      <c r="L36" s="966">
        <v>5718327.79</v>
      </c>
      <c r="M36" s="966">
        <v>2519192.41</v>
      </c>
      <c r="N36" s="966">
        <v>33407513.629999999</v>
      </c>
      <c r="O36" s="374"/>
      <c r="P36" s="408"/>
    </row>
    <row r="37" spans="1:26">
      <c r="A37" s="184" t="s">
        <v>180</v>
      </c>
      <c r="B37" s="966">
        <v>39979579.82</v>
      </c>
      <c r="C37" s="966">
        <v>36420224.130000003</v>
      </c>
      <c r="D37" s="966">
        <v>61738945.740000002</v>
      </c>
      <c r="E37" s="966">
        <v>75948297.820000023</v>
      </c>
      <c r="F37" s="966">
        <v>37011690.340000004</v>
      </c>
      <c r="G37" s="966">
        <v>27890717.289999999</v>
      </c>
      <c r="H37" s="966">
        <v>30647656.109999999</v>
      </c>
      <c r="I37" s="966">
        <v>36893774.460000001</v>
      </c>
      <c r="J37" s="966">
        <v>60835569.539999999</v>
      </c>
      <c r="K37" s="966">
        <v>72995755.670000002</v>
      </c>
      <c r="L37" s="966">
        <v>29728200.580000002</v>
      </c>
      <c r="M37" s="966">
        <v>26209400.420000002</v>
      </c>
      <c r="N37" s="966">
        <v>536299811.92000008</v>
      </c>
      <c r="O37" s="374"/>
      <c r="P37" s="408"/>
    </row>
    <row r="38" spans="1:26">
      <c r="A38" s="185" t="s">
        <v>514</v>
      </c>
      <c r="B38" s="968">
        <v>17915472.469999999</v>
      </c>
      <c r="C38" s="968">
        <v>16133626.26</v>
      </c>
      <c r="D38" s="968">
        <v>20777516.899999999</v>
      </c>
      <c r="E38" s="968">
        <v>22057625.629999999</v>
      </c>
      <c r="F38" s="968">
        <v>23316077.460000001</v>
      </c>
      <c r="G38" s="968">
        <v>14146875.029999999</v>
      </c>
      <c r="H38" s="968">
        <v>14021837.029999999</v>
      </c>
      <c r="I38" s="968">
        <v>21335153.699999999</v>
      </c>
      <c r="J38" s="968">
        <v>19234306.27</v>
      </c>
      <c r="K38" s="968">
        <v>18592909.420000002</v>
      </c>
      <c r="L38" s="968">
        <v>14470001.99</v>
      </c>
      <c r="M38" s="968">
        <v>14397575.82</v>
      </c>
      <c r="N38" s="968">
        <v>216398977.98000002</v>
      </c>
      <c r="O38" s="374"/>
      <c r="P38" s="346"/>
      <c r="Q38" s="214"/>
    </row>
    <row r="39" spans="1:26">
      <c r="A39" s="185" t="s">
        <v>515</v>
      </c>
      <c r="B39" s="968">
        <v>2734927.46</v>
      </c>
      <c r="C39" s="968">
        <v>1784705.43</v>
      </c>
      <c r="D39" s="968">
        <v>1062877.3700000001</v>
      </c>
      <c r="E39" s="968">
        <v>41453674.240000002</v>
      </c>
      <c r="F39" s="968">
        <v>1814808.52</v>
      </c>
      <c r="G39" s="968">
        <v>1496934.61</v>
      </c>
      <c r="H39" s="968">
        <v>4692139.7300000004</v>
      </c>
      <c r="I39" s="968">
        <v>2341335.2799999998</v>
      </c>
      <c r="J39" s="968">
        <v>2037444.23</v>
      </c>
      <c r="K39" s="968">
        <v>38414660.170000002</v>
      </c>
      <c r="L39" s="968">
        <v>2215209.5699999998</v>
      </c>
      <c r="M39" s="968">
        <v>875629.97</v>
      </c>
      <c r="N39" s="968">
        <v>100924346.57999998</v>
      </c>
      <c r="O39" s="374"/>
      <c r="P39" s="346"/>
      <c r="Q39" s="214"/>
    </row>
    <row r="40" spans="1:26">
      <c r="A40" s="185" t="s">
        <v>516</v>
      </c>
      <c r="B40" s="968">
        <v>1993888.16</v>
      </c>
      <c r="C40" s="968">
        <v>4357417.4400000004</v>
      </c>
      <c r="D40" s="968">
        <v>31216929.899999999</v>
      </c>
      <c r="E40" s="968">
        <v>3172870.1</v>
      </c>
      <c r="F40" s="968">
        <v>2124077.62</v>
      </c>
      <c r="G40" s="968">
        <v>1930420.67</v>
      </c>
      <c r="H40" s="968">
        <v>2142650.25</v>
      </c>
      <c r="I40" s="968">
        <v>3016160.72</v>
      </c>
      <c r="J40" s="968">
        <v>24205901.309999999</v>
      </c>
      <c r="K40" s="968">
        <v>2071972.45</v>
      </c>
      <c r="L40" s="968">
        <v>1933300.59</v>
      </c>
      <c r="M40" s="968">
        <v>1513610.13</v>
      </c>
      <c r="N40" s="968">
        <v>79679199.340000004</v>
      </c>
      <c r="O40" s="374"/>
      <c r="P40" s="346"/>
      <c r="Q40" s="214"/>
    </row>
    <row r="41" spans="1:26">
      <c r="A41" s="185" t="s">
        <v>517</v>
      </c>
      <c r="B41" s="968">
        <v>11115525.970000001</v>
      </c>
      <c r="C41" s="968">
        <v>7517311.5300000003</v>
      </c>
      <c r="D41" s="968">
        <v>1080184.1100000001</v>
      </c>
      <c r="E41" s="968">
        <v>1318230.02</v>
      </c>
      <c r="F41" s="968">
        <v>773689.76</v>
      </c>
      <c r="G41" s="968">
        <v>2301176.29</v>
      </c>
      <c r="H41" s="968">
        <v>1440970.92</v>
      </c>
      <c r="I41" s="968">
        <v>1889220.82</v>
      </c>
      <c r="J41" s="968">
        <v>1833479.66</v>
      </c>
      <c r="K41" s="968">
        <v>3255267.05</v>
      </c>
      <c r="L41" s="968">
        <v>1198127.71</v>
      </c>
      <c r="M41" s="968">
        <v>995270.45</v>
      </c>
      <c r="N41" s="968">
        <v>34718454.290000007</v>
      </c>
      <c r="O41" s="374"/>
      <c r="P41" s="374"/>
      <c r="Q41" s="374"/>
      <c r="S41" s="374"/>
      <c r="T41" s="374"/>
      <c r="U41" s="374"/>
      <c r="V41" s="374"/>
      <c r="W41" s="374"/>
      <c r="X41" s="374"/>
      <c r="Y41" s="374"/>
      <c r="Z41" s="374"/>
    </row>
    <row r="42" spans="1:26">
      <c r="A42" s="185" t="s">
        <v>518</v>
      </c>
      <c r="B42" s="968">
        <v>0</v>
      </c>
      <c r="C42" s="968">
        <v>0</v>
      </c>
      <c r="D42" s="968">
        <v>0</v>
      </c>
      <c r="E42" s="968">
        <v>0</v>
      </c>
      <c r="F42" s="968">
        <v>0</v>
      </c>
      <c r="G42" s="968">
        <v>0</v>
      </c>
      <c r="H42" s="968">
        <v>0</v>
      </c>
      <c r="I42" s="968">
        <v>0</v>
      </c>
      <c r="J42" s="968">
        <v>0</v>
      </c>
      <c r="K42" s="968">
        <v>0</v>
      </c>
      <c r="L42" s="968">
        <v>0</v>
      </c>
      <c r="M42" s="968">
        <v>0</v>
      </c>
      <c r="N42" s="968">
        <v>0</v>
      </c>
      <c r="O42" s="374"/>
      <c r="P42" s="408"/>
    </row>
    <row r="43" spans="1:26">
      <c r="A43" s="185" t="s">
        <v>709</v>
      </c>
      <c r="B43" s="968">
        <v>4304420</v>
      </c>
      <c r="C43" s="968">
        <v>4013650</v>
      </c>
      <c r="D43" s="968">
        <v>3956310</v>
      </c>
      <c r="E43" s="968">
        <v>4861657.43</v>
      </c>
      <c r="F43" s="968">
        <v>5281962.37</v>
      </c>
      <c r="G43" s="968">
        <v>4675342.2300000004</v>
      </c>
      <c r="H43" s="968">
        <v>5635729.7999999998</v>
      </c>
      <c r="I43" s="968">
        <v>4544910</v>
      </c>
      <c r="J43" s="968">
        <v>4521720</v>
      </c>
      <c r="K43" s="968">
        <v>5703020</v>
      </c>
      <c r="L43" s="968">
        <v>5380970</v>
      </c>
      <c r="M43" s="968">
        <v>5454060</v>
      </c>
      <c r="N43" s="968">
        <v>58333751.829999998</v>
      </c>
      <c r="O43" s="374"/>
      <c r="P43" s="408"/>
    </row>
    <row r="44" spans="1:26">
      <c r="A44" s="185" t="s">
        <v>520</v>
      </c>
      <c r="B44" s="968">
        <v>344074</v>
      </c>
      <c r="C44" s="968">
        <v>76220</v>
      </c>
      <c r="D44" s="968">
        <v>497440</v>
      </c>
      <c r="E44" s="968">
        <v>170000</v>
      </c>
      <c r="F44" s="968">
        <v>558392.94999999995</v>
      </c>
      <c r="G44" s="968">
        <v>94500</v>
      </c>
      <c r="H44" s="968">
        <v>292500</v>
      </c>
      <c r="I44" s="968">
        <v>115000</v>
      </c>
      <c r="J44" s="968">
        <v>4732344</v>
      </c>
      <c r="K44" s="968">
        <v>78500</v>
      </c>
      <c r="L44" s="968">
        <v>138500</v>
      </c>
      <c r="M44" s="968">
        <v>157100</v>
      </c>
      <c r="N44" s="968">
        <v>7254570.9500000002</v>
      </c>
      <c r="O44" s="374"/>
      <c r="P44" s="408"/>
    </row>
    <row r="45" spans="1:26">
      <c r="A45" s="185" t="s">
        <v>521</v>
      </c>
      <c r="B45" s="968">
        <v>0</v>
      </c>
      <c r="C45" s="968">
        <v>0</v>
      </c>
      <c r="D45" s="968">
        <v>0</v>
      </c>
      <c r="E45" s="968">
        <v>0</v>
      </c>
      <c r="F45" s="968">
        <v>0</v>
      </c>
      <c r="G45" s="968">
        <v>0</v>
      </c>
      <c r="H45" s="968">
        <v>0</v>
      </c>
      <c r="I45" s="968">
        <v>0</v>
      </c>
      <c r="J45" s="968">
        <v>0</v>
      </c>
      <c r="K45" s="968">
        <v>0</v>
      </c>
      <c r="L45" s="968">
        <v>0</v>
      </c>
      <c r="M45" s="968">
        <v>0</v>
      </c>
      <c r="N45" s="968">
        <v>0</v>
      </c>
      <c r="O45" s="374"/>
      <c r="P45" s="408"/>
    </row>
    <row r="46" spans="1:26">
      <c r="A46" s="185" t="s">
        <v>522</v>
      </c>
      <c r="B46" s="968">
        <v>1571271.76</v>
      </c>
      <c r="C46" s="968">
        <v>2537293.4700000002</v>
      </c>
      <c r="D46" s="968">
        <v>3147687.46</v>
      </c>
      <c r="E46" s="968">
        <v>2914240.4</v>
      </c>
      <c r="F46" s="968">
        <v>3142681.66</v>
      </c>
      <c r="G46" s="968">
        <v>3245468.4600000004</v>
      </c>
      <c r="H46" s="968">
        <v>2421828.3800000004</v>
      </c>
      <c r="I46" s="968">
        <v>3651993.9400000004</v>
      </c>
      <c r="J46" s="968">
        <v>4270374.0699999994</v>
      </c>
      <c r="K46" s="968">
        <v>4879426.58</v>
      </c>
      <c r="L46" s="968">
        <v>4392090.72</v>
      </c>
      <c r="M46" s="968">
        <v>2816154.0500000003</v>
      </c>
      <c r="N46" s="968">
        <v>38990510.949999996</v>
      </c>
      <c r="O46" s="374"/>
      <c r="P46" s="408"/>
    </row>
    <row r="47" spans="1:26">
      <c r="A47" s="184" t="s">
        <v>288</v>
      </c>
      <c r="B47" s="966">
        <v>107586030.68000001</v>
      </c>
      <c r="C47" s="966">
        <v>107934511.51000001</v>
      </c>
      <c r="D47" s="966">
        <v>122567132.52</v>
      </c>
      <c r="E47" s="966">
        <v>92253697.500000015</v>
      </c>
      <c r="F47" s="966">
        <v>104755827.88</v>
      </c>
      <c r="G47" s="966">
        <v>91751559.149999991</v>
      </c>
      <c r="H47" s="966">
        <v>111194163.73999998</v>
      </c>
      <c r="I47" s="966">
        <v>89950765.209999993</v>
      </c>
      <c r="J47" s="966">
        <v>103442823.89</v>
      </c>
      <c r="K47" s="966">
        <v>100345436.88999999</v>
      </c>
      <c r="L47" s="966">
        <v>107174526.82000001</v>
      </c>
      <c r="M47" s="966">
        <v>118175662.55</v>
      </c>
      <c r="N47" s="966">
        <v>1257132138.3399999</v>
      </c>
      <c r="O47" s="374"/>
      <c r="P47" s="408"/>
    </row>
    <row r="48" spans="1:26">
      <c r="A48" s="184" t="s">
        <v>289</v>
      </c>
      <c r="B48" s="966">
        <v>58449725.450000003</v>
      </c>
      <c r="C48" s="966">
        <v>63440663.490000002</v>
      </c>
      <c r="D48" s="966">
        <v>67959038.909999996</v>
      </c>
      <c r="E48" s="966">
        <v>52194211.409999996</v>
      </c>
      <c r="F48" s="966">
        <v>56486714.219999999</v>
      </c>
      <c r="G48" s="966">
        <v>52056262.32</v>
      </c>
      <c r="H48" s="966">
        <v>53919208.409999996</v>
      </c>
      <c r="I48" s="966">
        <v>41101408.899999999</v>
      </c>
      <c r="J48" s="966">
        <v>58692502.969999999</v>
      </c>
      <c r="K48" s="966">
        <v>52997264.119999997</v>
      </c>
      <c r="L48" s="966">
        <v>63327342.93</v>
      </c>
      <c r="M48" s="966">
        <v>69815452.099999994</v>
      </c>
      <c r="N48" s="966">
        <v>690439795.23000002</v>
      </c>
      <c r="O48" s="374"/>
      <c r="P48" s="408"/>
    </row>
    <row r="49" spans="1:18">
      <c r="A49" s="185" t="s">
        <v>523</v>
      </c>
      <c r="B49" s="968">
        <v>58449725.450000003</v>
      </c>
      <c r="C49" s="968">
        <v>63440663.490000002</v>
      </c>
      <c r="D49" s="968">
        <v>67959038.909999996</v>
      </c>
      <c r="E49" s="968">
        <v>52194211.409999996</v>
      </c>
      <c r="F49" s="968">
        <v>56486714.219999999</v>
      </c>
      <c r="G49" s="968">
        <v>52056262.32</v>
      </c>
      <c r="H49" s="968">
        <v>53919208.409999996</v>
      </c>
      <c r="I49" s="968">
        <v>41101408.899999999</v>
      </c>
      <c r="J49" s="968">
        <v>58692502.969999999</v>
      </c>
      <c r="K49" s="968">
        <v>52997264.119999997</v>
      </c>
      <c r="L49" s="968">
        <v>63327342.93</v>
      </c>
      <c r="M49" s="968">
        <v>69815452.099999994</v>
      </c>
      <c r="N49" s="968">
        <v>690439795.23000002</v>
      </c>
      <c r="O49" s="374"/>
      <c r="P49" s="408"/>
    </row>
    <row r="50" spans="1:18">
      <c r="A50" s="184" t="s">
        <v>279</v>
      </c>
      <c r="B50" s="966">
        <v>1023678.97</v>
      </c>
      <c r="C50" s="966">
        <v>1308955.82</v>
      </c>
      <c r="D50" s="966">
        <v>1125529.3799999999</v>
      </c>
      <c r="E50" s="966">
        <v>1326306.7</v>
      </c>
      <c r="F50" s="966">
        <v>966252.17</v>
      </c>
      <c r="G50" s="966">
        <v>1176463.52</v>
      </c>
      <c r="H50" s="966">
        <v>1235081.77</v>
      </c>
      <c r="I50" s="966">
        <v>857348.64</v>
      </c>
      <c r="J50" s="966">
        <v>1830554.83</v>
      </c>
      <c r="K50" s="966">
        <v>1329469.3700000001</v>
      </c>
      <c r="L50" s="966">
        <v>1335993</v>
      </c>
      <c r="M50" s="966">
        <v>1439134.41</v>
      </c>
      <c r="N50" s="966">
        <v>14954768.580000002</v>
      </c>
      <c r="O50" s="374"/>
      <c r="P50" s="408"/>
    </row>
    <row r="51" spans="1:18">
      <c r="A51" s="185" t="s">
        <v>524</v>
      </c>
      <c r="B51" s="968">
        <v>0</v>
      </c>
      <c r="C51" s="968">
        <v>0</v>
      </c>
      <c r="D51" s="968">
        <v>0</v>
      </c>
      <c r="E51" s="968">
        <v>0</v>
      </c>
      <c r="F51" s="968">
        <v>0</v>
      </c>
      <c r="G51" s="968">
        <v>0</v>
      </c>
      <c r="H51" s="968">
        <v>0</v>
      </c>
      <c r="I51" s="968">
        <v>0</v>
      </c>
      <c r="J51" s="968">
        <v>0</v>
      </c>
      <c r="K51" s="968">
        <v>0</v>
      </c>
      <c r="L51" s="968">
        <v>0</v>
      </c>
      <c r="M51" s="968">
        <v>0</v>
      </c>
      <c r="N51" s="968">
        <v>0</v>
      </c>
      <c r="O51" s="374"/>
      <c r="P51" s="408"/>
    </row>
    <row r="52" spans="1:18" s="182" customFormat="1" ht="1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268"/>
      <c r="R52" s="333"/>
    </row>
    <row r="53" spans="1:18" s="82" customFormat="1">
      <c r="A53" s="185" t="s">
        <v>526</v>
      </c>
      <c r="B53" s="968">
        <v>0</v>
      </c>
      <c r="C53" s="968">
        <v>0</v>
      </c>
      <c r="D53" s="968">
        <v>0</v>
      </c>
      <c r="E53" s="968">
        <v>0</v>
      </c>
      <c r="F53" s="968">
        <v>0</v>
      </c>
      <c r="G53" s="968">
        <v>0</v>
      </c>
      <c r="H53" s="968">
        <v>0</v>
      </c>
      <c r="I53" s="968">
        <v>0</v>
      </c>
      <c r="J53" s="968">
        <v>0</v>
      </c>
      <c r="K53" s="968">
        <v>0</v>
      </c>
      <c r="L53" s="968">
        <v>0</v>
      </c>
      <c r="M53" s="968">
        <v>0</v>
      </c>
      <c r="N53" s="968">
        <v>0</v>
      </c>
      <c r="R53" s="130"/>
    </row>
    <row r="54" spans="1:18" s="82" customFormat="1">
      <c r="A54" s="185" t="s">
        <v>527</v>
      </c>
      <c r="B54" s="968">
        <v>0</v>
      </c>
      <c r="C54" s="968">
        <v>0</v>
      </c>
      <c r="D54" s="968">
        <v>0</v>
      </c>
      <c r="E54" s="968">
        <v>0</v>
      </c>
      <c r="F54" s="968">
        <v>0</v>
      </c>
      <c r="G54" s="968">
        <v>0</v>
      </c>
      <c r="H54" s="968">
        <v>0</v>
      </c>
      <c r="I54" s="968">
        <v>0</v>
      </c>
      <c r="J54" s="968">
        <v>0</v>
      </c>
      <c r="K54" s="968">
        <v>0</v>
      </c>
      <c r="L54" s="968">
        <v>0</v>
      </c>
      <c r="M54" s="968">
        <v>0</v>
      </c>
      <c r="N54" s="968">
        <v>0</v>
      </c>
      <c r="O54" s="242"/>
      <c r="R54" s="130"/>
    </row>
    <row r="55" spans="1:18" s="82" customFormat="1">
      <c r="A55" s="185" t="s">
        <v>528</v>
      </c>
      <c r="B55" s="968">
        <v>0</v>
      </c>
      <c r="C55" s="968">
        <v>0</v>
      </c>
      <c r="D55" s="968">
        <v>0</v>
      </c>
      <c r="E55" s="968">
        <v>0</v>
      </c>
      <c r="F55" s="968">
        <v>0</v>
      </c>
      <c r="G55" s="968">
        <v>0</v>
      </c>
      <c r="H55" s="968">
        <v>0</v>
      </c>
      <c r="I55" s="968">
        <v>0</v>
      </c>
      <c r="J55" s="968">
        <v>0</v>
      </c>
      <c r="K55" s="968">
        <v>0</v>
      </c>
      <c r="L55" s="968">
        <v>0</v>
      </c>
      <c r="M55" s="968">
        <v>0</v>
      </c>
      <c r="N55" s="968">
        <v>0</v>
      </c>
      <c r="R55" s="130"/>
    </row>
    <row r="56" spans="1:18" s="82" customFormat="1">
      <c r="A56" s="185" t="s">
        <v>529</v>
      </c>
      <c r="B56" s="968">
        <v>1023678.97</v>
      </c>
      <c r="C56" s="968">
        <v>1308955.82</v>
      </c>
      <c r="D56" s="968">
        <v>1125529.3799999999</v>
      </c>
      <c r="E56" s="968">
        <v>1326306.7</v>
      </c>
      <c r="F56" s="968">
        <v>966252.17</v>
      </c>
      <c r="G56" s="968">
        <v>1176463.52</v>
      </c>
      <c r="H56" s="968">
        <v>1235081.77</v>
      </c>
      <c r="I56" s="968">
        <v>857348.64</v>
      </c>
      <c r="J56" s="968">
        <v>1830554.83</v>
      </c>
      <c r="K56" s="968">
        <v>1329469.3700000001</v>
      </c>
      <c r="L56" s="968">
        <v>1335993</v>
      </c>
      <c r="M56" s="968">
        <v>1439134.41</v>
      </c>
      <c r="N56" s="968">
        <v>14954768.580000002</v>
      </c>
      <c r="R56" s="130"/>
    </row>
    <row r="57" spans="1:18" s="82" customFormat="1">
      <c r="A57" s="185" t="s">
        <v>530</v>
      </c>
      <c r="B57" s="968">
        <v>0</v>
      </c>
      <c r="C57" s="968">
        <v>0</v>
      </c>
      <c r="D57" s="968">
        <v>0</v>
      </c>
      <c r="E57" s="968">
        <v>0</v>
      </c>
      <c r="F57" s="968">
        <v>0</v>
      </c>
      <c r="G57" s="968">
        <v>0</v>
      </c>
      <c r="H57" s="968">
        <v>0</v>
      </c>
      <c r="I57" s="968">
        <v>0</v>
      </c>
      <c r="J57" s="968">
        <v>0</v>
      </c>
      <c r="K57" s="968">
        <v>0</v>
      </c>
      <c r="L57" s="968">
        <v>0</v>
      </c>
      <c r="M57" s="968">
        <v>0</v>
      </c>
      <c r="N57" s="968">
        <v>0</v>
      </c>
      <c r="R57" s="130"/>
    </row>
    <row r="58" spans="1:18" s="82" customFormat="1">
      <c r="A58" s="185" t="s">
        <v>513</v>
      </c>
      <c r="B58" s="968">
        <v>0</v>
      </c>
      <c r="C58" s="968">
        <v>0</v>
      </c>
      <c r="D58" s="968">
        <v>0</v>
      </c>
      <c r="E58" s="968">
        <v>0</v>
      </c>
      <c r="F58" s="968">
        <v>0</v>
      </c>
      <c r="G58" s="968">
        <v>0</v>
      </c>
      <c r="H58" s="968">
        <v>0</v>
      </c>
      <c r="I58" s="968">
        <v>0</v>
      </c>
      <c r="J58" s="968">
        <v>0</v>
      </c>
      <c r="K58" s="968">
        <v>0</v>
      </c>
      <c r="L58" s="968">
        <v>0</v>
      </c>
      <c r="M58" s="968">
        <v>0</v>
      </c>
      <c r="N58" s="968">
        <v>0</v>
      </c>
      <c r="R58" s="130"/>
    </row>
    <row r="59" spans="1:18">
      <c r="A59" s="184" t="s">
        <v>4</v>
      </c>
      <c r="B59" s="966">
        <v>46814384.259999998</v>
      </c>
      <c r="C59" s="966">
        <v>42416021.650000006</v>
      </c>
      <c r="D59" s="966">
        <v>51844633.530000001</v>
      </c>
      <c r="E59" s="966">
        <v>37036808.850000001</v>
      </c>
      <c r="F59" s="966">
        <v>45330097.079999998</v>
      </c>
      <c r="G59" s="966">
        <v>36938806.489999995</v>
      </c>
      <c r="H59" s="966">
        <v>48041750.209999993</v>
      </c>
      <c r="I59" s="966">
        <v>46004309.159999996</v>
      </c>
      <c r="J59" s="966">
        <v>40709577.340000004</v>
      </c>
      <c r="K59" s="966">
        <v>42935960.459999993</v>
      </c>
      <c r="L59" s="966">
        <v>38745373.740000002</v>
      </c>
      <c r="M59" s="966">
        <v>44801471.260000005</v>
      </c>
      <c r="N59" s="966">
        <v>521619194.03000003</v>
      </c>
    </row>
    <row r="60" spans="1:18">
      <c r="A60" s="185" t="s">
        <v>531</v>
      </c>
      <c r="B60" s="968">
        <v>34503564.509999998</v>
      </c>
      <c r="C60" s="968">
        <v>31808365.059999999</v>
      </c>
      <c r="D60" s="968">
        <v>47547579.920000002</v>
      </c>
      <c r="E60" s="968">
        <v>33311488.18</v>
      </c>
      <c r="F60" s="968">
        <v>41511361.799999997</v>
      </c>
      <c r="G60" s="968">
        <v>33180916.07</v>
      </c>
      <c r="H60" s="968">
        <v>44140847.229999997</v>
      </c>
      <c r="I60" s="968">
        <v>42224935.649999999</v>
      </c>
      <c r="J60" s="968">
        <v>37472144.020000003</v>
      </c>
      <c r="K60" s="968">
        <v>38782597.479999997</v>
      </c>
      <c r="L60" s="968">
        <v>33071153.059999999</v>
      </c>
      <c r="M60" s="968">
        <v>36763641.340000004</v>
      </c>
      <c r="N60" s="968">
        <v>454318594.31999993</v>
      </c>
    </row>
    <row r="61" spans="1:18">
      <c r="A61" s="185" t="s">
        <v>532</v>
      </c>
      <c r="B61" s="968">
        <v>9774000</v>
      </c>
      <c r="C61" s="968">
        <v>7885250</v>
      </c>
      <c r="D61" s="968">
        <v>1562950</v>
      </c>
      <c r="E61" s="968">
        <v>1019750</v>
      </c>
      <c r="F61" s="968">
        <v>1069200</v>
      </c>
      <c r="G61" s="968">
        <v>1047450</v>
      </c>
      <c r="H61" s="968">
        <v>1169450</v>
      </c>
      <c r="I61" s="968">
        <v>1054150</v>
      </c>
      <c r="J61" s="968">
        <v>921450</v>
      </c>
      <c r="K61" s="968">
        <v>1459300</v>
      </c>
      <c r="L61" s="968">
        <v>2968650</v>
      </c>
      <c r="M61" s="968">
        <v>5347800</v>
      </c>
      <c r="N61" s="968">
        <v>35279400</v>
      </c>
    </row>
    <row r="62" spans="1:18">
      <c r="A62" s="185" t="s">
        <v>546</v>
      </c>
      <c r="B62" s="968">
        <v>0</v>
      </c>
      <c r="C62" s="968">
        <v>0</v>
      </c>
      <c r="D62" s="968">
        <v>0</v>
      </c>
      <c r="E62" s="968">
        <v>0</v>
      </c>
      <c r="F62" s="968">
        <v>0</v>
      </c>
      <c r="G62" s="968">
        <v>0</v>
      </c>
      <c r="H62" s="968">
        <v>0</v>
      </c>
      <c r="I62" s="968">
        <v>0</v>
      </c>
      <c r="J62" s="968">
        <v>0</v>
      </c>
      <c r="K62" s="968">
        <v>0</v>
      </c>
      <c r="L62" s="968">
        <v>0</v>
      </c>
      <c r="M62" s="968">
        <v>0</v>
      </c>
      <c r="N62" s="968">
        <v>0</v>
      </c>
    </row>
    <row r="63" spans="1:18">
      <c r="A63" s="185" t="s">
        <v>533</v>
      </c>
      <c r="B63" s="968">
        <v>2536819.75</v>
      </c>
      <c r="C63" s="968">
        <v>2717184.0700000003</v>
      </c>
      <c r="D63" s="968">
        <v>2734103.61</v>
      </c>
      <c r="E63" s="968">
        <v>2705570.67</v>
      </c>
      <c r="F63" s="968">
        <v>2749535.28</v>
      </c>
      <c r="G63" s="968">
        <v>2709603.3</v>
      </c>
      <c r="H63" s="968">
        <v>2714783.98</v>
      </c>
      <c r="I63" s="968">
        <v>2725223.51</v>
      </c>
      <c r="J63" s="968">
        <v>2315983.3199999998</v>
      </c>
      <c r="K63" s="968">
        <v>2694062.98</v>
      </c>
      <c r="L63" s="968">
        <v>2705570.6799999997</v>
      </c>
      <c r="M63" s="968">
        <v>2690029.92</v>
      </c>
      <c r="N63" s="968">
        <v>31998471.07</v>
      </c>
    </row>
    <row r="64" spans="1:18">
      <c r="A64" s="185" t="s">
        <v>534</v>
      </c>
      <c r="B64" s="968">
        <v>0</v>
      </c>
      <c r="C64" s="968">
        <v>5222.5200000000004</v>
      </c>
      <c r="D64" s="968">
        <v>0</v>
      </c>
      <c r="E64" s="968">
        <v>0</v>
      </c>
      <c r="F64" s="968">
        <v>0</v>
      </c>
      <c r="G64" s="968">
        <v>837.12</v>
      </c>
      <c r="H64" s="968">
        <v>16669</v>
      </c>
      <c r="I64" s="968">
        <v>0</v>
      </c>
      <c r="J64" s="968">
        <v>0</v>
      </c>
      <c r="K64" s="968">
        <v>0</v>
      </c>
      <c r="L64" s="968">
        <v>0</v>
      </c>
      <c r="M64" s="968">
        <v>0</v>
      </c>
      <c r="N64" s="968">
        <v>22728.639999999999</v>
      </c>
    </row>
    <row r="65" spans="1:14">
      <c r="A65" s="184" t="s">
        <v>280</v>
      </c>
      <c r="B65" s="966">
        <v>1298242</v>
      </c>
      <c r="C65" s="968">
        <v>768870.54999999993</v>
      </c>
      <c r="D65" s="968">
        <v>1637930.7</v>
      </c>
      <c r="E65" s="968">
        <v>1696370.54</v>
      </c>
      <c r="F65" s="968">
        <v>1972764.4100000001</v>
      </c>
      <c r="G65" s="968">
        <v>1580026.8199999998</v>
      </c>
      <c r="H65" s="968">
        <v>7998123.3500000006</v>
      </c>
      <c r="I65" s="968">
        <v>1987698.5100000002</v>
      </c>
      <c r="J65" s="968">
        <v>2210188.75</v>
      </c>
      <c r="K65" s="968">
        <v>3082742.9400000004</v>
      </c>
      <c r="L65" s="968">
        <v>3765817.15</v>
      </c>
      <c r="M65" s="968">
        <v>2119604.7799999998</v>
      </c>
      <c r="N65" s="968">
        <v>30118380.500000004</v>
      </c>
    </row>
    <row r="66" spans="1:14">
      <c r="A66" s="184" t="s">
        <v>281</v>
      </c>
      <c r="B66" s="966">
        <v>0</v>
      </c>
      <c r="C66" s="966">
        <v>0</v>
      </c>
      <c r="D66" s="966">
        <v>0</v>
      </c>
      <c r="E66" s="966">
        <v>0</v>
      </c>
      <c r="F66" s="966">
        <v>0</v>
      </c>
      <c r="G66" s="966">
        <v>0</v>
      </c>
      <c r="H66" s="966">
        <v>0</v>
      </c>
      <c r="I66" s="966">
        <v>0</v>
      </c>
      <c r="J66" s="966">
        <v>0</v>
      </c>
      <c r="K66" s="966">
        <v>0</v>
      </c>
      <c r="L66" s="966">
        <v>0</v>
      </c>
      <c r="M66" s="966">
        <v>0</v>
      </c>
      <c r="N66" s="966">
        <v>0</v>
      </c>
    </row>
    <row r="67" spans="1:14">
      <c r="A67" s="185" t="s">
        <v>535</v>
      </c>
      <c r="B67" s="968">
        <v>0</v>
      </c>
      <c r="C67" s="968">
        <v>0</v>
      </c>
      <c r="D67" s="968">
        <v>0</v>
      </c>
      <c r="E67" s="968">
        <v>0</v>
      </c>
      <c r="F67" s="968">
        <v>0</v>
      </c>
      <c r="G67" s="968">
        <v>0</v>
      </c>
      <c r="H67" s="968">
        <v>0</v>
      </c>
      <c r="I67" s="968">
        <v>0</v>
      </c>
      <c r="J67" s="968">
        <v>0</v>
      </c>
      <c r="K67" s="968">
        <v>0</v>
      </c>
      <c r="L67" s="968">
        <v>0</v>
      </c>
      <c r="M67" s="968">
        <v>0</v>
      </c>
      <c r="N67" s="968">
        <v>0</v>
      </c>
    </row>
    <row r="68" spans="1:14">
      <c r="A68" s="185" t="s">
        <v>513</v>
      </c>
      <c r="B68" s="968">
        <v>0</v>
      </c>
      <c r="C68" s="968">
        <v>0</v>
      </c>
      <c r="D68" s="968">
        <v>0</v>
      </c>
      <c r="E68" s="968">
        <v>0</v>
      </c>
      <c r="F68" s="968">
        <v>0</v>
      </c>
      <c r="G68" s="968">
        <v>0</v>
      </c>
      <c r="H68" s="968">
        <v>0</v>
      </c>
      <c r="I68" s="968">
        <v>0</v>
      </c>
      <c r="J68" s="968">
        <v>0</v>
      </c>
      <c r="K68" s="968">
        <v>0</v>
      </c>
      <c r="L68" s="968">
        <v>0</v>
      </c>
      <c r="M68" s="968">
        <v>0</v>
      </c>
      <c r="N68" s="968">
        <v>0</v>
      </c>
    </row>
    <row r="69" spans="1:14">
      <c r="A69" s="184" t="s">
        <v>282</v>
      </c>
      <c r="B69" s="966">
        <v>2927853.14</v>
      </c>
      <c r="C69" s="966">
        <v>2915186.21</v>
      </c>
      <c r="D69" s="966">
        <v>3978227.63</v>
      </c>
      <c r="E69" s="966">
        <v>2682099.25</v>
      </c>
      <c r="F69" s="966">
        <v>3613766.22</v>
      </c>
      <c r="G69" s="966">
        <v>2787745.05</v>
      </c>
      <c r="H69" s="966">
        <v>3617823.74</v>
      </c>
      <c r="I69" s="966">
        <v>3685282.56</v>
      </c>
      <c r="J69" s="966">
        <v>3015836.51</v>
      </c>
      <c r="K69" s="966">
        <v>2785017.9</v>
      </c>
      <c r="L69" s="966">
        <v>2842211.98</v>
      </c>
      <c r="M69" s="966">
        <v>2936491.1</v>
      </c>
      <c r="N69" s="966">
        <v>37787541.289999999</v>
      </c>
    </row>
    <row r="70" spans="1:14">
      <c r="A70" s="185" t="s">
        <v>536</v>
      </c>
      <c r="B70" s="968">
        <v>2927853.14</v>
      </c>
      <c r="C70" s="968">
        <v>2915186.21</v>
      </c>
      <c r="D70" s="968">
        <v>3978227.63</v>
      </c>
      <c r="E70" s="968">
        <v>2682099.25</v>
      </c>
      <c r="F70" s="968">
        <v>3613766.22</v>
      </c>
      <c r="G70" s="968">
        <v>2787745.05</v>
      </c>
      <c r="H70" s="968">
        <v>3617823.74</v>
      </c>
      <c r="I70" s="968">
        <v>3685282.56</v>
      </c>
      <c r="J70" s="968">
        <v>3015836.51</v>
      </c>
      <c r="K70" s="968">
        <v>2785017.9</v>
      </c>
      <c r="L70" s="968">
        <v>2842211.98</v>
      </c>
      <c r="M70" s="968">
        <v>2936491.1</v>
      </c>
      <c r="N70" s="968">
        <v>37787541.289999999</v>
      </c>
    </row>
    <row r="71" spans="1:14">
      <c r="A71" s="184" t="s">
        <v>283</v>
      </c>
      <c r="B71" s="966">
        <v>158841</v>
      </c>
      <c r="C71" s="966">
        <v>136842</v>
      </c>
      <c r="D71" s="966">
        <v>148029</v>
      </c>
      <c r="E71" s="966">
        <v>148630</v>
      </c>
      <c r="F71" s="966">
        <v>144510</v>
      </c>
      <c r="G71" s="966">
        <v>137046</v>
      </c>
      <c r="H71" s="966">
        <v>174595</v>
      </c>
      <c r="I71" s="966">
        <v>135310</v>
      </c>
      <c r="J71" s="966">
        <v>158892</v>
      </c>
      <c r="K71" s="966">
        <v>106072</v>
      </c>
      <c r="L71" s="966">
        <v>99926</v>
      </c>
      <c r="M71" s="966">
        <v>122140</v>
      </c>
      <c r="N71" s="966">
        <v>1670833</v>
      </c>
    </row>
    <row r="72" spans="1:14">
      <c r="A72" s="185" t="s">
        <v>537</v>
      </c>
      <c r="B72" s="968">
        <v>0</v>
      </c>
      <c r="C72" s="968">
        <v>0</v>
      </c>
      <c r="D72" s="968">
        <v>0</v>
      </c>
      <c r="E72" s="968">
        <v>0</v>
      </c>
      <c r="F72" s="968">
        <v>0</v>
      </c>
      <c r="G72" s="968">
        <v>0</v>
      </c>
      <c r="H72" s="968">
        <v>0</v>
      </c>
      <c r="I72" s="968">
        <v>0</v>
      </c>
      <c r="J72" s="968">
        <v>0</v>
      </c>
      <c r="K72" s="968">
        <v>0</v>
      </c>
      <c r="L72" s="968">
        <v>0</v>
      </c>
      <c r="M72" s="968">
        <v>0</v>
      </c>
      <c r="N72" s="968">
        <v>0</v>
      </c>
    </row>
    <row r="73" spans="1:14">
      <c r="A73" s="185" t="s">
        <v>538</v>
      </c>
      <c r="B73" s="968">
        <v>0</v>
      </c>
      <c r="C73" s="968">
        <v>0</v>
      </c>
      <c r="D73" s="968">
        <v>0</v>
      </c>
      <c r="E73" s="968">
        <v>0</v>
      </c>
      <c r="F73" s="968">
        <v>0</v>
      </c>
      <c r="G73" s="968">
        <v>0</v>
      </c>
      <c r="H73" s="968">
        <v>0</v>
      </c>
      <c r="I73" s="968">
        <v>0</v>
      </c>
      <c r="J73" s="968">
        <v>0</v>
      </c>
      <c r="K73" s="968">
        <v>0</v>
      </c>
      <c r="L73" s="968">
        <v>0</v>
      </c>
      <c r="M73" s="968">
        <v>0</v>
      </c>
      <c r="N73" s="968">
        <v>0</v>
      </c>
    </row>
    <row r="74" spans="1:14">
      <c r="A74" s="185" t="s">
        <v>290</v>
      </c>
      <c r="B74" s="968">
        <v>158841</v>
      </c>
      <c r="C74" s="968">
        <v>136842</v>
      </c>
      <c r="D74" s="968">
        <v>148029</v>
      </c>
      <c r="E74" s="968">
        <v>148630</v>
      </c>
      <c r="F74" s="968">
        <v>144510</v>
      </c>
      <c r="G74" s="968">
        <v>137046</v>
      </c>
      <c r="H74" s="968">
        <v>174595</v>
      </c>
      <c r="I74" s="968">
        <v>135310</v>
      </c>
      <c r="J74" s="968">
        <v>158892</v>
      </c>
      <c r="K74" s="968">
        <v>106072</v>
      </c>
      <c r="L74" s="968">
        <v>99926</v>
      </c>
      <c r="M74" s="968">
        <v>122140</v>
      </c>
      <c r="N74" s="968">
        <v>1670833</v>
      </c>
    </row>
    <row r="75" spans="1:14">
      <c r="A75" s="185" t="s">
        <v>539</v>
      </c>
      <c r="B75" s="968">
        <v>0</v>
      </c>
      <c r="C75" s="968">
        <v>0</v>
      </c>
      <c r="D75" s="968">
        <v>0</v>
      </c>
      <c r="E75" s="968">
        <v>0</v>
      </c>
      <c r="F75" s="968">
        <v>0</v>
      </c>
      <c r="G75" s="968">
        <v>0</v>
      </c>
      <c r="H75" s="968">
        <v>0</v>
      </c>
      <c r="I75" s="968">
        <v>0</v>
      </c>
      <c r="J75" s="968">
        <v>0</v>
      </c>
      <c r="K75" s="968">
        <v>0</v>
      </c>
      <c r="L75" s="968">
        <v>0</v>
      </c>
      <c r="M75" s="968">
        <v>0</v>
      </c>
      <c r="N75" s="968">
        <v>0</v>
      </c>
    </row>
    <row r="76" spans="1:14">
      <c r="A76" s="184" t="s">
        <v>291</v>
      </c>
      <c r="B76" s="966">
        <v>443.35</v>
      </c>
      <c r="C76" s="966">
        <v>1035.96</v>
      </c>
      <c r="D76" s="966">
        <v>30.85</v>
      </c>
      <c r="E76" s="966">
        <v>71541.990000000005</v>
      </c>
      <c r="F76" s="966">
        <v>1886.98</v>
      </c>
      <c r="G76" s="966">
        <v>2319.0100000000002</v>
      </c>
      <c r="H76" s="966">
        <v>83.41</v>
      </c>
      <c r="I76" s="966">
        <v>25.18</v>
      </c>
      <c r="J76" s="966">
        <v>549398.18999999994</v>
      </c>
      <c r="K76" s="966">
        <v>801.48</v>
      </c>
      <c r="L76" s="966">
        <v>222271.35999999999</v>
      </c>
      <c r="M76" s="966">
        <v>113908.49</v>
      </c>
      <c r="N76" s="966">
        <v>963746.24999999988</v>
      </c>
    </row>
    <row r="77" spans="1:14">
      <c r="A77" s="185" t="s">
        <v>540</v>
      </c>
      <c r="B77" s="968">
        <v>0</v>
      </c>
      <c r="C77" s="968">
        <v>0</v>
      </c>
      <c r="D77" s="968">
        <v>0</v>
      </c>
      <c r="E77" s="968">
        <v>0</v>
      </c>
      <c r="F77" s="968">
        <v>0</v>
      </c>
      <c r="G77" s="968">
        <v>0</v>
      </c>
      <c r="H77" s="968">
        <v>0</v>
      </c>
      <c r="I77" s="968">
        <v>0</v>
      </c>
      <c r="J77" s="968">
        <v>0</v>
      </c>
      <c r="K77" s="968">
        <v>0</v>
      </c>
      <c r="L77" s="968">
        <v>0</v>
      </c>
      <c r="M77" s="968">
        <v>0</v>
      </c>
      <c r="N77" s="968">
        <v>0</v>
      </c>
    </row>
    <row r="78" spans="1:14">
      <c r="A78" s="185" t="s">
        <v>420</v>
      </c>
      <c r="B78" s="968">
        <v>0</v>
      </c>
      <c r="C78" s="968">
        <v>0</v>
      </c>
      <c r="D78" s="968">
        <v>0</v>
      </c>
      <c r="E78" s="968">
        <v>68425</v>
      </c>
      <c r="F78" s="968">
        <v>0</v>
      </c>
      <c r="G78" s="968">
        <v>0</v>
      </c>
      <c r="H78" s="968">
        <v>0</v>
      </c>
      <c r="I78" s="968">
        <v>0</v>
      </c>
      <c r="J78" s="968">
        <v>549380.48</v>
      </c>
      <c r="K78" s="968">
        <v>0</v>
      </c>
      <c r="L78" s="968">
        <v>222242</v>
      </c>
      <c r="M78" s="968">
        <v>113856</v>
      </c>
      <c r="N78" s="968">
        <v>953903.48</v>
      </c>
    </row>
    <row r="79" spans="1:14">
      <c r="A79" s="187" t="s">
        <v>541</v>
      </c>
      <c r="B79" s="968">
        <v>443.35</v>
      </c>
      <c r="C79" s="968">
        <v>435.96</v>
      </c>
      <c r="D79" s="968">
        <v>30.85</v>
      </c>
      <c r="E79" s="968">
        <v>3116.99</v>
      </c>
      <c r="F79" s="968">
        <v>1636.98</v>
      </c>
      <c r="G79" s="968">
        <v>2319.0100000000002</v>
      </c>
      <c r="H79" s="968">
        <v>83.41</v>
      </c>
      <c r="I79" s="968">
        <v>25.18</v>
      </c>
      <c r="J79" s="968">
        <v>17.71</v>
      </c>
      <c r="K79" s="968">
        <v>33.479999999999997</v>
      </c>
      <c r="L79" s="968">
        <v>29.36</v>
      </c>
      <c r="M79" s="968">
        <v>52.49</v>
      </c>
      <c r="N79" s="968">
        <v>8224.7699999999986</v>
      </c>
    </row>
    <row r="80" spans="1:14">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0</v>
      </c>
      <c r="C81" s="968">
        <v>600</v>
      </c>
      <c r="D81" s="968">
        <v>0</v>
      </c>
      <c r="E81" s="968">
        <v>0</v>
      </c>
      <c r="F81" s="968">
        <v>250</v>
      </c>
      <c r="G81" s="968">
        <v>0</v>
      </c>
      <c r="H81" s="968">
        <v>0</v>
      </c>
      <c r="I81" s="968">
        <v>0</v>
      </c>
      <c r="J81" s="968">
        <v>0</v>
      </c>
      <c r="K81" s="968">
        <v>768</v>
      </c>
      <c r="L81" s="968">
        <v>0</v>
      </c>
      <c r="M81" s="968">
        <v>0</v>
      </c>
      <c r="N81" s="968">
        <v>1618</v>
      </c>
    </row>
    <row r="82" spans="1:14">
      <c r="A82" s="188" t="s">
        <v>118</v>
      </c>
      <c r="B82" s="1003">
        <v>233589425.32999998</v>
      </c>
      <c r="C82" s="1003">
        <v>224863610.02000004</v>
      </c>
      <c r="D82" s="1003">
        <v>293767559.72000003</v>
      </c>
      <c r="E82" s="1003">
        <v>446774500.64999998</v>
      </c>
      <c r="F82" s="1003">
        <v>257850307.44999999</v>
      </c>
      <c r="G82" s="1003">
        <v>247485810.82999998</v>
      </c>
      <c r="H82" s="1003">
        <v>250273831.74000001</v>
      </c>
      <c r="I82" s="1003">
        <v>231585653.45000005</v>
      </c>
      <c r="J82" s="1003">
        <v>273232929.30000001</v>
      </c>
      <c r="K82" s="1003">
        <v>317569792.20999998</v>
      </c>
      <c r="L82" s="1003">
        <v>248792030.77000001</v>
      </c>
      <c r="M82" s="1003">
        <v>258360149.34</v>
      </c>
      <c r="N82" s="1003">
        <v>3284145600.8100004</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45E423DD-7FD2-487F-8372-5798D7D06C15}" showPageBreaks="1" showGridLines="0" printArea="1"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L86"/>
  <sheetViews>
    <sheetView showGridLines="0" zoomScaleNormal="100" workbookViewId="0">
      <pane xSplit="1" ySplit="7" topLeftCell="B8" activePane="bottomRight" state="frozen"/>
      <selection pane="topRight" activeCell="B1" sqref="B1"/>
      <selection pane="bottomLeft" activeCell="A13" sqref="A13"/>
      <selection pane="bottomRight" activeCell="L2" sqref="L2"/>
    </sheetView>
  </sheetViews>
  <sheetFormatPr defaultColWidth="9.140625" defaultRowHeight="12.75"/>
  <cols>
    <col min="1" max="1" width="68" style="77" bestFit="1" customWidth="1"/>
    <col min="2" max="12" width="11" style="77" customWidth="1"/>
    <col min="13" max="16384" width="9.140625" style="77"/>
  </cols>
  <sheetData>
    <row r="1" spans="1:12">
      <c r="A1" s="318" t="s">
        <v>112</v>
      </c>
      <c r="B1" s="318"/>
      <c r="C1" s="318"/>
      <c r="D1" s="318"/>
      <c r="E1" s="318"/>
      <c r="F1" s="318"/>
      <c r="G1" s="318"/>
      <c r="H1" s="667"/>
      <c r="I1" s="667"/>
      <c r="J1" s="667"/>
      <c r="K1" s="667"/>
      <c r="L1" s="667">
        <v>68</v>
      </c>
    </row>
    <row r="2" spans="1:12">
      <c r="A2" s="141"/>
    </row>
    <row r="3" spans="1:12">
      <c r="A3" s="181"/>
      <c r="B3" s="181"/>
      <c r="C3" s="181"/>
      <c r="D3" s="181"/>
    </row>
    <row r="4" spans="1:12">
      <c r="A4" s="182" t="s">
        <v>351</v>
      </c>
    </row>
    <row r="5" spans="1:12">
      <c r="A5" s="182" t="s">
        <v>1706</v>
      </c>
    </row>
    <row r="6" spans="1:12">
      <c r="A6" s="181" t="s">
        <v>177</v>
      </c>
    </row>
    <row r="7" spans="1:12">
      <c r="A7" s="318" t="s">
        <v>564</v>
      </c>
      <c r="B7" s="318">
        <v>2015</v>
      </c>
      <c r="C7" s="318">
        <v>2016</v>
      </c>
      <c r="D7" s="318">
        <v>2017</v>
      </c>
      <c r="E7" s="318">
        <v>2018</v>
      </c>
      <c r="F7" s="318">
        <v>2019</v>
      </c>
      <c r="G7" s="318">
        <v>2020</v>
      </c>
      <c r="H7" s="183">
        <v>2021</v>
      </c>
      <c r="I7" s="183">
        <v>2022</v>
      </c>
      <c r="J7" s="183">
        <v>2023</v>
      </c>
      <c r="K7" s="183">
        <v>2024</v>
      </c>
      <c r="L7" s="183">
        <v>2025</v>
      </c>
    </row>
    <row r="8" spans="1:12">
      <c r="A8" s="184" t="s">
        <v>178</v>
      </c>
      <c r="B8" s="966">
        <v>285083729.37</v>
      </c>
      <c r="C8" s="966">
        <v>326197259.31</v>
      </c>
      <c r="D8" s="966">
        <v>463489997.39000005</v>
      </c>
      <c r="E8" s="966">
        <v>504808720.16999996</v>
      </c>
      <c r="F8" s="966">
        <v>656597984.25</v>
      </c>
      <c r="G8" s="966">
        <v>555857795.30999994</v>
      </c>
      <c r="H8" s="1004">
        <v>1037466853.4400002</v>
      </c>
      <c r="I8" s="966">
        <v>943665375.73000002</v>
      </c>
      <c r="J8" s="966">
        <v>976280715.18000007</v>
      </c>
      <c r="K8" s="966">
        <v>1054621338.1900001</v>
      </c>
      <c r="L8" s="966">
        <v>1450291530.0100002</v>
      </c>
    </row>
    <row r="9" spans="1:12">
      <c r="A9" s="184" t="s">
        <v>286</v>
      </c>
      <c r="B9" s="966">
        <v>88045200.970000014</v>
      </c>
      <c r="C9" s="966">
        <v>89243802.530000001</v>
      </c>
      <c r="D9" s="966">
        <v>103402444.65000001</v>
      </c>
      <c r="E9" s="966">
        <v>124367137.47</v>
      </c>
      <c r="F9" s="966">
        <v>168318044.59</v>
      </c>
      <c r="G9" s="966">
        <v>134679389.21999997</v>
      </c>
      <c r="H9" s="1005">
        <v>212256258.20000005</v>
      </c>
      <c r="I9" s="966">
        <v>251459306.03</v>
      </c>
      <c r="J9" s="966">
        <v>302470943.44</v>
      </c>
      <c r="K9" s="966">
        <v>344344702.63</v>
      </c>
      <c r="L9" s="966">
        <v>433122990.93000001</v>
      </c>
    </row>
    <row r="10" spans="1:12">
      <c r="A10" s="185" t="s">
        <v>490</v>
      </c>
      <c r="B10" s="968">
        <v>37283147.210000001</v>
      </c>
      <c r="C10" s="968">
        <v>32644909.640000001</v>
      </c>
      <c r="D10" s="968">
        <v>33008483.840000004</v>
      </c>
      <c r="E10" s="968">
        <v>44993595.820000008</v>
      </c>
      <c r="F10" s="968">
        <v>73064600.329999998</v>
      </c>
      <c r="G10" s="968">
        <v>40670461.369999997</v>
      </c>
      <c r="H10" s="1006">
        <v>85196033.129999995</v>
      </c>
      <c r="I10" s="968">
        <v>100722929.06</v>
      </c>
      <c r="J10" s="968">
        <v>109547762.91</v>
      </c>
      <c r="K10" s="968">
        <v>93877990.679999992</v>
      </c>
      <c r="L10" s="968">
        <v>120293545.97999999</v>
      </c>
    </row>
    <row r="11" spans="1:12">
      <c r="A11" s="185" t="s">
        <v>491</v>
      </c>
      <c r="B11" s="968">
        <v>23226578.700000003</v>
      </c>
      <c r="C11" s="968">
        <v>26314771.440000001</v>
      </c>
      <c r="D11" s="968">
        <v>34356394.68</v>
      </c>
      <c r="E11" s="968">
        <v>40732700.899999991</v>
      </c>
      <c r="F11" s="968">
        <v>49838403.539999999</v>
      </c>
      <c r="G11" s="968">
        <v>48696790.140000001</v>
      </c>
      <c r="H11" s="1006">
        <v>74470132.629999995</v>
      </c>
      <c r="I11" s="968">
        <v>88007003.320000008</v>
      </c>
      <c r="J11" s="968">
        <v>102939988.84999999</v>
      </c>
      <c r="K11" s="968">
        <v>135898270.89000002</v>
      </c>
      <c r="L11" s="968">
        <v>169198508.45000002</v>
      </c>
    </row>
    <row r="12" spans="1:12">
      <c r="A12" s="185" t="s">
        <v>492</v>
      </c>
      <c r="B12" s="968">
        <v>8468183.870000001</v>
      </c>
      <c r="C12" s="968">
        <v>9578486.870000001</v>
      </c>
      <c r="D12" s="968">
        <v>13481650.810000001</v>
      </c>
      <c r="E12" s="968">
        <v>14860887.669999998</v>
      </c>
      <c r="F12" s="968">
        <v>15598551.27</v>
      </c>
      <c r="G12" s="968">
        <v>13359533.470000001</v>
      </c>
      <c r="H12" s="1006">
        <v>18029383.77</v>
      </c>
      <c r="I12" s="968">
        <v>21876017.16</v>
      </c>
      <c r="J12" s="968">
        <v>20887879.199999999</v>
      </c>
      <c r="K12" s="968">
        <v>23197310.16</v>
      </c>
      <c r="L12" s="968">
        <v>28247613.079999998</v>
      </c>
    </row>
    <row r="13" spans="1:12">
      <c r="A13" s="185" t="s">
        <v>493</v>
      </c>
      <c r="B13" s="968">
        <v>223686.93000000002</v>
      </c>
      <c r="C13" s="968">
        <v>419316.88</v>
      </c>
      <c r="D13" s="968">
        <v>167307.34</v>
      </c>
      <c r="E13" s="968">
        <v>27326.639999999999</v>
      </c>
      <c r="F13" s="968">
        <v>24501.489999999998</v>
      </c>
      <c r="G13" s="968">
        <v>218311.11</v>
      </c>
      <c r="H13" s="1006">
        <v>35584.270000000004</v>
      </c>
      <c r="I13" s="968">
        <v>179826.22</v>
      </c>
      <c r="J13" s="968">
        <v>272332.24</v>
      </c>
      <c r="K13" s="968">
        <v>263707.99</v>
      </c>
      <c r="L13" s="968">
        <v>45829.57</v>
      </c>
    </row>
    <row r="14" spans="1:12">
      <c r="A14" s="185" t="s">
        <v>494</v>
      </c>
      <c r="B14" s="968">
        <v>1283345.5200000003</v>
      </c>
      <c r="C14" s="968">
        <v>1596102.0900000003</v>
      </c>
      <c r="D14" s="968">
        <v>2710209.82</v>
      </c>
      <c r="E14" s="968">
        <v>2720965.9899999998</v>
      </c>
      <c r="F14" s="968">
        <v>3222231.98</v>
      </c>
      <c r="G14" s="968">
        <v>2193250.86</v>
      </c>
      <c r="H14" s="1006">
        <v>3315301.96</v>
      </c>
      <c r="I14" s="968">
        <v>3103581.2</v>
      </c>
      <c r="J14" s="968">
        <v>3425657.3700000006</v>
      </c>
      <c r="K14" s="968">
        <v>3862275.6500000004</v>
      </c>
      <c r="L14" s="968">
        <v>4023831.31</v>
      </c>
    </row>
    <row r="15" spans="1:12">
      <c r="A15" s="185" t="s">
        <v>495</v>
      </c>
      <c r="B15" s="968">
        <v>1173139.01</v>
      </c>
      <c r="C15" s="968">
        <v>1302573.3500000001</v>
      </c>
      <c r="D15" s="968">
        <v>1345860.55</v>
      </c>
      <c r="E15" s="968">
        <v>1093768.81</v>
      </c>
      <c r="F15" s="968">
        <v>1157778.5999999999</v>
      </c>
      <c r="G15" s="968">
        <v>1463921.5699999998</v>
      </c>
      <c r="H15" s="1006">
        <v>680846.52</v>
      </c>
      <c r="I15" s="968">
        <v>1440021.21</v>
      </c>
      <c r="J15" s="968">
        <v>1393330.03</v>
      </c>
      <c r="K15" s="968">
        <v>2046138.0199999998</v>
      </c>
      <c r="L15" s="968">
        <v>1586384.5999999999</v>
      </c>
    </row>
    <row r="16" spans="1:12">
      <c r="A16" s="185" t="s">
        <v>496</v>
      </c>
      <c r="B16" s="968">
        <v>16387119.73</v>
      </c>
      <c r="C16" s="968">
        <v>17387642.260000002</v>
      </c>
      <c r="D16" s="968">
        <v>18332537.609999999</v>
      </c>
      <c r="E16" s="968">
        <v>19937891.640000001</v>
      </c>
      <c r="F16" s="968">
        <v>25411977.379999995</v>
      </c>
      <c r="G16" s="968">
        <v>28077120.700000003</v>
      </c>
      <c r="H16" s="1006">
        <v>30528975.920000002</v>
      </c>
      <c r="I16" s="968">
        <v>36129927.859999999</v>
      </c>
      <c r="J16" s="968">
        <v>64003992.840000004</v>
      </c>
      <c r="K16" s="968">
        <v>85199009.24000001</v>
      </c>
      <c r="L16" s="968">
        <v>109727277.93999998</v>
      </c>
    </row>
    <row r="17" spans="1:12">
      <c r="A17" s="184" t="s">
        <v>277</v>
      </c>
      <c r="B17" s="966">
        <v>177931084.13999999</v>
      </c>
      <c r="C17" s="966">
        <v>213042071.71999997</v>
      </c>
      <c r="D17" s="966">
        <v>324975965.46000004</v>
      </c>
      <c r="E17" s="966">
        <v>315402892.82999998</v>
      </c>
      <c r="F17" s="966">
        <v>381147599.51999998</v>
      </c>
      <c r="G17" s="966">
        <v>351869833.13</v>
      </c>
      <c r="H17" s="1005">
        <v>682089895.97000015</v>
      </c>
      <c r="I17" s="966">
        <v>612304595.82999992</v>
      </c>
      <c r="J17" s="966">
        <v>597611874.98000002</v>
      </c>
      <c r="K17" s="966">
        <v>615345108.13</v>
      </c>
      <c r="L17" s="966">
        <v>890954411.52999997</v>
      </c>
    </row>
    <row r="18" spans="1:12">
      <c r="A18" s="185" t="s">
        <v>497</v>
      </c>
      <c r="B18" s="968">
        <v>176988257.74999997</v>
      </c>
      <c r="C18" s="968">
        <v>211115742.22</v>
      </c>
      <c r="D18" s="968">
        <v>324159412.88</v>
      </c>
      <c r="E18" s="968">
        <v>314611323.02999997</v>
      </c>
      <c r="F18" s="968">
        <v>380524896.91000003</v>
      </c>
      <c r="G18" s="968">
        <v>350959630.66999996</v>
      </c>
      <c r="H18" s="1006">
        <v>680274579.3900001</v>
      </c>
      <c r="I18" s="968">
        <v>611122546.29999995</v>
      </c>
      <c r="J18" s="968">
        <v>596336678.78999996</v>
      </c>
      <c r="K18" s="968">
        <v>613413477.38</v>
      </c>
      <c r="L18" s="968">
        <v>888531851.23000002</v>
      </c>
    </row>
    <row r="19" spans="1:12">
      <c r="A19" s="185" t="s">
        <v>498</v>
      </c>
      <c r="B19" s="968">
        <v>0</v>
      </c>
      <c r="C19" s="968">
        <v>0</v>
      </c>
      <c r="D19" s="968">
        <v>0</v>
      </c>
      <c r="E19" s="968">
        <v>0</v>
      </c>
      <c r="F19" s="968">
        <v>0</v>
      </c>
      <c r="G19" s="968">
        <v>0</v>
      </c>
      <c r="H19" s="1006">
        <v>0</v>
      </c>
      <c r="I19" s="968">
        <v>0</v>
      </c>
      <c r="J19" s="968">
        <v>0</v>
      </c>
      <c r="K19" s="968">
        <v>0</v>
      </c>
      <c r="L19" s="968">
        <v>0</v>
      </c>
    </row>
    <row r="20" spans="1:12">
      <c r="A20" s="185" t="s">
        <v>499</v>
      </c>
      <c r="B20" s="968">
        <v>0</v>
      </c>
      <c r="C20" s="968">
        <v>0</v>
      </c>
      <c r="D20" s="968">
        <v>0</v>
      </c>
      <c r="E20" s="968">
        <v>0</v>
      </c>
      <c r="F20" s="968">
        <v>0</v>
      </c>
      <c r="G20" s="968">
        <v>0</v>
      </c>
      <c r="H20" s="1006">
        <v>0</v>
      </c>
      <c r="I20" s="968">
        <v>0</v>
      </c>
      <c r="J20" s="968">
        <v>0</v>
      </c>
      <c r="K20" s="968">
        <v>0</v>
      </c>
      <c r="L20" s="968">
        <v>0</v>
      </c>
    </row>
    <row r="21" spans="1:12">
      <c r="A21" s="185" t="s">
        <v>500</v>
      </c>
      <c r="B21" s="968">
        <v>61226.18</v>
      </c>
      <c r="C21" s="968">
        <v>48044.850000000006</v>
      </c>
      <c r="D21" s="968">
        <v>169463.41</v>
      </c>
      <c r="E21" s="968">
        <v>441424.47</v>
      </c>
      <c r="F21" s="968">
        <v>333643.51</v>
      </c>
      <c r="G21" s="968">
        <v>389062.22000000003</v>
      </c>
      <c r="H21" s="1006">
        <v>670656.67000000016</v>
      </c>
      <c r="I21" s="968">
        <v>665752.77</v>
      </c>
      <c r="J21" s="968">
        <v>543622.78</v>
      </c>
      <c r="K21" s="968">
        <v>851204.02</v>
      </c>
      <c r="L21" s="968">
        <v>1052182.31</v>
      </c>
    </row>
    <row r="22" spans="1:12">
      <c r="A22" s="185" t="s">
        <v>501</v>
      </c>
      <c r="B22" s="968">
        <v>0</v>
      </c>
      <c r="C22" s="968">
        <v>0</v>
      </c>
      <c r="D22" s="968">
        <v>0</v>
      </c>
      <c r="E22" s="968">
        <v>0</v>
      </c>
      <c r="F22" s="968">
        <v>0</v>
      </c>
      <c r="G22" s="968">
        <v>0</v>
      </c>
      <c r="H22" s="1006">
        <v>0</v>
      </c>
      <c r="I22" s="968">
        <v>0</v>
      </c>
      <c r="J22" s="968">
        <v>0</v>
      </c>
      <c r="K22" s="968">
        <v>0</v>
      </c>
      <c r="L22" s="968">
        <v>0</v>
      </c>
    </row>
    <row r="23" spans="1:12">
      <c r="A23" s="185" t="s">
        <v>502</v>
      </c>
      <c r="B23" s="968">
        <v>0</v>
      </c>
      <c r="C23" s="968">
        <v>0</v>
      </c>
      <c r="D23" s="968">
        <v>0</v>
      </c>
      <c r="E23" s="968">
        <v>0</v>
      </c>
      <c r="F23" s="968">
        <v>0</v>
      </c>
      <c r="G23" s="968">
        <v>0</v>
      </c>
      <c r="H23" s="1006">
        <v>0</v>
      </c>
      <c r="I23" s="968">
        <v>0</v>
      </c>
      <c r="J23" s="968">
        <v>0</v>
      </c>
      <c r="K23" s="968">
        <v>0</v>
      </c>
      <c r="L23" s="968">
        <v>0</v>
      </c>
    </row>
    <row r="24" spans="1:12">
      <c r="A24" s="185" t="s">
        <v>503</v>
      </c>
      <c r="B24" s="968">
        <v>225540.11000000002</v>
      </c>
      <c r="C24" s="968">
        <v>201481.87999999998</v>
      </c>
      <c r="D24" s="968">
        <v>135793.44</v>
      </c>
      <c r="E24" s="968">
        <v>65295.09</v>
      </c>
      <c r="F24" s="968">
        <v>1669.68</v>
      </c>
      <c r="G24" s="968">
        <v>174498.05</v>
      </c>
      <c r="H24" s="1006">
        <v>667789.86</v>
      </c>
      <c r="I24" s="968">
        <v>335.44</v>
      </c>
      <c r="J24" s="968">
        <v>39718.189999999995</v>
      </c>
      <c r="K24" s="968">
        <v>13392.87</v>
      </c>
      <c r="L24" s="968">
        <v>52630.720000000001</v>
      </c>
    </row>
    <row r="25" spans="1:12">
      <c r="A25" s="185" t="s">
        <v>504</v>
      </c>
      <c r="B25" s="968">
        <v>231217.62000000002</v>
      </c>
      <c r="C25" s="968">
        <v>1258906.8799999999</v>
      </c>
      <c r="D25" s="968">
        <v>135793.44</v>
      </c>
      <c r="E25" s="968">
        <v>0</v>
      </c>
      <c r="F25" s="968">
        <v>834.84</v>
      </c>
      <c r="G25" s="968">
        <v>100.99</v>
      </c>
      <c r="H25" s="1006">
        <v>0.48</v>
      </c>
      <c r="I25" s="968">
        <v>167.72</v>
      </c>
      <c r="J25" s="968">
        <v>238.88</v>
      </c>
      <c r="K25" s="968">
        <v>2041.42</v>
      </c>
      <c r="L25" s="968">
        <v>79.23</v>
      </c>
    </row>
    <row r="26" spans="1:12">
      <c r="A26" s="185" t="s">
        <v>505</v>
      </c>
      <c r="B26" s="968">
        <v>424842.48000000004</v>
      </c>
      <c r="C26" s="968">
        <v>417895.89000000007</v>
      </c>
      <c r="D26" s="968">
        <v>375502.29</v>
      </c>
      <c r="E26" s="968">
        <v>284850.24</v>
      </c>
      <c r="F26" s="968">
        <v>286554.57999999996</v>
      </c>
      <c r="G26" s="968">
        <v>346541.2</v>
      </c>
      <c r="H26" s="1006">
        <v>476869.56999999995</v>
      </c>
      <c r="I26" s="968">
        <v>515793.60000000003</v>
      </c>
      <c r="J26" s="968">
        <v>691616.33999999985</v>
      </c>
      <c r="K26" s="968">
        <v>1064992.44</v>
      </c>
      <c r="L26" s="968">
        <v>1317668.04</v>
      </c>
    </row>
    <row r="27" spans="1:12">
      <c r="A27" s="184" t="s">
        <v>276</v>
      </c>
      <c r="B27" s="966">
        <v>16484121.109999999</v>
      </c>
      <c r="C27" s="966">
        <v>19076982.93</v>
      </c>
      <c r="D27" s="966">
        <v>23379864.719999999</v>
      </c>
      <c r="E27" s="966">
        <v>43617593.750000007</v>
      </c>
      <c r="F27" s="966">
        <v>48341733.290000007</v>
      </c>
      <c r="G27" s="966">
        <v>57907379.609999999</v>
      </c>
      <c r="H27" s="1005">
        <v>130468996.37</v>
      </c>
      <c r="I27" s="966">
        <v>63574076.820000015</v>
      </c>
      <c r="J27" s="966">
        <v>62920962.699999988</v>
      </c>
      <c r="K27" s="966">
        <v>77862022.440000013</v>
      </c>
      <c r="L27" s="966">
        <v>92806613.920000017</v>
      </c>
    </row>
    <row r="28" spans="1:12">
      <c r="A28" s="185" t="s">
        <v>506</v>
      </c>
      <c r="B28" s="968">
        <v>2393862.4499999997</v>
      </c>
      <c r="C28" s="968">
        <v>3129789.98</v>
      </c>
      <c r="D28" s="968">
        <v>4279099.9899999993</v>
      </c>
      <c r="E28" s="968">
        <v>11780923.949999999</v>
      </c>
      <c r="F28" s="968">
        <v>13279388.41</v>
      </c>
      <c r="G28" s="968">
        <v>21921283.48</v>
      </c>
      <c r="H28" s="1006">
        <v>8279221.0699999994</v>
      </c>
      <c r="I28" s="968">
        <v>20680283.119999994</v>
      </c>
      <c r="J28" s="968">
        <v>17100744.890000001</v>
      </c>
      <c r="K28" s="968">
        <v>16135325.470000001</v>
      </c>
      <c r="L28" s="968">
        <v>32398027.640000001</v>
      </c>
    </row>
    <row r="29" spans="1:12">
      <c r="A29" s="185" t="s">
        <v>507</v>
      </c>
      <c r="B29" s="968">
        <v>819560.24</v>
      </c>
      <c r="C29" s="968">
        <v>604254.03999999992</v>
      </c>
      <c r="D29" s="968">
        <v>1000018.2000000002</v>
      </c>
      <c r="E29" s="968">
        <v>663889.17000000004</v>
      </c>
      <c r="F29" s="968">
        <v>482849.44</v>
      </c>
      <c r="G29" s="968">
        <v>304982.81</v>
      </c>
      <c r="H29" s="1006">
        <v>269896.75</v>
      </c>
      <c r="I29" s="968">
        <v>170963.23</v>
      </c>
      <c r="J29" s="968">
        <v>181714.84000000003</v>
      </c>
      <c r="K29" s="968">
        <v>180765.33000000002</v>
      </c>
      <c r="L29" s="968">
        <v>331212.62</v>
      </c>
    </row>
    <row r="30" spans="1:12">
      <c r="A30" s="185" t="s">
        <v>508</v>
      </c>
      <c r="B30" s="968">
        <v>622977.24</v>
      </c>
      <c r="C30" s="968">
        <v>888814.34000000008</v>
      </c>
      <c r="D30" s="968">
        <v>280712.94</v>
      </c>
      <c r="E30" s="968">
        <v>29346.629999999997</v>
      </c>
      <c r="F30" s="968">
        <v>359728.63999999996</v>
      </c>
      <c r="G30" s="968">
        <v>564045</v>
      </c>
      <c r="H30" s="1006">
        <v>870290.77999999991</v>
      </c>
      <c r="I30" s="968">
        <v>1893092.5</v>
      </c>
      <c r="J30" s="968">
        <v>3280623.51</v>
      </c>
      <c r="K30" s="968">
        <v>8982447.379999999</v>
      </c>
      <c r="L30" s="968">
        <v>7428521.2500000009</v>
      </c>
    </row>
    <row r="31" spans="1:12">
      <c r="A31" s="185" t="s">
        <v>509</v>
      </c>
      <c r="B31" s="968">
        <v>4725813.13</v>
      </c>
      <c r="C31" s="968">
        <v>4692522.72</v>
      </c>
      <c r="D31" s="968">
        <v>4878839.55</v>
      </c>
      <c r="E31" s="968">
        <v>5018836.5299999993</v>
      </c>
      <c r="F31" s="968">
        <v>7043172.2400000002</v>
      </c>
      <c r="G31" s="968">
        <v>3960174.59</v>
      </c>
      <c r="H31" s="1006">
        <v>5160471.12</v>
      </c>
      <c r="I31" s="968">
        <v>5404026.1999999993</v>
      </c>
      <c r="J31" s="968">
        <v>5384791.4099999992</v>
      </c>
      <c r="K31" s="968">
        <v>5219371.93</v>
      </c>
      <c r="L31" s="968">
        <v>5095084.62</v>
      </c>
    </row>
    <row r="32" spans="1:12">
      <c r="A32" s="185" t="s">
        <v>510</v>
      </c>
      <c r="B32" s="968">
        <v>29119</v>
      </c>
      <c r="C32" s="968">
        <v>7479</v>
      </c>
      <c r="D32" s="968">
        <v>0</v>
      </c>
      <c r="E32" s="968">
        <v>0</v>
      </c>
      <c r="F32" s="968">
        <v>0</v>
      </c>
      <c r="G32" s="968">
        <v>103167</v>
      </c>
      <c r="H32" s="1006">
        <v>0</v>
      </c>
      <c r="I32" s="968">
        <v>0</v>
      </c>
      <c r="J32" s="968">
        <v>0</v>
      </c>
      <c r="K32" s="968">
        <v>0</v>
      </c>
      <c r="L32" s="968">
        <v>0</v>
      </c>
    </row>
    <row r="33" spans="1:12">
      <c r="A33" s="185" t="s">
        <v>511</v>
      </c>
      <c r="B33" s="968">
        <v>3201178.33</v>
      </c>
      <c r="C33" s="968">
        <v>4270544.4000000004</v>
      </c>
      <c r="D33" s="968">
        <v>7423180.6900000004</v>
      </c>
      <c r="E33" s="968">
        <v>20318687.490000006</v>
      </c>
      <c r="F33" s="968">
        <v>20174705.559999999</v>
      </c>
      <c r="G33" s="968">
        <v>13191953.189999999</v>
      </c>
      <c r="H33" s="1006">
        <v>23446532.77</v>
      </c>
      <c r="I33" s="968">
        <v>21617436.59</v>
      </c>
      <c r="J33" s="968">
        <v>18423266.52</v>
      </c>
      <c r="K33" s="968">
        <v>22808099.130000003</v>
      </c>
      <c r="L33" s="968">
        <v>19554536.25</v>
      </c>
    </row>
    <row r="34" spans="1:12">
      <c r="A34" s="185" t="s">
        <v>512</v>
      </c>
      <c r="B34" s="968">
        <v>3086640.5</v>
      </c>
      <c r="C34" s="968">
        <v>3250408.84</v>
      </c>
      <c r="D34" s="968">
        <v>3814434.1100000003</v>
      </c>
      <c r="E34" s="968">
        <v>1858634.75</v>
      </c>
      <c r="F34" s="968">
        <v>2572412.27</v>
      </c>
      <c r="G34" s="968">
        <v>1618548.69</v>
      </c>
      <c r="H34" s="1006">
        <v>4316760.8400000008</v>
      </c>
      <c r="I34" s="968">
        <v>6208551.5600000015</v>
      </c>
      <c r="J34" s="968">
        <v>0</v>
      </c>
      <c r="K34" s="968">
        <v>0</v>
      </c>
      <c r="L34" s="968">
        <v>0</v>
      </c>
    </row>
    <row r="35" spans="1:12">
      <c r="A35" s="185" t="s">
        <v>513</v>
      </c>
      <c r="B35" s="968">
        <v>1604970.2200000002</v>
      </c>
      <c r="C35" s="968">
        <v>2233169.61</v>
      </c>
      <c r="D35" s="968">
        <v>1703579.2400000002</v>
      </c>
      <c r="E35" s="968">
        <v>3947275.23</v>
      </c>
      <c r="F35" s="968">
        <v>4429476.7300000004</v>
      </c>
      <c r="G35" s="968">
        <v>16243224.85</v>
      </c>
      <c r="H35" s="1006">
        <v>88125823.040000007</v>
      </c>
      <c r="I35" s="968">
        <v>7599723.6199999992</v>
      </c>
      <c r="J35" s="968">
        <v>18549821.530000001</v>
      </c>
      <c r="K35" s="968">
        <v>24536013.199999996</v>
      </c>
      <c r="L35" s="968">
        <v>27999231.539999999</v>
      </c>
    </row>
    <row r="36" spans="1:12">
      <c r="A36" s="184" t="s">
        <v>274</v>
      </c>
      <c r="B36" s="966">
        <v>2623323.15</v>
      </c>
      <c r="C36" s="966">
        <v>4834402.13</v>
      </c>
      <c r="D36" s="966">
        <v>11731722.559999999</v>
      </c>
      <c r="E36" s="966">
        <v>21421096.120000001</v>
      </c>
      <c r="F36" s="966">
        <v>58790606.849999994</v>
      </c>
      <c r="G36" s="966">
        <v>11401193.350000003</v>
      </c>
      <c r="H36" s="1005">
        <v>12651702.9</v>
      </c>
      <c r="I36" s="966">
        <v>16327397.049999999</v>
      </c>
      <c r="J36" s="966">
        <v>13276934.059999999</v>
      </c>
      <c r="K36" s="966">
        <v>17069504.989999998</v>
      </c>
      <c r="L36" s="966">
        <v>33407513.629999999</v>
      </c>
    </row>
    <row r="37" spans="1:12">
      <c r="A37" s="184" t="s">
        <v>180</v>
      </c>
      <c r="B37" s="966">
        <v>129801574.03000002</v>
      </c>
      <c r="C37" s="966">
        <v>139816693.03</v>
      </c>
      <c r="D37" s="966">
        <v>166740990.46999997</v>
      </c>
      <c r="E37" s="966">
        <v>160633249.53000003</v>
      </c>
      <c r="F37" s="966">
        <v>205702242.86000001</v>
      </c>
      <c r="G37" s="966">
        <v>190233504.28</v>
      </c>
      <c r="H37" s="1005">
        <v>396243052.99000001</v>
      </c>
      <c r="I37" s="966">
        <v>363270964.24000001</v>
      </c>
      <c r="J37" s="966">
        <v>358598941.51999998</v>
      </c>
      <c r="K37" s="966">
        <v>437018849.1099999</v>
      </c>
      <c r="L37" s="966">
        <v>536299811.92000008</v>
      </c>
    </row>
    <row r="38" spans="1:12">
      <c r="A38" s="185" t="s">
        <v>514</v>
      </c>
      <c r="B38" s="968">
        <v>57029934.56000001</v>
      </c>
      <c r="C38" s="968">
        <v>56322812.539999999</v>
      </c>
      <c r="D38" s="968">
        <v>66231635.149999991</v>
      </c>
      <c r="E38" s="968">
        <v>59306400.189999998</v>
      </c>
      <c r="F38" s="968">
        <v>85497868.550000012</v>
      </c>
      <c r="G38" s="968">
        <v>70733586.569999993</v>
      </c>
      <c r="H38" s="1006">
        <v>196120503</v>
      </c>
      <c r="I38" s="968">
        <v>165483558.33000001</v>
      </c>
      <c r="J38" s="968">
        <v>157451218.35999998</v>
      </c>
      <c r="K38" s="968">
        <v>182890780.65000001</v>
      </c>
      <c r="L38" s="968">
        <v>216398977.98000002</v>
      </c>
    </row>
    <row r="39" spans="1:12">
      <c r="A39" s="185" t="s">
        <v>515</v>
      </c>
      <c r="B39" s="968">
        <v>26711682.030000001</v>
      </c>
      <c r="C39" s="968">
        <v>37166954.990000002</v>
      </c>
      <c r="D39" s="968">
        <v>31357500.559999995</v>
      </c>
      <c r="E39" s="968">
        <v>34893075.050000004</v>
      </c>
      <c r="F39" s="968">
        <v>31106565.840000004</v>
      </c>
      <c r="G39" s="968">
        <v>31020027.18</v>
      </c>
      <c r="H39" s="1006">
        <v>56802519.830000006</v>
      </c>
      <c r="I39" s="968">
        <v>48763151.889999993</v>
      </c>
      <c r="J39" s="968">
        <v>57801212.299999997</v>
      </c>
      <c r="K39" s="968">
        <v>72967611.570000008</v>
      </c>
      <c r="L39" s="968">
        <v>100924346.57999998</v>
      </c>
    </row>
    <row r="40" spans="1:12">
      <c r="A40" s="185" t="s">
        <v>516</v>
      </c>
      <c r="B40" s="968">
        <v>18284950.609999999</v>
      </c>
      <c r="C40" s="968">
        <v>20381408.41</v>
      </c>
      <c r="D40" s="968">
        <v>22844207.970000003</v>
      </c>
      <c r="E40" s="968">
        <v>25434044.18</v>
      </c>
      <c r="F40" s="968">
        <v>31535148.899999999</v>
      </c>
      <c r="G40" s="968">
        <v>31445334.409999996</v>
      </c>
      <c r="H40" s="1006">
        <v>42413921.649999999</v>
      </c>
      <c r="I40" s="968">
        <v>49770264.599999987</v>
      </c>
      <c r="J40" s="968">
        <v>62613254.279999994</v>
      </c>
      <c r="K40" s="968">
        <v>67098154.139999993</v>
      </c>
      <c r="L40" s="968">
        <v>79679199.340000004</v>
      </c>
    </row>
    <row r="41" spans="1:12">
      <c r="A41" s="185" t="s">
        <v>517</v>
      </c>
      <c r="B41" s="968">
        <v>5399582.3700000001</v>
      </c>
      <c r="C41" s="968">
        <v>5066372.709999999</v>
      </c>
      <c r="D41" s="968">
        <v>9915121.3300000001</v>
      </c>
      <c r="E41" s="968">
        <v>8776681.0899999999</v>
      </c>
      <c r="F41" s="968">
        <v>14475253.17</v>
      </c>
      <c r="G41" s="968">
        <v>15456093.209999999</v>
      </c>
      <c r="H41" s="1006">
        <v>27773490.779999997</v>
      </c>
      <c r="I41" s="968">
        <v>21158792.219999999</v>
      </c>
      <c r="J41" s="968">
        <v>13242512.08</v>
      </c>
      <c r="K41" s="968">
        <v>26330138.589999996</v>
      </c>
      <c r="L41" s="968">
        <v>34718454.290000007</v>
      </c>
    </row>
    <row r="42" spans="1:12">
      <c r="A42" s="185" t="s">
        <v>518</v>
      </c>
      <c r="B42" s="968">
        <v>0</v>
      </c>
      <c r="C42" s="968">
        <v>0</v>
      </c>
      <c r="D42" s="968">
        <v>0</v>
      </c>
      <c r="E42" s="968">
        <v>0</v>
      </c>
      <c r="F42" s="968">
        <v>0</v>
      </c>
      <c r="G42" s="968">
        <v>0</v>
      </c>
      <c r="H42" s="1006">
        <v>0</v>
      </c>
      <c r="I42" s="968">
        <v>0</v>
      </c>
      <c r="J42" s="968">
        <v>0</v>
      </c>
      <c r="K42" s="968">
        <v>0</v>
      </c>
      <c r="L42" s="968">
        <v>0</v>
      </c>
    </row>
    <row r="43" spans="1:12">
      <c r="A43" s="185" t="s">
        <v>519</v>
      </c>
      <c r="B43" s="968">
        <v>10368769.040000001</v>
      </c>
      <c r="C43" s="968">
        <v>10743150.779999999</v>
      </c>
      <c r="D43" s="968">
        <v>10980481.960000001</v>
      </c>
      <c r="E43" s="968">
        <v>14595607.350000001</v>
      </c>
      <c r="F43" s="968">
        <v>19106858.989999998</v>
      </c>
      <c r="G43" s="968">
        <v>22741989.740000002</v>
      </c>
      <c r="H43" s="1006">
        <v>32630648.98</v>
      </c>
      <c r="I43" s="968">
        <v>34648806.399999999</v>
      </c>
      <c r="J43" s="968">
        <v>36716305.32</v>
      </c>
      <c r="K43" s="968">
        <v>50119239.420000002</v>
      </c>
      <c r="L43" s="968">
        <v>58333751.829999998</v>
      </c>
    </row>
    <row r="44" spans="1:12">
      <c r="A44" s="185" t="s">
        <v>520</v>
      </c>
      <c r="B44" s="968">
        <v>5976363</v>
      </c>
      <c r="C44" s="968">
        <v>2434948</v>
      </c>
      <c r="D44" s="968">
        <v>11272574</v>
      </c>
      <c r="E44" s="968">
        <v>2220152</v>
      </c>
      <c r="F44" s="968">
        <v>3051565</v>
      </c>
      <c r="G44" s="968">
        <v>9957037.0999999996</v>
      </c>
      <c r="H44" s="1006">
        <v>20633334.600000001</v>
      </c>
      <c r="I44" s="968">
        <v>17281823.990000002</v>
      </c>
      <c r="J44" s="968">
        <v>5941804.8699999992</v>
      </c>
      <c r="K44" s="968">
        <v>10563982</v>
      </c>
      <c r="L44" s="968">
        <v>7254570.9500000002</v>
      </c>
    </row>
    <row r="45" spans="1:12">
      <c r="A45" s="185" t="s">
        <v>521</v>
      </c>
      <c r="B45" s="968">
        <v>0</v>
      </c>
      <c r="C45" s="968">
        <v>0</v>
      </c>
      <c r="D45" s="968">
        <v>0</v>
      </c>
      <c r="E45" s="968">
        <v>0</v>
      </c>
      <c r="F45" s="968">
        <v>0</v>
      </c>
      <c r="G45" s="968">
        <v>0</v>
      </c>
      <c r="H45" s="1006">
        <v>0</v>
      </c>
      <c r="I45" s="968">
        <v>0</v>
      </c>
      <c r="J45" s="968">
        <v>0</v>
      </c>
      <c r="K45" s="968">
        <v>0</v>
      </c>
      <c r="L45" s="968">
        <v>0</v>
      </c>
    </row>
    <row r="46" spans="1:12">
      <c r="A46" s="185" t="s">
        <v>522</v>
      </c>
      <c r="B46" s="968">
        <v>6030292.4199999981</v>
      </c>
      <c r="C46" s="968">
        <v>7701045.6000000006</v>
      </c>
      <c r="D46" s="968">
        <v>14139469.500000002</v>
      </c>
      <c r="E46" s="968">
        <v>15407289.670000006</v>
      </c>
      <c r="F46" s="968">
        <v>20928982.409999996</v>
      </c>
      <c r="G46" s="968">
        <v>8879436.0700000003</v>
      </c>
      <c r="H46" s="1006">
        <v>19868634.149999999</v>
      </c>
      <c r="I46" s="968">
        <v>26164566.810000002</v>
      </c>
      <c r="J46" s="968">
        <v>24832634.310000002</v>
      </c>
      <c r="K46" s="968">
        <v>27048942.739999998</v>
      </c>
      <c r="L46" s="968">
        <v>38990510.949999996</v>
      </c>
    </row>
    <row r="47" spans="1:12">
      <c r="A47" s="184" t="s">
        <v>288</v>
      </c>
      <c r="B47" s="966">
        <v>180747613.03</v>
      </c>
      <c r="C47" s="966">
        <v>175817295.47</v>
      </c>
      <c r="D47" s="966">
        <v>217147135.75999999</v>
      </c>
      <c r="E47" s="966">
        <v>284714615.47999996</v>
      </c>
      <c r="F47" s="966">
        <v>333325642.64999998</v>
      </c>
      <c r="G47" s="966">
        <v>390474903.83999997</v>
      </c>
      <c r="H47" s="1004">
        <v>498212297.0800001</v>
      </c>
      <c r="I47" s="966">
        <v>682309533.36000013</v>
      </c>
      <c r="J47" s="966">
        <v>893748748.69999981</v>
      </c>
      <c r="K47" s="966">
        <v>1010609522.8399999</v>
      </c>
      <c r="L47" s="966">
        <v>1257132138.3399999</v>
      </c>
    </row>
    <row r="48" spans="1:12">
      <c r="A48" s="184" t="s">
        <v>289</v>
      </c>
      <c r="B48" s="966">
        <v>135984883.23999998</v>
      </c>
      <c r="C48" s="966">
        <v>129600618.62000002</v>
      </c>
      <c r="D48" s="966">
        <v>163150244.93000001</v>
      </c>
      <c r="E48" s="966">
        <v>226427299.82999998</v>
      </c>
      <c r="F48" s="966">
        <v>246723458.18000001</v>
      </c>
      <c r="G48" s="966">
        <v>257777352.80000001</v>
      </c>
      <c r="H48" s="1005">
        <v>281784199.55000001</v>
      </c>
      <c r="I48" s="966">
        <v>393271978.30999994</v>
      </c>
      <c r="J48" s="966">
        <v>499653248.29999995</v>
      </c>
      <c r="K48" s="966">
        <v>575227458.25999999</v>
      </c>
      <c r="L48" s="966">
        <v>690439795.23000002</v>
      </c>
    </row>
    <row r="49" spans="1:12">
      <c r="A49" s="185" t="s">
        <v>523</v>
      </c>
      <c r="B49" s="968">
        <v>135984883.23999998</v>
      </c>
      <c r="C49" s="968">
        <v>129600618.62000002</v>
      </c>
      <c r="D49" s="968">
        <v>163150244.93000001</v>
      </c>
      <c r="E49" s="968">
        <v>226427299.82999998</v>
      </c>
      <c r="F49" s="968">
        <v>246723458.18000001</v>
      </c>
      <c r="G49" s="968">
        <v>257777352.80000001</v>
      </c>
      <c r="H49" s="1006">
        <v>281784199.55000001</v>
      </c>
      <c r="I49" s="968">
        <v>393271978.30999994</v>
      </c>
      <c r="J49" s="968">
        <v>499653248.29999995</v>
      </c>
      <c r="K49" s="968">
        <v>575227458.25999999</v>
      </c>
      <c r="L49" s="968">
        <v>690439795.23000002</v>
      </c>
    </row>
    <row r="50" spans="1:12">
      <c r="A50" s="184" t="s">
        <v>279</v>
      </c>
      <c r="B50" s="966">
        <v>3214842.8</v>
      </c>
      <c r="C50" s="966">
        <v>3483600.3299999996</v>
      </c>
      <c r="D50" s="966">
        <v>4726817.51</v>
      </c>
      <c r="E50" s="966">
        <v>4558830.4300000006</v>
      </c>
      <c r="F50" s="966">
        <v>5765051.9100000001</v>
      </c>
      <c r="G50" s="966">
        <v>6384735.9099999992</v>
      </c>
      <c r="H50" s="1005">
        <v>5975723.669999999</v>
      </c>
      <c r="I50" s="966">
        <v>7737178.5099999998</v>
      </c>
      <c r="J50" s="966">
        <v>9410826.8599999994</v>
      </c>
      <c r="K50" s="966">
        <v>12502192.140000001</v>
      </c>
      <c r="L50" s="966">
        <v>14954768.580000002</v>
      </c>
    </row>
    <row r="51" spans="1:12">
      <c r="A51" s="185" t="s">
        <v>524</v>
      </c>
      <c r="B51" s="968">
        <v>0</v>
      </c>
      <c r="C51" s="968">
        <v>0</v>
      </c>
      <c r="D51" s="968">
        <v>0</v>
      </c>
      <c r="E51" s="968">
        <v>0</v>
      </c>
      <c r="F51" s="968">
        <v>0</v>
      </c>
      <c r="G51" s="968">
        <v>0</v>
      </c>
      <c r="H51" s="1006">
        <v>0</v>
      </c>
      <c r="I51" s="968">
        <v>0</v>
      </c>
      <c r="J51" s="968">
        <v>0</v>
      </c>
      <c r="K51" s="968">
        <v>0</v>
      </c>
      <c r="L51" s="968">
        <v>0</v>
      </c>
    </row>
    <row r="52" spans="1:12">
      <c r="A52" s="185" t="s">
        <v>525</v>
      </c>
      <c r="B52" s="968">
        <v>0</v>
      </c>
      <c r="C52" s="968">
        <v>0</v>
      </c>
      <c r="D52" s="968">
        <v>0</v>
      </c>
      <c r="E52" s="968">
        <v>0</v>
      </c>
      <c r="F52" s="968">
        <v>0</v>
      </c>
      <c r="G52" s="968">
        <v>0</v>
      </c>
      <c r="H52" s="1006">
        <v>0</v>
      </c>
      <c r="I52" s="968">
        <v>0</v>
      </c>
      <c r="J52" s="968">
        <v>0</v>
      </c>
      <c r="K52" s="968">
        <v>0</v>
      </c>
      <c r="L52" s="968">
        <v>0</v>
      </c>
    </row>
    <row r="53" spans="1:12">
      <c r="A53" s="185" t="s">
        <v>526</v>
      </c>
      <c r="B53" s="968">
        <v>0</v>
      </c>
      <c r="C53" s="968">
        <v>0</v>
      </c>
      <c r="D53" s="968">
        <v>0</v>
      </c>
      <c r="E53" s="968">
        <v>0</v>
      </c>
      <c r="F53" s="968">
        <v>0</v>
      </c>
      <c r="G53" s="968">
        <v>0</v>
      </c>
      <c r="H53" s="1006">
        <v>0</v>
      </c>
      <c r="I53" s="968">
        <v>0</v>
      </c>
      <c r="J53" s="968">
        <v>0</v>
      </c>
      <c r="K53" s="968">
        <v>0</v>
      </c>
      <c r="L53" s="968">
        <v>0</v>
      </c>
    </row>
    <row r="54" spans="1:12">
      <c r="A54" s="185" t="s">
        <v>527</v>
      </c>
      <c r="B54" s="968">
        <v>0</v>
      </c>
      <c r="C54" s="968">
        <v>0</v>
      </c>
      <c r="D54" s="968">
        <v>0</v>
      </c>
      <c r="E54" s="968">
        <v>0</v>
      </c>
      <c r="F54" s="968">
        <v>0</v>
      </c>
      <c r="G54" s="968">
        <v>0</v>
      </c>
      <c r="H54" s="1006">
        <v>0</v>
      </c>
      <c r="I54" s="968">
        <v>0</v>
      </c>
      <c r="J54" s="968">
        <v>0</v>
      </c>
      <c r="K54" s="968">
        <v>0</v>
      </c>
      <c r="L54" s="968">
        <v>0</v>
      </c>
    </row>
    <row r="55" spans="1:12">
      <c r="A55" s="185" t="s">
        <v>528</v>
      </c>
      <c r="B55" s="968">
        <v>0</v>
      </c>
      <c r="C55" s="968">
        <v>0</v>
      </c>
      <c r="D55" s="968">
        <v>0</v>
      </c>
      <c r="E55" s="968">
        <v>0</v>
      </c>
      <c r="F55" s="968">
        <v>0</v>
      </c>
      <c r="G55" s="968">
        <v>0</v>
      </c>
      <c r="H55" s="1006">
        <v>0</v>
      </c>
      <c r="I55" s="968">
        <v>0</v>
      </c>
      <c r="J55" s="968">
        <v>0</v>
      </c>
      <c r="K55" s="968">
        <v>0</v>
      </c>
      <c r="L55" s="968">
        <v>0</v>
      </c>
    </row>
    <row r="56" spans="1:12">
      <c r="A56" s="185" t="s">
        <v>529</v>
      </c>
      <c r="B56" s="968">
        <v>3214842.8</v>
      </c>
      <c r="C56" s="968">
        <v>3483600.3299999996</v>
      </c>
      <c r="D56" s="968">
        <v>4726817.51</v>
      </c>
      <c r="E56" s="968">
        <v>4558830.4300000006</v>
      </c>
      <c r="F56" s="968">
        <v>5765051.9100000001</v>
      </c>
      <c r="G56" s="968">
        <v>6384735.9099999992</v>
      </c>
      <c r="H56" s="1006">
        <v>5975723.669999999</v>
      </c>
      <c r="I56" s="968">
        <v>7737178.5099999998</v>
      </c>
      <c r="J56" s="968">
        <v>9410826.8599999994</v>
      </c>
      <c r="K56" s="968">
        <v>12502192.140000001</v>
      </c>
      <c r="L56" s="968">
        <v>14954768.580000002</v>
      </c>
    </row>
    <row r="57" spans="1:12">
      <c r="A57" s="185" t="s">
        <v>530</v>
      </c>
      <c r="B57" s="968">
        <v>0</v>
      </c>
      <c r="C57" s="968">
        <v>0</v>
      </c>
      <c r="D57" s="968">
        <v>0</v>
      </c>
      <c r="E57" s="968">
        <v>0</v>
      </c>
      <c r="F57" s="968">
        <v>0</v>
      </c>
      <c r="G57" s="968">
        <v>0</v>
      </c>
      <c r="H57" s="1006">
        <v>0</v>
      </c>
      <c r="I57" s="968">
        <v>0</v>
      </c>
      <c r="J57" s="968">
        <v>0</v>
      </c>
      <c r="K57" s="968">
        <v>0</v>
      </c>
      <c r="L57" s="968">
        <v>0</v>
      </c>
    </row>
    <row r="58" spans="1:12">
      <c r="A58" s="185" t="s">
        <v>513</v>
      </c>
      <c r="B58" s="968">
        <v>0</v>
      </c>
      <c r="C58" s="968">
        <v>0</v>
      </c>
      <c r="D58" s="968">
        <v>0</v>
      </c>
      <c r="E58" s="968">
        <v>0</v>
      </c>
      <c r="F58" s="968">
        <v>0</v>
      </c>
      <c r="G58" s="968">
        <v>0</v>
      </c>
      <c r="H58" s="1006">
        <v>0</v>
      </c>
      <c r="I58" s="968">
        <v>0</v>
      </c>
      <c r="J58" s="968">
        <v>0</v>
      </c>
      <c r="K58" s="968">
        <v>0</v>
      </c>
      <c r="L58" s="968">
        <v>0</v>
      </c>
    </row>
    <row r="59" spans="1:12">
      <c r="A59" s="184" t="s">
        <v>4</v>
      </c>
      <c r="B59" s="966">
        <v>40448325.019999996</v>
      </c>
      <c r="C59" s="966">
        <v>41204321.789999999</v>
      </c>
      <c r="D59" s="966">
        <v>42167983.640000001</v>
      </c>
      <c r="E59" s="966">
        <v>44131477.209999993</v>
      </c>
      <c r="F59" s="966">
        <v>70403567.609999999</v>
      </c>
      <c r="G59" s="966">
        <v>120237665.69</v>
      </c>
      <c r="H59" s="1005">
        <v>208090500.95000002</v>
      </c>
      <c r="I59" s="966">
        <v>275125034.13999999</v>
      </c>
      <c r="J59" s="966">
        <v>375476368.01999998</v>
      </c>
      <c r="K59" s="966">
        <v>413024373.65999997</v>
      </c>
      <c r="L59" s="966">
        <v>521619194.03000003</v>
      </c>
    </row>
    <row r="60" spans="1:12">
      <c r="A60" s="185" t="s">
        <v>531</v>
      </c>
      <c r="B60" s="968">
        <v>18442545.809999999</v>
      </c>
      <c r="C60" s="968">
        <v>18440255.039999999</v>
      </c>
      <c r="D60" s="968">
        <v>16888847.629999999</v>
      </c>
      <c r="E60" s="968">
        <v>16706418.379999999</v>
      </c>
      <c r="F60" s="968">
        <v>40626023.290000007</v>
      </c>
      <c r="G60" s="968">
        <v>95549052.519999996</v>
      </c>
      <c r="H60" s="1006">
        <v>173383364.92000002</v>
      </c>
      <c r="I60" s="968">
        <v>233897995.54000002</v>
      </c>
      <c r="J60" s="968">
        <v>325846099.95000005</v>
      </c>
      <c r="K60" s="968">
        <v>353718354.67000002</v>
      </c>
      <c r="L60" s="968">
        <v>454318594.31999993</v>
      </c>
    </row>
    <row r="61" spans="1:12">
      <c r="A61" s="185" t="s">
        <v>532</v>
      </c>
      <c r="B61" s="968">
        <v>2337300</v>
      </c>
      <c r="C61" s="968">
        <v>2803200</v>
      </c>
      <c r="D61" s="968">
        <v>3328800</v>
      </c>
      <c r="E61" s="968">
        <v>3939400</v>
      </c>
      <c r="F61" s="968">
        <v>5499710</v>
      </c>
      <c r="G61" s="968">
        <v>6313200</v>
      </c>
      <c r="H61" s="1006">
        <v>9399050</v>
      </c>
      <c r="I61" s="968">
        <v>12809400</v>
      </c>
      <c r="J61" s="968">
        <v>19203850</v>
      </c>
      <c r="K61" s="968">
        <v>27853200</v>
      </c>
      <c r="L61" s="968">
        <v>35279400</v>
      </c>
    </row>
    <row r="62" spans="1:12">
      <c r="A62" s="185" t="s">
        <v>546</v>
      </c>
      <c r="B62" s="968">
        <v>0</v>
      </c>
      <c r="C62" s="968">
        <v>0</v>
      </c>
      <c r="D62" s="968">
        <v>0</v>
      </c>
      <c r="E62" s="968">
        <v>0</v>
      </c>
      <c r="F62" s="968">
        <v>0</v>
      </c>
      <c r="G62" s="968">
        <v>0</v>
      </c>
      <c r="H62" s="1006">
        <v>0</v>
      </c>
      <c r="I62" s="968">
        <v>0</v>
      </c>
      <c r="J62" s="968">
        <v>0</v>
      </c>
      <c r="K62" s="968">
        <v>0</v>
      </c>
      <c r="L62" s="968">
        <v>0</v>
      </c>
    </row>
    <row r="63" spans="1:12">
      <c r="A63" s="185" t="s">
        <v>533</v>
      </c>
      <c r="B63" s="968">
        <v>19658535.210000001</v>
      </c>
      <c r="C63" s="968">
        <v>19950932.849999998</v>
      </c>
      <c r="D63" s="968">
        <v>21938480.010000002</v>
      </c>
      <c r="E63" s="968">
        <v>23474891.829999998</v>
      </c>
      <c r="F63" s="968">
        <v>24272691.209999997</v>
      </c>
      <c r="G63" s="968">
        <v>18372512.260000002</v>
      </c>
      <c r="H63" s="1006">
        <v>25292082.149999999</v>
      </c>
      <c r="I63" s="968">
        <v>28408052.230000004</v>
      </c>
      <c r="J63" s="968">
        <v>30423108.730000004</v>
      </c>
      <c r="K63" s="968">
        <v>31440063.950000003</v>
      </c>
      <c r="L63" s="968">
        <v>31998471.07</v>
      </c>
    </row>
    <row r="64" spans="1:12">
      <c r="A64" s="185" t="s">
        <v>534</v>
      </c>
      <c r="B64" s="968">
        <v>9944</v>
      </c>
      <c r="C64" s="968">
        <v>9933.9</v>
      </c>
      <c r="D64" s="968">
        <v>11856</v>
      </c>
      <c r="E64" s="968">
        <v>10767</v>
      </c>
      <c r="F64" s="968">
        <v>5143.1099999999997</v>
      </c>
      <c r="G64" s="968">
        <v>2900.91</v>
      </c>
      <c r="H64" s="1006">
        <v>16003.88</v>
      </c>
      <c r="I64" s="968">
        <v>9586.369999999999</v>
      </c>
      <c r="J64" s="968">
        <v>3309.34</v>
      </c>
      <c r="K64" s="968">
        <v>12755.04</v>
      </c>
      <c r="L64" s="968">
        <v>22728.639999999999</v>
      </c>
    </row>
    <row r="65" spans="1:12">
      <c r="A65" s="184" t="s">
        <v>280</v>
      </c>
      <c r="B65" s="966">
        <v>1099561.9700000002</v>
      </c>
      <c r="C65" s="966">
        <v>1528754.73</v>
      </c>
      <c r="D65" s="966">
        <v>7102089.6799999988</v>
      </c>
      <c r="E65" s="966">
        <v>9597008.0099999998</v>
      </c>
      <c r="F65" s="966">
        <v>10433564.949999999</v>
      </c>
      <c r="G65" s="966">
        <v>6075149.4399999995</v>
      </c>
      <c r="H65" s="966">
        <v>2361872.9099999992</v>
      </c>
      <c r="I65" s="968">
        <v>6175342.4000000004</v>
      </c>
      <c r="J65" s="968">
        <v>9208305.5199999996</v>
      </c>
      <c r="K65" s="968">
        <v>9855498.7799999993</v>
      </c>
      <c r="L65" s="968">
        <v>30118380.500000004</v>
      </c>
    </row>
    <row r="66" spans="1:12">
      <c r="A66" s="184" t="s">
        <v>281</v>
      </c>
      <c r="B66" s="966">
        <v>0</v>
      </c>
      <c r="C66" s="966">
        <v>0</v>
      </c>
      <c r="D66" s="966">
        <v>0</v>
      </c>
      <c r="E66" s="966">
        <v>0</v>
      </c>
      <c r="F66" s="966">
        <v>0</v>
      </c>
      <c r="G66" s="966">
        <v>0</v>
      </c>
      <c r="H66" s="966">
        <v>0</v>
      </c>
      <c r="I66" s="966">
        <v>0</v>
      </c>
      <c r="J66" s="966">
        <v>0</v>
      </c>
      <c r="K66" s="966">
        <v>0</v>
      </c>
      <c r="L66" s="966">
        <v>0</v>
      </c>
    </row>
    <row r="67" spans="1:12">
      <c r="A67" s="185" t="s">
        <v>535</v>
      </c>
      <c r="B67" s="968">
        <v>0</v>
      </c>
      <c r="C67" s="968">
        <v>0</v>
      </c>
      <c r="D67" s="968">
        <v>0</v>
      </c>
      <c r="E67" s="968">
        <v>0</v>
      </c>
      <c r="F67" s="968">
        <v>0</v>
      </c>
      <c r="G67" s="968">
        <v>0</v>
      </c>
      <c r="H67" s="1006">
        <v>0</v>
      </c>
      <c r="I67" s="968">
        <v>0</v>
      </c>
      <c r="J67" s="968">
        <v>0</v>
      </c>
      <c r="K67" s="968">
        <v>0</v>
      </c>
      <c r="L67" s="968">
        <v>0</v>
      </c>
    </row>
    <row r="68" spans="1:12">
      <c r="A68" s="185" t="s">
        <v>513</v>
      </c>
      <c r="B68" s="968">
        <v>0</v>
      </c>
      <c r="C68" s="968">
        <v>0</v>
      </c>
      <c r="D68" s="968">
        <v>0</v>
      </c>
      <c r="E68" s="968">
        <v>0</v>
      </c>
      <c r="F68" s="968">
        <v>0</v>
      </c>
      <c r="G68" s="968">
        <v>0</v>
      </c>
      <c r="H68" s="1006">
        <v>0</v>
      </c>
      <c r="I68" s="968">
        <v>0</v>
      </c>
      <c r="J68" s="968">
        <v>0</v>
      </c>
      <c r="K68" s="968">
        <v>0</v>
      </c>
      <c r="L68" s="968">
        <v>0</v>
      </c>
    </row>
    <row r="69" spans="1:12">
      <c r="A69" s="184" t="s">
        <v>282</v>
      </c>
      <c r="B69" s="966">
        <v>1113541.44</v>
      </c>
      <c r="C69" s="966">
        <v>1013402.29</v>
      </c>
      <c r="D69" s="966">
        <v>1079710.4300000002</v>
      </c>
      <c r="E69" s="966">
        <v>981510.12999999989</v>
      </c>
      <c r="F69" s="966">
        <v>3289341.68</v>
      </c>
      <c r="G69" s="966">
        <v>7986852.8399999999</v>
      </c>
      <c r="H69" s="1004">
        <v>14539218.750000002</v>
      </c>
      <c r="I69" s="966">
        <v>21407984.220000003</v>
      </c>
      <c r="J69" s="966">
        <v>29645990.139999997</v>
      </c>
      <c r="K69" s="966">
        <v>31498876.689999998</v>
      </c>
      <c r="L69" s="966">
        <v>37787541.289999999</v>
      </c>
    </row>
    <row r="70" spans="1:12">
      <c r="A70" s="185" t="s">
        <v>536</v>
      </c>
      <c r="B70" s="968">
        <v>1113541.44</v>
      </c>
      <c r="C70" s="968">
        <v>1013402.29</v>
      </c>
      <c r="D70" s="968">
        <v>1079710.4300000002</v>
      </c>
      <c r="E70" s="968">
        <v>981510.12999999989</v>
      </c>
      <c r="F70" s="968">
        <v>3289341.68</v>
      </c>
      <c r="G70" s="968">
        <v>7986852.8399999999</v>
      </c>
      <c r="H70" s="1006">
        <v>14539218.750000002</v>
      </c>
      <c r="I70" s="968">
        <v>21407984.220000003</v>
      </c>
      <c r="J70" s="968">
        <v>29645990.139999997</v>
      </c>
      <c r="K70" s="968">
        <v>31498876.689999998</v>
      </c>
      <c r="L70" s="968">
        <v>37787541.289999999</v>
      </c>
    </row>
    <row r="71" spans="1:12">
      <c r="A71" s="184" t="s">
        <v>283</v>
      </c>
      <c r="B71" s="966">
        <v>1000993</v>
      </c>
      <c r="C71" s="966">
        <v>1129315</v>
      </c>
      <c r="D71" s="966">
        <v>1617031.5</v>
      </c>
      <c r="E71" s="966">
        <v>1688686</v>
      </c>
      <c r="F71" s="966">
        <v>1385203</v>
      </c>
      <c r="G71" s="966">
        <v>419217</v>
      </c>
      <c r="H71" s="1004">
        <v>1720248</v>
      </c>
      <c r="I71" s="966">
        <v>1967600</v>
      </c>
      <c r="J71" s="966">
        <v>1640088</v>
      </c>
      <c r="K71" s="966">
        <v>1681940</v>
      </c>
      <c r="L71" s="966">
        <v>1670833</v>
      </c>
    </row>
    <row r="72" spans="1:12">
      <c r="A72" s="185" t="s">
        <v>537</v>
      </c>
      <c r="B72" s="968">
        <v>0</v>
      </c>
      <c r="C72" s="968">
        <v>0</v>
      </c>
      <c r="D72" s="968">
        <v>0</v>
      </c>
      <c r="E72" s="968">
        <v>0</v>
      </c>
      <c r="F72" s="968">
        <v>0</v>
      </c>
      <c r="G72" s="968">
        <v>0</v>
      </c>
      <c r="H72" s="1006">
        <v>0</v>
      </c>
      <c r="I72" s="968">
        <v>0</v>
      </c>
      <c r="J72" s="968">
        <v>0</v>
      </c>
      <c r="K72" s="968">
        <v>0</v>
      </c>
      <c r="L72" s="968">
        <v>0</v>
      </c>
    </row>
    <row r="73" spans="1:12">
      <c r="A73" s="185" t="s">
        <v>538</v>
      </c>
      <c r="B73" s="968">
        <v>0</v>
      </c>
      <c r="C73" s="968">
        <v>0</v>
      </c>
      <c r="D73" s="968">
        <v>0</v>
      </c>
      <c r="E73" s="968">
        <v>0</v>
      </c>
      <c r="F73" s="968">
        <v>0</v>
      </c>
      <c r="G73" s="968">
        <v>0</v>
      </c>
      <c r="H73" s="1006">
        <v>0</v>
      </c>
      <c r="I73" s="968">
        <v>0</v>
      </c>
      <c r="J73" s="968">
        <v>0</v>
      </c>
      <c r="K73" s="968">
        <v>0</v>
      </c>
      <c r="L73" s="968">
        <v>0</v>
      </c>
    </row>
    <row r="74" spans="1:12">
      <c r="A74" s="185" t="s">
        <v>290</v>
      </c>
      <c r="B74" s="968">
        <v>1000993</v>
      </c>
      <c r="C74" s="968">
        <v>1129315</v>
      </c>
      <c r="D74" s="968">
        <v>1617031.5</v>
      </c>
      <c r="E74" s="968">
        <v>1688686</v>
      </c>
      <c r="F74" s="968">
        <v>1385203</v>
      </c>
      <c r="G74" s="968">
        <v>419217</v>
      </c>
      <c r="H74" s="1006">
        <v>1720248</v>
      </c>
      <c r="I74" s="968">
        <v>1967600</v>
      </c>
      <c r="J74" s="968">
        <v>1640088</v>
      </c>
      <c r="K74" s="968">
        <v>1681940</v>
      </c>
      <c r="L74" s="968">
        <v>1670833</v>
      </c>
    </row>
    <row r="75" spans="1:12">
      <c r="A75" s="185" t="s">
        <v>539</v>
      </c>
      <c r="B75" s="968">
        <v>0</v>
      </c>
      <c r="C75" s="968">
        <v>0</v>
      </c>
      <c r="D75" s="968">
        <v>0</v>
      </c>
      <c r="E75" s="968">
        <v>0</v>
      </c>
      <c r="F75" s="968">
        <v>0</v>
      </c>
      <c r="G75" s="968">
        <v>0</v>
      </c>
      <c r="H75" s="1006">
        <v>0</v>
      </c>
      <c r="I75" s="968">
        <v>0</v>
      </c>
      <c r="J75" s="968">
        <v>0</v>
      </c>
      <c r="K75" s="968">
        <v>0</v>
      </c>
      <c r="L75" s="968">
        <v>0</v>
      </c>
    </row>
    <row r="76" spans="1:12">
      <c r="A76" s="184" t="s">
        <v>291</v>
      </c>
      <c r="B76" s="966">
        <v>1088869.67</v>
      </c>
      <c r="C76" s="966">
        <v>591954.09</v>
      </c>
      <c r="D76" s="966">
        <v>1244791.1099999999</v>
      </c>
      <c r="E76" s="966">
        <v>684418.74</v>
      </c>
      <c r="F76" s="966">
        <v>521495.26999999996</v>
      </c>
      <c r="G76" s="966">
        <v>351857.17</v>
      </c>
      <c r="H76" s="1004">
        <v>1360333.94</v>
      </c>
      <c r="I76" s="966">
        <v>1273931.6000000003</v>
      </c>
      <c r="J76" s="966">
        <v>4709832.5999999996</v>
      </c>
      <c r="K76" s="966">
        <v>621037.91</v>
      </c>
      <c r="L76" s="966">
        <v>963746.24999999988</v>
      </c>
    </row>
    <row r="77" spans="1:12">
      <c r="A77" s="185" t="s">
        <v>540</v>
      </c>
      <c r="B77" s="968">
        <v>0</v>
      </c>
      <c r="C77" s="968">
        <v>0</v>
      </c>
      <c r="D77" s="968">
        <v>0</v>
      </c>
      <c r="E77" s="968">
        <v>0</v>
      </c>
      <c r="F77" s="968">
        <v>0</v>
      </c>
      <c r="G77" s="968">
        <v>0</v>
      </c>
      <c r="H77" s="1006">
        <v>0</v>
      </c>
      <c r="I77" s="968">
        <v>0</v>
      </c>
      <c r="J77" s="968">
        <v>0</v>
      </c>
      <c r="K77" s="968">
        <v>0</v>
      </c>
      <c r="L77" s="968">
        <v>0</v>
      </c>
    </row>
    <row r="78" spans="1:12">
      <c r="A78" s="185" t="s">
        <v>420</v>
      </c>
      <c r="B78" s="968">
        <v>1072864</v>
      </c>
      <c r="C78" s="968">
        <v>562222</v>
      </c>
      <c r="D78" s="968">
        <v>1196656</v>
      </c>
      <c r="E78" s="968">
        <v>651418</v>
      </c>
      <c r="F78" s="968">
        <v>466375.5</v>
      </c>
      <c r="G78" s="968">
        <v>314638</v>
      </c>
      <c r="H78" s="1006">
        <v>1312047.78</v>
      </c>
      <c r="I78" s="968">
        <v>928547.94</v>
      </c>
      <c r="J78" s="968">
        <v>4671729.03</v>
      </c>
      <c r="K78" s="968">
        <v>609446</v>
      </c>
      <c r="L78" s="968">
        <v>953903.48</v>
      </c>
    </row>
    <row r="79" spans="1:12">
      <c r="A79" s="187" t="s">
        <v>541</v>
      </c>
      <c r="B79" s="968">
        <v>13892.78</v>
      </c>
      <c r="C79" s="968">
        <v>28218.890000000003</v>
      </c>
      <c r="D79" s="968">
        <v>22928.480000000003</v>
      </c>
      <c r="E79" s="968">
        <v>30837.739999999998</v>
      </c>
      <c r="F79" s="968">
        <v>52421.79</v>
      </c>
      <c r="G79" s="968">
        <v>36807.26</v>
      </c>
      <c r="H79" s="1006">
        <v>32804.99</v>
      </c>
      <c r="I79" s="968">
        <v>343860.78999999992</v>
      </c>
      <c r="J79" s="968">
        <v>7187.9199999999992</v>
      </c>
      <c r="K79" s="968">
        <v>8997.67</v>
      </c>
      <c r="L79" s="968">
        <v>8224.7699999999986</v>
      </c>
    </row>
    <row r="80" spans="1:12">
      <c r="A80" s="185" t="s">
        <v>542</v>
      </c>
      <c r="B80" s="968">
        <v>0</v>
      </c>
      <c r="C80" s="968">
        <v>0</v>
      </c>
      <c r="D80" s="968">
        <v>0</v>
      </c>
      <c r="E80" s="968">
        <v>0</v>
      </c>
      <c r="F80" s="968">
        <v>0</v>
      </c>
      <c r="G80" s="968">
        <v>0</v>
      </c>
      <c r="H80" s="1006">
        <v>0</v>
      </c>
      <c r="I80" s="968">
        <v>0</v>
      </c>
      <c r="J80" s="968">
        <v>0</v>
      </c>
      <c r="K80" s="968">
        <v>0</v>
      </c>
      <c r="L80" s="968">
        <v>0</v>
      </c>
    </row>
    <row r="81" spans="1:12">
      <c r="A81" s="185" t="s">
        <v>543</v>
      </c>
      <c r="B81" s="968">
        <v>2112.89</v>
      </c>
      <c r="C81" s="968">
        <v>1513.2</v>
      </c>
      <c r="D81" s="968">
        <v>25206.63</v>
      </c>
      <c r="E81" s="968">
        <v>2163</v>
      </c>
      <c r="F81" s="968">
        <v>2697.98</v>
      </c>
      <c r="G81" s="968">
        <v>411.90999999999997</v>
      </c>
      <c r="H81" s="1006">
        <v>15481.17</v>
      </c>
      <c r="I81" s="968">
        <v>1522.8700000000001</v>
      </c>
      <c r="J81" s="968">
        <v>30915.65</v>
      </c>
      <c r="K81" s="968">
        <v>2594.2400000000002</v>
      </c>
      <c r="L81" s="968">
        <v>1618</v>
      </c>
    </row>
    <row r="82" spans="1:12">
      <c r="A82" s="324" t="s">
        <v>118</v>
      </c>
      <c r="B82" s="970">
        <v>598836320.54000008</v>
      </c>
      <c r="C82" s="970">
        <v>644565919.19000006</v>
      </c>
      <c r="D82" s="970">
        <v>851319656.65999997</v>
      </c>
      <c r="E82" s="970">
        <v>953511200.05000007</v>
      </c>
      <c r="F82" s="970">
        <v>1200821909.71</v>
      </c>
      <c r="G82" s="970">
        <v>1145324130.4399998</v>
      </c>
      <c r="H82" s="970">
        <v>1949542004.2000005</v>
      </c>
      <c r="I82" s="1003">
        <v>2013895389.1500001</v>
      </c>
      <c r="J82" s="1003">
        <v>2264624316.1399999</v>
      </c>
      <c r="K82" s="1003">
        <v>2536051564.7399998</v>
      </c>
      <c r="L82" s="1003">
        <v>3284145600.8100004</v>
      </c>
    </row>
    <row r="83" spans="1:12">
      <c r="A83" s="189" t="s">
        <v>430</v>
      </c>
    </row>
    <row r="84" spans="1:12">
      <c r="A84" s="111" t="s">
        <v>1671</v>
      </c>
      <c r="H84"/>
    </row>
    <row r="85" spans="1:12">
      <c r="A85" s="345" t="s">
        <v>544</v>
      </c>
      <c r="H85"/>
    </row>
    <row r="86" spans="1:12">
      <c r="H86"/>
    </row>
  </sheetData>
  <pageMargins left="0.94488188976377963" right="0.51181102362204722" top="0.74803149606299213" bottom="0.74803149606299213" header="0.31496062992125984" footer="0.31496062992125984"/>
  <pageSetup scale="65"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5"/>
  <sheetViews>
    <sheetView showGridLines="0" zoomScaleNormal="100" workbookViewId="0">
      <pane xSplit="1" ySplit="7" topLeftCell="B8" activePane="bottomRight" state="frozen"/>
      <selection pane="topRight" activeCell="B1" sqref="B1"/>
      <selection pane="bottomLeft" activeCell="A11" sqref="A11"/>
      <selection pane="bottomRight" activeCell="N2" sqref="N2"/>
    </sheetView>
  </sheetViews>
  <sheetFormatPr defaultColWidth="11.42578125" defaultRowHeight="12.75"/>
  <cols>
    <col min="1" max="1" width="70.5703125" style="181" customWidth="1"/>
    <col min="2" max="14" width="11.140625" style="181" customWidth="1"/>
    <col min="15" max="15" width="11.42578125" style="181"/>
    <col min="16" max="16" width="22.140625" style="181" customWidth="1"/>
    <col min="17" max="17" width="14.85546875" style="332" customWidth="1"/>
    <col min="18" max="16384" width="11.42578125" style="181"/>
  </cols>
  <sheetData>
    <row r="1" spans="1:17" ht="12.75" customHeight="1">
      <c r="A1" s="469" t="s">
        <v>112</v>
      </c>
      <c r="B1" s="422"/>
      <c r="C1" s="422"/>
      <c r="D1" s="422"/>
      <c r="E1" s="422"/>
      <c r="F1" s="422"/>
      <c r="G1" s="422"/>
      <c r="H1" s="422"/>
      <c r="I1" s="422"/>
      <c r="J1" s="422"/>
      <c r="K1" s="422"/>
      <c r="L1" s="422"/>
      <c r="M1" s="422"/>
      <c r="N1" s="125">
        <v>69</v>
      </c>
    </row>
    <row r="2" spans="1:17" s="141" customFormat="1" ht="12.75" customHeight="1">
      <c r="A2" s="671"/>
      <c r="B2" s="670"/>
      <c r="C2" s="670"/>
      <c r="D2" s="670"/>
      <c r="E2" s="670"/>
      <c r="F2" s="670"/>
      <c r="G2" s="670"/>
      <c r="H2" s="670"/>
      <c r="I2" s="670"/>
      <c r="J2" s="670"/>
      <c r="K2" s="670"/>
      <c r="L2" s="670"/>
      <c r="M2" s="670"/>
      <c r="N2" s="670"/>
      <c r="Q2" s="665"/>
    </row>
    <row r="4" spans="1:17">
      <c r="A4" s="182" t="s">
        <v>352</v>
      </c>
    </row>
    <row r="5" spans="1:17">
      <c r="A5" s="127" t="s">
        <v>1742</v>
      </c>
      <c r="B5" s="262"/>
      <c r="C5" s="262"/>
      <c r="D5" s="262"/>
      <c r="E5" s="262"/>
    </row>
    <row r="6" spans="1:17">
      <c r="A6" s="181" t="s">
        <v>177</v>
      </c>
    </row>
    <row r="7" spans="1:17">
      <c r="A7" s="318" t="s">
        <v>564</v>
      </c>
      <c r="B7" s="641" t="s">
        <v>181</v>
      </c>
      <c r="C7" s="183" t="s">
        <v>149</v>
      </c>
      <c r="D7" s="183" t="s">
        <v>150</v>
      </c>
      <c r="E7" s="183" t="s">
        <v>151</v>
      </c>
      <c r="F7" s="183" t="s">
        <v>152</v>
      </c>
      <c r="G7" s="183" t="s">
        <v>153</v>
      </c>
      <c r="H7" s="183" t="s">
        <v>154</v>
      </c>
      <c r="I7" s="183" t="s">
        <v>155</v>
      </c>
      <c r="J7" s="183" t="s">
        <v>156</v>
      </c>
      <c r="K7" s="183" t="s">
        <v>157</v>
      </c>
      <c r="L7" s="183" t="s">
        <v>158</v>
      </c>
      <c r="M7" s="183" t="s">
        <v>159</v>
      </c>
      <c r="N7" s="183" t="s">
        <v>75</v>
      </c>
    </row>
    <row r="8" spans="1:17">
      <c r="A8" s="184" t="s">
        <v>178</v>
      </c>
      <c r="B8" s="966">
        <v>35325237.130000003</v>
      </c>
      <c r="C8" s="966">
        <v>44781085.969999999</v>
      </c>
      <c r="D8" s="966">
        <v>67118319.399999991</v>
      </c>
      <c r="E8" s="966">
        <v>44436030.07</v>
      </c>
      <c r="F8" s="966">
        <v>46342254.56000001</v>
      </c>
      <c r="G8" s="966">
        <v>48156828.769999996</v>
      </c>
      <c r="H8" s="966">
        <v>40799870.830000006</v>
      </c>
      <c r="I8" s="966">
        <v>47642007.329999998</v>
      </c>
      <c r="J8" s="966">
        <v>44163992.349999987</v>
      </c>
      <c r="K8" s="966">
        <v>43842401.549999997</v>
      </c>
      <c r="L8" s="966">
        <v>41399290.150000006</v>
      </c>
      <c r="M8" s="966">
        <v>48623391.579999991</v>
      </c>
      <c r="N8" s="966">
        <v>552630709.69000006</v>
      </c>
      <c r="O8" s="375"/>
      <c r="P8" s="408"/>
    </row>
    <row r="9" spans="1:17">
      <c r="A9" s="184" t="s">
        <v>286</v>
      </c>
      <c r="B9" s="966">
        <v>22488936.370000001</v>
      </c>
      <c r="C9" s="966">
        <v>34982866.859999999</v>
      </c>
      <c r="D9" s="966">
        <v>53692710.989999995</v>
      </c>
      <c r="E9" s="966">
        <v>23014590.789999999</v>
      </c>
      <c r="F9" s="966">
        <v>27870065.190000005</v>
      </c>
      <c r="G9" s="966">
        <v>34651115.909999996</v>
      </c>
      <c r="H9" s="966">
        <v>27014929.93</v>
      </c>
      <c r="I9" s="966">
        <v>29807344.039999999</v>
      </c>
      <c r="J9" s="966">
        <v>31102450.469999991</v>
      </c>
      <c r="K9" s="966">
        <v>27652098.420000002</v>
      </c>
      <c r="L9" s="966">
        <v>27584518.369999997</v>
      </c>
      <c r="M9" s="966">
        <v>32512278.859999999</v>
      </c>
      <c r="N9" s="966">
        <v>372373906.20000005</v>
      </c>
      <c r="O9" s="229"/>
      <c r="P9" s="408"/>
    </row>
    <row r="10" spans="1:17">
      <c r="A10" s="185" t="s">
        <v>490</v>
      </c>
      <c r="B10" s="968">
        <v>718540.39</v>
      </c>
      <c r="C10" s="968">
        <v>5878836.2999999998</v>
      </c>
      <c r="D10" s="968">
        <v>17737534.199999999</v>
      </c>
      <c r="E10" s="968">
        <v>2362573.38</v>
      </c>
      <c r="F10" s="968">
        <v>1085672.31</v>
      </c>
      <c r="G10" s="968">
        <v>7396402.54</v>
      </c>
      <c r="H10" s="968">
        <v>3130511.1</v>
      </c>
      <c r="I10" s="968">
        <v>2534443.1800000002</v>
      </c>
      <c r="J10" s="968">
        <v>4957982.32</v>
      </c>
      <c r="K10" s="968">
        <v>2133586.2799999998</v>
      </c>
      <c r="L10" s="968">
        <v>1723625.44</v>
      </c>
      <c r="M10" s="968">
        <v>5411699.5899999999</v>
      </c>
      <c r="N10" s="968">
        <v>55071407.030000001</v>
      </c>
      <c r="O10" s="131"/>
      <c r="P10" s="408"/>
    </row>
    <row r="11" spans="1:17">
      <c r="A11" s="185" t="s">
        <v>491</v>
      </c>
      <c r="B11" s="968">
        <v>11305303.880000001</v>
      </c>
      <c r="C11" s="968">
        <v>18929509.329999998</v>
      </c>
      <c r="D11" s="968">
        <v>25477256.16</v>
      </c>
      <c r="E11" s="968">
        <v>10220624.18</v>
      </c>
      <c r="F11" s="968">
        <v>15812031.26</v>
      </c>
      <c r="G11" s="968">
        <v>16241830.800000001</v>
      </c>
      <c r="H11" s="968">
        <v>12534563.24</v>
      </c>
      <c r="I11" s="968">
        <v>15934771.699999999</v>
      </c>
      <c r="J11" s="968">
        <v>14071861.939999999</v>
      </c>
      <c r="K11" s="968">
        <v>13654145.74</v>
      </c>
      <c r="L11" s="968">
        <v>13896312.060000001</v>
      </c>
      <c r="M11" s="968">
        <v>14843921.560000001</v>
      </c>
      <c r="N11" s="968">
        <v>182922131.85000002</v>
      </c>
      <c r="O11" s="131"/>
      <c r="P11" s="408"/>
    </row>
    <row r="12" spans="1:17">
      <c r="A12" s="185" t="s">
        <v>492</v>
      </c>
      <c r="B12" s="968">
        <v>801812.09</v>
      </c>
      <c r="C12" s="968">
        <v>559383.03</v>
      </c>
      <c r="D12" s="968">
        <v>574622.80000000005</v>
      </c>
      <c r="E12" s="968">
        <v>577938.84</v>
      </c>
      <c r="F12" s="968">
        <v>623244.6</v>
      </c>
      <c r="G12" s="968">
        <v>635236.80000000005</v>
      </c>
      <c r="H12" s="968">
        <v>720316.89</v>
      </c>
      <c r="I12" s="968">
        <v>691601.85</v>
      </c>
      <c r="J12" s="968">
        <v>837215.9</v>
      </c>
      <c r="K12" s="968">
        <v>825485.21</v>
      </c>
      <c r="L12" s="968">
        <v>773725.25</v>
      </c>
      <c r="M12" s="968">
        <v>883004.48</v>
      </c>
      <c r="N12" s="968">
        <v>8503587.7400000002</v>
      </c>
      <c r="O12" s="423"/>
      <c r="P12" s="408"/>
    </row>
    <row r="13" spans="1:17">
      <c r="A13" s="185" t="s">
        <v>493</v>
      </c>
      <c r="B13" s="968">
        <v>0</v>
      </c>
      <c r="C13" s="968">
        <v>0</v>
      </c>
      <c r="D13" s="968">
        <v>0</v>
      </c>
      <c r="E13" s="968">
        <v>0</v>
      </c>
      <c r="F13" s="968">
        <v>4878</v>
      </c>
      <c r="G13" s="968">
        <v>0</v>
      </c>
      <c r="H13" s="968">
        <v>0</v>
      </c>
      <c r="I13" s="968">
        <v>0</v>
      </c>
      <c r="J13" s="968">
        <v>0</v>
      </c>
      <c r="K13" s="968">
        <v>0</v>
      </c>
      <c r="L13" s="968">
        <v>0</v>
      </c>
      <c r="M13" s="968">
        <v>0</v>
      </c>
      <c r="N13" s="968">
        <v>4878</v>
      </c>
      <c r="O13" s="131"/>
      <c r="P13" s="408"/>
    </row>
    <row r="14" spans="1:17">
      <c r="A14" s="185" t="s">
        <v>494</v>
      </c>
      <c r="B14" s="968">
        <v>313195.36</v>
      </c>
      <c r="C14" s="968">
        <v>206947.01</v>
      </c>
      <c r="D14" s="968">
        <v>231572.47</v>
      </c>
      <c r="E14" s="968">
        <v>143527.82</v>
      </c>
      <c r="F14" s="968">
        <v>259959.92</v>
      </c>
      <c r="G14" s="968">
        <v>235711.15</v>
      </c>
      <c r="H14" s="968">
        <v>292823.78999999998</v>
      </c>
      <c r="I14" s="968">
        <v>211517.12</v>
      </c>
      <c r="J14" s="968">
        <v>292711.99</v>
      </c>
      <c r="K14" s="968">
        <v>224165.52</v>
      </c>
      <c r="L14" s="968">
        <v>280273.84000000003</v>
      </c>
      <c r="M14" s="968">
        <v>212666.75</v>
      </c>
      <c r="N14" s="968">
        <v>2905072.7399999998</v>
      </c>
      <c r="O14" s="131"/>
      <c r="P14" s="408"/>
    </row>
    <row r="15" spans="1:17">
      <c r="A15" s="185" t="s">
        <v>495</v>
      </c>
      <c r="B15" s="968">
        <v>32965.730000000003</v>
      </c>
      <c r="C15" s="968">
        <v>34526.019999999997</v>
      </c>
      <c r="D15" s="968">
        <v>161110.73000000001</v>
      </c>
      <c r="E15" s="968">
        <v>32945.15</v>
      </c>
      <c r="F15" s="968">
        <v>157025.01</v>
      </c>
      <c r="G15" s="968">
        <v>36511.279999999999</v>
      </c>
      <c r="H15" s="968">
        <v>36300.519999999997</v>
      </c>
      <c r="I15" s="968">
        <v>35509.040000000001</v>
      </c>
      <c r="J15" s="968">
        <v>374459.83</v>
      </c>
      <c r="K15" s="968">
        <v>38739.660000000003</v>
      </c>
      <c r="L15" s="968">
        <v>51457.09</v>
      </c>
      <c r="M15" s="968">
        <v>180332.07</v>
      </c>
      <c r="N15" s="968">
        <v>1171882.1300000001</v>
      </c>
      <c r="O15" s="131"/>
      <c r="P15" s="408"/>
    </row>
    <row r="16" spans="1:17">
      <c r="A16" s="185" t="s">
        <v>496</v>
      </c>
      <c r="B16" s="968">
        <v>9317118.9199999999</v>
      </c>
      <c r="C16" s="968">
        <v>9373665.1699999999</v>
      </c>
      <c r="D16" s="968">
        <v>9510614.6300000008</v>
      </c>
      <c r="E16" s="968">
        <v>9676981.4199999999</v>
      </c>
      <c r="F16" s="968">
        <v>9927254.0899999999</v>
      </c>
      <c r="G16" s="968">
        <v>10105423.34</v>
      </c>
      <c r="H16" s="968">
        <v>10300414.390000001</v>
      </c>
      <c r="I16" s="968">
        <v>10399501.15</v>
      </c>
      <c r="J16" s="968">
        <v>10568218.49</v>
      </c>
      <c r="K16" s="968">
        <v>10775976.01</v>
      </c>
      <c r="L16" s="968">
        <v>10859124.689999999</v>
      </c>
      <c r="M16" s="968">
        <v>10980654.41</v>
      </c>
      <c r="N16" s="968">
        <v>121794946.71000001</v>
      </c>
      <c r="O16" s="375"/>
      <c r="P16" s="408"/>
    </row>
    <row r="17" spans="1:17">
      <c r="A17" s="184" t="s">
        <v>277</v>
      </c>
      <c r="B17" s="966">
        <v>6477781.4700000007</v>
      </c>
      <c r="C17" s="966">
        <v>6128959.3600000003</v>
      </c>
      <c r="D17" s="966">
        <v>8362495.2999999998</v>
      </c>
      <c r="E17" s="966">
        <v>16418645.51</v>
      </c>
      <c r="F17" s="966">
        <v>12415429.319999998</v>
      </c>
      <c r="G17" s="966">
        <v>8822738.0999999996</v>
      </c>
      <c r="H17" s="966">
        <v>7579545.0500000007</v>
      </c>
      <c r="I17" s="966">
        <v>11433784.85</v>
      </c>
      <c r="J17" s="966">
        <v>9118593.0899999999</v>
      </c>
      <c r="K17" s="966">
        <v>8734277.9100000001</v>
      </c>
      <c r="L17" s="966">
        <v>7834377.1000000006</v>
      </c>
      <c r="M17" s="966">
        <v>10147174.66</v>
      </c>
      <c r="N17" s="966">
        <v>113473801.72000001</v>
      </c>
      <c r="O17" s="375"/>
      <c r="P17" s="408"/>
    </row>
    <row r="18" spans="1:17">
      <c r="A18" s="185" t="s">
        <v>497</v>
      </c>
      <c r="B18" s="968">
        <v>6371565.4100000001</v>
      </c>
      <c r="C18" s="968">
        <v>6024730.1600000001</v>
      </c>
      <c r="D18" s="968">
        <v>8252671.5599999996</v>
      </c>
      <c r="E18" s="968">
        <v>16251038.15</v>
      </c>
      <c r="F18" s="968">
        <v>12299491.449999999</v>
      </c>
      <c r="G18" s="968">
        <v>8701795.0299999993</v>
      </c>
      <c r="H18" s="968">
        <v>7465229.9000000004</v>
      </c>
      <c r="I18" s="968">
        <v>11320234.51</v>
      </c>
      <c r="J18" s="968">
        <v>9005105.3399999999</v>
      </c>
      <c r="K18" s="968">
        <v>8622692.5099999998</v>
      </c>
      <c r="L18" s="968">
        <v>7723643.4500000002</v>
      </c>
      <c r="M18" s="968">
        <v>10032844.58</v>
      </c>
      <c r="N18" s="968">
        <v>112071042.05000001</v>
      </c>
      <c r="O18" s="375"/>
      <c r="P18" s="408"/>
    </row>
    <row r="19" spans="1:17">
      <c r="A19" s="185" t="s">
        <v>498</v>
      </c>
      <c r="B19" s="968">
        <v>0</v>
      </c>
      <c r="C19" s="968">
        <v>0</v>
      </c>
      <c r="D19" s="968">
        <v>0</v>
      </c>
      <c r="E19" s="968">
        <v>0</v>
      </c>
      <c r="F19" s="968">
        <v>0</v>
      </c>
      <c r="G19" s="968">
        <v>0</v>
      </c>
      <c r="H19" s="968">
        <v>0</v>
      </c>
      <c r="I19" s="968">
        <v>0</v>
      </c>
      <c r="J19" s="968">
        <v>0</v>
      </c>
      <c r="K19" s="968">
        <v>0</v>
      </c>
      <c r="L19" s="968">
        <v>0</v>
      </c>
      <c r="M19" s="968">
        <v>0</v>
      </c>
      <c r="N19" s="968">
        <v>0</v>
      </c>
      <c r="O19" s="375"/>
      <c r="P19" s="408"/>
    </row>
    <row r="20" spans="1:17">
      <c r="A20" s="185" t="s">
        <v>499</v>
      </c>
      <c r="B20" s="968">
        <v>0</v>
      </c>
      <c r="C20" s="968">
        <v>0</v>
      </c>
      <c r="D20" s="968">
        <v>0</v>
      </c>
      <c r="E20" s="968">
        <v>0</v>
      </c>
      <c r="F20" s="968">
        <v>0</v>
      </c>
      <c r="G20" s="968">
        <v>0</v>
      </c>
      <c r="H20" s="968">
        <v>0</v>
      </c>
      <c r="I20" s="968">
        <v>0</v>
      </c>
      <c r="J20" s="968">
        <v>0</v>
      </c>
      <c r="K20" s="968">
        <v>0</v>
      </c>
      <c r="L20" s="968">
        <v>0</v>
      </c>
      <c r="M20" s="968">
        <v>0</v>
      </c>
      <c r="N20" s="968">
        <v>0</v>
      </c>
      <c r="O20" s="375"/>
      <c r="P20" s="408"/>
    </row>
    <row r="21" spans="1:17">
      <c r="A21" s="185" t="s">
        <v>500</v>
      </c>
      <c r="B21" s="968">
        <v>0</v>
      </c>
      <c r="C21" s="968">
        <v>0</v>
      </c>
      <c r="D21" s="968">
        <v>0</v>
      </c>
      <c r="E21" s="968">
        <v>0</v>
      </c>
      <c r="F21" s="968">
        <v>0</v>
      </c>
      <c r="G21" s="968">
        <v>0</v>
      </c>
      <c r="H21" s="968">
        <v>0</v>
      </c>
      <c r="I21" s="968">
        <v>0</v>
      </c>
      <c r="J21" s="968">
        <v>0</v>
      </c>
      <c r="K21" s="968">
        <v>0</v>
      </c>
      <c r="L21" s="968">
        <v>0</v>
      </c>
      <c r="M21" s="968">
        <v>0</v>
      </c>
      <c r="N21" s="968">
        <v>0</v>
      </c>
      <c r="O21" s="375"/>
      <c r="P21" s="408"/>
    </row>
    <row r="22" spans="1:17">
      <c r="A22" s="185" t="s">
        <v>501</v>
      </c>
      <c r="B22" s="968">
        <v>0</v>
      </c>
      <c r="C22" s="968">
        <v>0</v>
      </c>
      <c r="D22" s="968">
        <v>0</v>
      </c>
      <c r="E22" s="968">
        <v>0</v>
      </c>
      <c r="F22" s="968">
        <v>0</v>
      </c>
      <c r="G22" s="968">
        <v>0</v>
      </c>
      <c r="H22" s="968">
        <v>0</v>
      </c>
      <c r="I22" s="968">
        <v>0</v>
      </c>
      <c r="J22" s="968">
        <v>0</v>
      </c>
      <c r="K22" s="968">
        <v>0</v>
      </c>
      <c r="L22" s="968">
        <v>0</v>
      </c>
      <c r="M22" s="968">
        <v>0</v>
      </c>
      <c r="N22" s="968">
        <v>0</v>
      </c>
      <c r="O22" s="424"/>
      <c r="P22" s="408"/>
    </row>
    <row r="23" spans="1:17">
      <c r="A23" s="185" t="s">
        <v>502</v>
      </c>
      <c r="B23" s="968">
        <v>0</v>
      </c>
      <c r="C23" s="968">
        <v>0</v>
      </c>
      <c r="D23" s="968">
        <v>0</v>
      </c>
      <c r="E23" s="968">
        <v>0</v>
      </c>
      <c r="F23" s="968">
        <v>0</v>
      </c>
      <c r="G23" s="968">
        <v>0</v>
      </c>
      <c r="H23" s="968">
        <v>0</v>
      </c>
      <c r="I23" s="968">
        <v>0</v>
      </c>
      <c r="J23" s="968">
        <v>0</v>
      </c>
      <c r="K23" s="968">
        <v>0</v>
      </c>
      <c r="L23" s="968">
        <v>0</v>
      </c>
      <c r="M23" s="968">
        <v>0</v>
      </c>
      <c r="N23" s="968">
        <v>0</v>
      </c>
      <c r="O23" s="424"/>
      <c r="P23" s="408"/>
    </row>
    <row r="24" spans="1:17">
      <c r="A24" s="185" t="s">
        <v>503</v>
      </c>
      <c r="B24" s="968">
        <v>2417.9499999999998</v>
      </c>
      <c r="C24" s="968">
        <v>0</v>
      </c>
      <c r="D24" s="968">
        <v>0</v>
      </c>
      <c r="E24" s="968">
        <v>0</v>
      </c>
      <c r="F24" s="968">
        <v>0</v>
      </c>
      <c r="G24" s="968">
        <v>0</v>
      </c>
      <c r="H24" s="968">
        <v>0</v>
      </c>
      <c r="I24" s="968">
        <v>380</v>
      </c>
      <c r="J24" s="968">
        <v>0</v>
      </c>
      <c r="K24" s="968">
        <v>720</v>
      </c>
      <c r="L24" s="968">
        <v>380</v>
      </c>
      <c r="M24" s="968">
        <v>380</v>
      </c>
      <c r="N24" s="968">
        <v>4277.95</v>
      </c>
      <c r="O24" s="424"/>
      <c r="P24" s="408"/>
    </row>
    <row r="25" spans="1:17">
      <c r="A25" s="185" t="s">
        <v>504</v>
      </c>
      <c r="B25" s="968">
        <v>0</v>
      </c>
      <c r="C25" s="968">
        <v>0</v>
      </c>
      <c r="D25" s="968">
        <v>0</v>
      </c>
      <c r="E25" s="968">
        <v>53995</v>
      </c>
      <c r="F25" s="968">
        <v>0</v>
      </c>
      <c r="G25" s="968">
        <v>0</v>
      </c>
      <c r="H25" s="968">
        <v>0</v>
      </c>
      <c r="I25" s="968">
        <v>0</v>
      </c>
      <c r="J25" s="968">
        <v>0</v>
      </c>
      <c r="K25" s="968">
        <v>0</v>
      </c>
      <c r="L25" s="968">
        <v>0</v>
      </c>
      <c r="M25" s="968">
        <v>0</v>
      </c>
      <c r="N25" s="968">
        <v>53995</v>
      </c>
      <c r="O25" s="424"/>
      <c r="P25" s="408"/>
    </row>
    <row r="26" spans="1:17">
      <c r="A26" s="185" t="s">
        <v>505</v>
      </c>
      <c r="B26" s="968">
        <v>103798.11</v>
      </c>
      <c r="C26" s="968">
        <v>104229.2</v>
      </c>
      <c r="D26" s="968">
        <v>109823.74</v>
      </c>
      <c r="E26" s="968">
        <v>113612.36</v>
      </c>
      <c r="F26" s="968">
        <v>115937.87</v>
      </c>
      <c r="G26" s="968">
        <v>120943.07</v>
      </c>
      <c r="H26" s="968">
        <v>114315.15</v>
      </c>
      <c r="I26" s="968">
        <v>113170.34</v>
      </c>
      <c r="J26" s="968">
        <v>113487.75</v>
      </c>
      <c r="K26" s="968">
        <v>110865.4</v>
      </c>
      <c r="L26" s="968">
        <v>110353.65</v>
      </c>
      <c r="M26" s="968">
        <v>113950.08</v>
      </c>
      <c r="N26" s="968">
        <v>1344486.72</v>
      </c>
      <c r="O26" s="424"/>
      <c r="P26" s="408"/>
    </row>
    <row r="27" spans="1:17">
      <c r="A27" s="184" t="s">
        <v>276</v>
      </c>
      <c r="B27" s="966">
        <v>5342814.3000000007</v>
      </c>
      <c r="C27" s="966">
        <v>2778238.7199999997</v>
      </c>
      <c r="D27" s="966">
        <v>2939848.6100000003</v>
      </c>
      <c r="E27" s="966">
        <v>4033412.6699999995</v>
      </c>
      <c r="F27" s="966">
        <v>3806368.24</v>
      </c>
      <c r="G27" s="966">
        <v>3856356.9399999995</v>
      </c>
      <c r="H27" s="966">
        <v>4469982.01</v>
      </c>
      <c r="I27" s="966">
        <v>4781499.33</v>
      </c>
      <c r="J27" s="966">
        <v>3221485.87</v>
      </c>
      <c r="K27" s="966">
        <v>5867653.0500000007</v>
      </c>
      <c r="L27" s="966">
        <v>3159237.27</v>
      </c>
      <c r="M27" s="966">
        <v>4451456.3</v>
      </c>
      <c r="N27" s="966">
        <v>48708353.309999995</v>
      </c>
      <c r="O27" s="375"/>
      <c r="P27" s="408"/>
    </row>
    <row r="28" spans="1:17" s="182" customFormat="1">
      <c r="A28" s="185" t="s">
        <v>506</v>
      </c>
      <c r="B28" s="968">
        <v>2567919.9500000002</v>
      </c>
      <c r="C28" s="968">
        <v>455681.01</v>
      </c>
      <c r="D28" s="968">
        <v>782789.15</v>
      </c>
      <c r="E28" s="968">
        <v>952035.54</v>
      </c>
      <c r="F28" s="968">
        <v>618129.9</v>
      </c>
      <c r="G28" s="968">
        <v>1171174.98</v>
      </c>
      <c r="H28" s="968">
        <v>927693.05</v>
      </c>
      <c r="I28" s="968">
        <v>1041855.3</v>
      </c>
      <c r="J28" s="968">
        <v>807119.37</v>
      </c>
      <c r="K28" s="968">
        <v>1190256.73</v>
      </c>
      <c r="L28" s="968">
        <v>669062.07999999996</v>
      </c>
      <c r="M28" s="968">
        <v>1747835.84</v>
      </c>
      <c r="N28" s="968">
        <v>12931552.9</v>
      </c>
      <c r="O28" s="375"/>
      <c r="P28" s="408"/>
      <c r="Q28" s="333"/>
    </row>
    <row r="29" spans="1:17">
      <c r="A29" s="185" t="s">
        <v>507</v>
      </c>
      <c r="B29" s="968">
        <v>284569.40999999997</v>
      </c>
      <c r="C29" s="968">
        <v>278420.93</v>
      </c>
      <c r="D29" s="968">
        <v>125002.86</v>
      </c>
      <c r="E29" s="968">
        <v>54978.86</v>
      </c>
      <c r="F29" s="968">
        <v>58736.55</v>
      </c>
      <c r="G29" s="968">
        <v>53269.75</v>
      </c>
      <c r="H29" s="968">
        <v>54578.48</v>
      </c>
      <c r="I29" s="968">
        <v>52923.02</v>
      </c>
      <c r="J29" s="968">
        <v>54799.06</v>
      </c>
      <c r="K29" s="968">
        <v>67345.320000000007</v>
      </c>
      <c r="L29" s="968">
        <v>52627.839999999997</v>
      </c>
      <c r="M29" s="968">
        <v>54405.26</v>
      </c>
      <c r="N29" s="968">
        <v>1191657.3400000001</v>
      </c>
      <c r="O29" s="375"/>
      <c r="P29" s="408"/>
    </row>
    <row r="30" spans="1:17">
      <c r="A30" s="185" t="s">
        <v>508</v>
      </c>
      <c r="B30" s="968">
        <v>394778.18</v>
      </c>
      <c r="C30" s="968">
        <v>99580.800000000003</v>
      </c>
      <c r="D30" s="968">
        <v>44512.55</v>
      </c>
      <c r="E30" s="968">
        <v>44969.27</v>
      </c>
      <c r="F30" s="968">
        <v>418580.96</v>
      </c>
      <c r="G30" s="968">
        <v>22239.49</v>
      </c>
      <c r="H30" s="968">
        <v>124738.39</v>
      </c>
      <c r="I30" s="968">
        <v>412441.45</v>
      </c>
      <c r="J30" s="968">
        <v>139424.56</v>
      </c>
      <c r="K30" s="968">
        <v>44445.21</v>
      </c>
      <c r="L30" s="968">
        <v>60485.440000000002</v>
      </c>
      <c r="M30" s="968">
        <v>20085.689999999999</v>
      </c>
      <c r="N30" s="968">
        <v>1826281.9899999998</v>
      </c>
      <c r="O30" s="375"/>
      <c r="P30" s="408"/>
    </row>
    <row r="31" spans="1:17">
      <c r="A31" s="185" t="s">
        <v>509</v>
      </c>
      <c r="B31" s="968">
        <v>329947.06</v>
      </c>
      <c r="C31" s="968">
        <v>329995.21000000002</v>
      </c>
      <c r="D31" s="968">
        <v>329945.37</v>
      </c>
      <c r="E31" s="968">
        <v>330023.7</v>
      </c>
      <c r="F31" s="968">
        <v>329966.3</v>
      </c>
      <c r="G31" s="968">
        <v>329946.21999999997</v>
      </c>
      <c r="H31" s="968">
        <v>333529.34000000003</v>
      </c>
      <c r="I31" s="968">
        <v>331671.73</v>
      </c>
      <c r="J31" s="968">
        <v>331237.7</v>
      </c>
      <c r="K31" s="968">
        <v>330816.32</v>
      </c>
      <c r="L31" s="968">
        <v>330861.08</v>
      </c>
      <c r="M31" s="968">
        <v>330888.08</v>
      </c>
      <c r="N31" s="968">
        <v>3968828.1100000003</v>
      </c>
      <c r="O31" s="375"/>
      <c r="P31" s="408"/>
    </row>
    <row r="32" spans="1:17">
      <c r="A32" s="185" t="s">
        <v>510</v>
      </c>
      <c r="B32" s="968">
        <v>0</v>
      </c>
      <c r="C32" s="968">
        <v>0</v>
      </c>
      <c r="D32" s="968">
        <v>0</v>
      </c>
      <c r="E32" s="968">
        <v>0</v>
      </c>
      <c r="F32" s="968">
        <v>0</v>
      </c>
      <c r="G32" s="968">
        <v>0</v>
      </c>
      <c r="H32" s="968">
        <v>0</v>
      </c>
      <c r="I32" s="968">
        <v>0</v>
      </c>
      <c r="J32" s="968">
        <v>0</v>
      </c>
      <c r="K32" s="968">
        <v>0</v>
      </c>
      <c r="L32" s="968">
        <v>0</v>
      </c>
      <c r="M32" s="968">
        <v>0</v>
      </c>
      <c r="N32" s="968">
        <v>0</v>
      </c>
      <c r="O32" s="375"/>
      <c r="P32" s="408"/>
    </row>
    <row r="33" spans="1:26">
      <c r="A33" s="185" t="s">
        <v>511</v>
      </c>
      <c r="B33" s="968">
        <v>643145.22</v>
      </c>
      <c r="C33" s="968">
        <v>466625.1</v>
      </c>
      <c r="D33" s="968">
        <v>569414.92000000004</v>
      </c>
      <c r="E33" s="968">
        <v>1273007.6499999999</v>
      </c>
      <c r="F33" s="968">
        <v>732873</v>
      </c>
      <c r="G33" s="968">
        <v>938994.74</v>
      </c>
      <c r="H33" s="968">
        <v>1516152.86</v>
      </c>
      <c r="I33" s="968">
        <v>1588034.18</v>
      </c>
      <c r="J33" s="968">
        <v>506494.53</v>
      </c>
      <c r="K33" s="968">
        <v>2812048.64</v>
      </c>
      <c r="L33" s="968">
        <v>751166.12</v>
      </c>
      <c r="M33" s="968">
        <v>563009.80000000005</v>
      </c>
      <c r="N33" s="968">
        <v>12360966.76</v>
      </c>
      <c r="O33" s="375"/>
      <c r="P33" s="408"/>
    </row>
    <row r="34" spans="1:26">
      <c r="A34" s="185" t="s">
        <v>512</v>
      </c>
      <c r="B34" s="968">
        <v>0</v>
      </c>
      <c r="C34" s="968">
        <v>0</v>
      </c>
      <c r="D34" s="968">
        <v>0</v>
      </c>
      <c r="E34" s="968">
        <v>0</v>
      </c>
      <c r="F34" s="968">
        <v>0</v>
      </c>
      <c r="G34" s="968">
        <v>0</v>
      </c>
      <c r="H34" s="968">
        <v>0</v>
      </c>
      <c r="I34" s="968">
        <v>0</v>
      </c>
      <c r="J34" s="968">
        <v>0</v>
      </c>
      <c r="K34" s="968">
        <v>0</v>
      </c>
      <c r="L34" s="968">
        <v>0</v>
      </c>
      <c r="M34" s="968">
        <v>0</v>
      </c>
      <c r="N34" s="968">
        <v>0</v>
      </c>
      <c r="O34" s="375"/>
      <c r="P34" s="408"/>
    </row>
    <row r="35" spans="1:26" s="182" customFormat="1">
      <c r="A35" s="185" t="s">
        <v>513</v>
      </c>
      <c r="B35" s="968">
        <v>1122454.48</v>
      </c>
      <c r="C35" s="968">
        <v>1147935.67</v>
      </c>
      <c r="D35" s="968">
        <v>1088183.76</v>
      </c>
      <c r="E35" s="968">
        <v>1378397.65</v>
      </c>
      <c r="F35" s="968">
        <v>1648081.53</v>
      </c>
      <c r="G35" s="968">
        <v>1340731.7599999998</v>
      </c>
      <c r="H35" s="968">
        <v>1513289.8900000001</v>
      </c>
      <c r="I35" s="968">
        <v>1354573.65</v>
      </c>
      <c r="J35" s="968">
        <v>1382410.65</v>
      </c>
      <c r="K35" s="968">
        <v>1422740.83</v>
      </c>
      <c r="L35" s="968">
        <v>1295034.71</v>
      </c>
      <c r="M35" s="968">
        <v>1735231.63</v>
      </c>
      <c r="N35" s="968">
        <v>16429066.210000001</v>
      </c>
      <c r="O35" s="425"/>
      <c r="P35" s="410"/>
      <c r="Q35" s="333"/>
    </row>
    <row r="36" spans="1:26">
      <c r="A36" s="184" t="s">
        <v>274</v>
      </c>
      <c r="B36" s="966">
        <v>1015704.99</v>
      </c>
      <c r="C36" s="966">
        <v>891021.03</v>
      </c>
      <c r="D36" s="966">
        <v>2123264.5</v>
      </c>
      <c r="E36" s="966">
        <v>969381.1</v>
      </c>
      <c r="F36" s="966">
        <v>2250391.81</v>
      </c>
      <c r="G36" s="966">
        <v>826617.82</v>
      </c>
      <c r="H36" s="966">
        <v>1735413.84</v>
      </c>
      <c r="I36" s="966">
        <v>1619379.1099999999</v>
      </c>
      <c r="J36" s="966">
        <v>721462.91999999993</v>
      </c>
      <c r="K36" s="966">
        <v>1588372.17</v>
      </c>
      <c r="L36" s="966">
        <v>2821157.41</v>
      </c>
      <c r="M36" s="966">
        <v>1512481.76</v>
      </c>
      <c r="N36" s="966">
        <v>18074648.460000001</v>
      </c>
      <c r="O36" s="375"/>
      <c r="P36" s="408"/>
    </row>
    <row r="37" spans="1:26">
      <c r="A37" s="184" t="s">
        <v>180</v>
      </c>
      <c r="B37" s="966">
        <v>6288793.9199999999</v>
      </c>
      <c r="C37" s="966">
        <v>5383146.29</v>
      </c>
      <c r="D37" s="966">
        <v>13766344.300000001</v>
      </c>
      <c r="E37" s="966">
        <v>14732634.41</v>
      </c>
      <c r="F37" s="966">
        <v>16273209.309999999</v>
      </c>
      <c r="G37" s="966">
        <v>10522626.679999998</v>
      </c>
      <c r="H37" s="966">
        <v>12888670.460000001</v>
      </c>
      <c r="I37" s="966">
        <v>6781551.6500000004</v>
      </c>
      <c r="J37" s="966">
        <v>17257683.27</v>
      </c>
      <c r="K37" s="966">
        <v>17208913.080000002</v>
      </c>
      <c r="L37" s="966">
        <v>9266903.209999999</v>
      </c>
      <c r="M37" s="966">
        <v>9776355.9400000013</v>
      </c>
      <c r="N37" s="966">
        <v>140146832.52000001</v>
      </c>
      <c r="O37" s="375"/>
      <c r="P37" s="408"/>
    </row>
    <row r="38" spans="1:26">
      <c r="A38" s="185" t="s">
        <v>514</v>
      </c>
      <c r="B38" s="968">
        <v>3960697.6</v>
      </c>
      <c r="C38" s="968">
        <v>2882164.19</v>
      </c>
      <c r="D38" s="968">
        <v>5223690.71</v>
      </c>
      <c r="E38" s="968">
        <v>8352937</v>
      </c>
      <c r="F38" s="968">
        <v>10556550.34</v>
      </c>
      <c r="G38" s="968">
        <v>7375494.29</v>
      </c>
      <c r="H38" s="968">
        <v>6819997.4199999999</v>
      </c>
      <c r="I38" s="968">
        <v>3628435.86</v>
      </c>
      <c r="J38" s="968">
        <v>7593151.3399999999</v>
      </c>
      <c r="K38" s="968">
        <v>7544485.0499999998</v>
      </c>
      <c r="L38" s="968">
        <v>6534107.8399999999</v>
      </c>
      <c r="M38" s="968">
        <v>5594157.1699999999</v>
      </c>
      <c r="N38" s="968">
        <v>76065868.810000002</v>
      </c>
      <c r="O38" s="375"/>
      <c r="P38" s="346"/>
    </row>
    <row r="39" spans="1:26">
      <c r="A39" s="185" t="s">
        <v>515</v>
      </c>
      <c r="B39" s="968">
        <v>217351.09</v>
      </c>
      <c r="C39" s="968">
        <v>102936.71</v>
      </c>
      <c r="D39" s="968">
        <v>426516.33</v>
      </c>
      <c r="E39" s="968">
        <v>2886691.36</v>
      </c>
      <c r="F39" s="968">
        <v>1201192.51</v>
      </c>
      <c r="G39" s="968">
        <v>516739.93</v>
      </c>
      <c r="H39" s="968">
        <v>431582.78</v>
      </c>
      <c r="I39" s="968">
        <v>204601.54</v>
      </c>
      <c r="J39" s="968">
        <v>239890.25</v>
      </c>
      <c r="K39" s="968">
        <v>3855376.33</v>
      </c>
      <c r="L39" s="968">
        <v>573132.85</v>
      </c>
      <c r="M39" s="968">
        <v>501941.78</v>
      </c>
      <c r="N39" s="968">
        <v>11157953.459999999</v>
      </c>
      <c r="O39" s="375"/>
      <c r="P39" s="346"/>
    </row>
    <row r="40" spans="1:26">
      <c r="A40" s="185" t="s">
        <v>516</v>
      </c>
      <c r="B40" s="968">
        <v>223489.69</v>
      </c>
      <c r="C40" s="968">
        <v>376841.72</v>
      </c>
      <c r="D40" s="968">
        <v>6098178.3200000003</v>
      </c>
      <c r="E40" s="968">
        <v>1185464.0900000001</v>
      </c>
      <c r="F40" s="968">
        <v>420809.02</v>
      </c>
      <c r="G40" s="968">
        <v>506327.57</v>
      </c>
      <c r="H40" s="968">
        <v>779738.32</v>
      </c>
      <c r="I40" s="968">
        <v>526358.31999999995</v>
      </c>
      <c r="J40" s="968">
        <v>5010693.12</v>
      </c>
      <c r="K40" s="968">
        <v>718794.72</v>
      </c>
      <c r="L40" s="968">
        <v>289024.99</v>
      </c>
      <c r="M40" s="968">
        <v>289304.01</v>
      </c>
      <c r="N40" s="968">
        <v>16425023.890000002</v>
      </c>
      <c r="O40" s="375"/>
      <c r="P40" s="346"/>
    </row>
    <row r="41" spans="1:26" s="77" customFormat="1">
      <c r="A41" s="185" t="s">
        <v>517</v>
      </c>
      <c r="B41" s="968">
        <v>543981.91</v>
      </c>
      <c r="C41" s="968">
        <v>728998.78</v>
      </c>
      <c r="D41" s="968">
        <v>185372.82</v>
      </c>
      <c r="E41" s="968">
        <v>539199.47</v>
      </c>
      <c r="F41" s="968">
        <v>454853.45</v>
      </c>
      <c r="G41" s="968">
        <v>525910.26</v>
      </c>
      <c r="H41" s="968">
        <v>813050.1</v>
      </c>
      <c r="I41" s="968">
        <v>340748.2</v>
      </c>
      <c r="J41" s="968">
        <v>988687.68</v>
      </c>
      <c r="K41" s="968">
        <v>762961.65</v>
      </c>
      <c r="L41" s="968">
        <v>574176.46</v>
      </c>
      <c r="M41" s="968">
        <v>784102.8</v>
      </c>
      <c r="N41" s="968">
        <v>7242043.580000001</v>
      </c>
      <c r="O41" s="375"/>
      <c r="P41" s="375"/>
      <c r="Q41" s="376"/>
      <c r="R41" s="375"/>
      <c r="S41" s="375"/>
      <c r="T41" s="375"/>
      <c r="U41" s="375"/>
      <c r="V41" s="375"/>
      <c r="W41" s="375"/>
      <c r="X41" s="375"/>
      <c r="Y41" s="375"/>
      <c r="Z41" s="375"/>
    </row>
    <row r="42" spans="1:26" s="77" customFormat="1">
      <c r="A42" s="185" t="s">
        <v>518</v>
      </c>
      <c r="B42" s="968">
        <v>0</v>
      </c>
      <c r="C42" s="968">
        <v>0</v>
      </c>
      <c r="D42" s="968">
        <v>0</v>
      </c>
      <c r="E42" s="968">
        <v>0</v>
      </c>
      <c r="F42" s="968">
        <v>0</v>
      </c>
      <c r="G42" s="968">
        <v>0</v>
      </c>
      <c r="H42" s="968">
        <v>0</v>
      </c>
      <c r="I42" s="968">
        <v>0</v>
      </c>
      <c r="J42" s="968">
        <v>0</v>
      </c>
      <c r="K42" s="968">
        <v>0</v>
      </c>
      <c r="L42" s="968">
        <v>0</v>
      </c>
      <c r="M42" s="968">
        <v>0</v>
      </c>
      <c r="N42" s="968">
        <v>0</v>
      </c>
      <c r="O42" s="375"/>
      <c r="P42" s="408"/>
      <c r="Q42" s="134"/>
    </row>
    <row r="43" spans="1:26" s="77" customFormat="1">
      <c r="A43" s="185" t="s">
        <v>709</v>
      </c>
      <c r="B43" s="968">
        <v>468514.92</v>
      </c>
      <c r="C43" s="968">
        <v>453981.68</v>
      </c>
      <c r="D43" s="968">
        <v>334895.56</v>
      </c>
      <c r="E43" s="968">
        <v>372345.07999999996</v>
      </c>
      <c r="F43" s="968">
        <v>371752.06</v>
      </c>
      <c r="G43" s="968">
        <v>246734.1</v>
      </c>
      <c r="H43" s="968">
        <v>275236.71999999997</v>
      </c>
      <c r="I43" s="968">
        <v>343256.4</v>
      </c>
      <c r="J43" s="968">
        <v>206283.2</v>
      </c>
      <c r="K43" s="968">
        <v>202449.46000000002</v>
      </c>
      <c r="L43" s="968">
        <v>374847.20999999996</v>
      </c>
      <c r="M43" s="968">
        <v>321019.44</v>
      </c>
      <c r="N43" s="968">
        <v>3971315.83</v>
      </c>
      <c r="O43" s="375"/>
      <c r="P43" s="408"/>
      <c r="Q43" s="134"/>
    </row>
    <row r="44" spans="1:26" s="77" customFormat="1">
      <c r="A44" s="185" t="s">
        <v>520</v>
      </c>
      <c r="B44" s="968">
        <v>108000</v>
      </c>
      <c r="C44" s="968">
        <v>19500</v>
      </c>
      <c r="D44" s="968">
        <v>100000</v>
      </c>
      <c r="E44" s="968">
        <v>45200</v>
      </c>
      <c r="F44" s="968">
        <v>62000</v>
      </c>
      <c r="G44" s="968">
        <v>81200</v>
      </c>
      <c r="H44" s="968">
        <v>34000</v>
      </c>
      <c r="I44" s="968">
        <v>116000</v>
      </c>
      <c r="J44" s="968">
        <v>66005</v>
      </c>
      <c r="K44" s="968">
        <v>63500</v>
      </c>
      <c r="L44" s="968">
        <v>14000</v>
      </c>
      <c r="M44" s="968">
        <v>21000</v>
      </c>
      <c r="N44" s="968">
        <v>730405</v>
      </c>
      <c r="O44" s="375"/>
      <c r="P44" s="408"/>
      <c r="Q44" s="134"/>
    </row>
    <row r="45" spans="1:26" s="77" customFormat="1">
      <c r="A45" s="185" t="s">
        <v>521</v>
      </c>
      <c r="B45" s="968">
        <v>0</v>
      </c>
      <c r="C45" s="968">
        <v>0</v>
      </c>
      <c r="D45" s="968">
        <v>0</v>
      </c>
      <c r="E45" s="968">
        <v>0</v>
      </c>
      <c r="F45" s="968">
        <v>0</v>
      </c>
      <c r="G45" s="968">
        <v>0</v>
      </c>
      <c r="H45" s="968">
        <v>0</v>
      </c>
      <c r="I45" s="968">
        <v>0</v>
      </c>
      <c r="J45" s="968">
        <v>0</v>
      </c>
      <c r="K45" s="968">
        <v>0</v>
      </c>
      <c r="L45" s="968">
        <v>0</v>
      </c>
      <c r="M45" s="968">
        <v>0</v>
      </c>
      <c r="N45" s="968">
        <v>0</v>
      </c>
      <c r="O45" s="375"/>
      <c r="P45" s="408"/>
      <c r="Q45" s="134"/>
    </row>
    <row r="46" spans="1:26" s="77" customFormat="1">
      <c r="A46" s="185" t="s">
        <v>522</v>
      </c>
      <c r="B46" s="968">
        <v>766758.71</v>
      </c>
      <c r="C46" s="968">
        <v>818723.21000000008</v>
      </c>
      <c r="D46" s="968">
        <v>1397690.56</v>
      </c>
      <c r="E46" s="968">
        <v>1350797.4100000001</v>
      </c>
      <c r="F46" s="968">
        <v>3206051.9300000006</v>
      </c>
      <c r="G46" s="968">
        <v>1270220.53</v>
      </c>
      <c r="H46" s="968">
        <v>3735065.12</v>
      </c>
      <c r="I46" s="968">
        <v>1622151.3299999998</v>
      </c>
      <c r="J46" s="968">
        <v>3152972.68</v>
      </c>
      <c r="K46" s="968">
        <v>4061345.87</v>
      </c>
      <c r="L46" s="968">
        <v>907613.8600000001</v>
      </c>
      <c r="M46" s="968">
        <v>2264830.7400000002</v>
      </c>
      <c r="N46" s="968">
        <v>24554221.950000003</v>
      </c>
      <c r="O46" s="375"/>
      <c r="P46" s="408"/>
      <c r="Q46" s="134"/>
    </row>
    <row r="47" spans="1:26" s="77" customFormat="1">
      <c r="A47" s="184" t="s">
        <v>288</v>
      </c>
      <c r="B47" s="966">
        <v>58183920.160000004</v>
      </c>
      <c r="C47" s="966">
        <v>43523984.289999999</v>
      </c>
      <c r="D47" s="966">
        <v>37782064.290000007</v>
      </c>
      <c r="E47" s="966">
        <v>29748045.010000002</v>
      </c>
      <c r="F47" s="966">
        <v>28414983.509999998</v>
      </c>
      <c r="G47" s="966">
        <v>27990106.139999997</v>
      </c>
      <c r="H47" s="966">
        <v>41462052.060000002</v>
      </c>
      <c r="I47" s="966">
        <v>47354804.950000003</v>
      </c>
      <c r="J47" s="966">
        <v>48045696.720000006</v>
      </c>
      <c r="K47" s="966">
        <v>42738875.770000003</v>
      </c>
      <c r="L47" s="966">
        <v>35132183.869999997</v>
      </c>
      <c r="M47" s="966">
        <v>41400135.520000003</v>
      </c>
      <c r="N47" s="966">
        <v>481776852.28999996</v>
      </c>
      <c r="O47" s="375"/>
      <c r="P47" s="408"/>
      <c r="Q47" s="134"/>
    </row>
    <row r="48" spans="1:26" s="77" customFormat="1">
      <c r="A48" s="184" t="s">
        <v>289</v>
      </c>
      <c r="B48" s="966">
        <v>37854755.950000003</v>
      </c>
      <c r="C48" s="966">
        <v>28095540.850000001</v>
      </c>
      <c r="D48" s="966">
        <v>33059167.199999999</v>
      </c>
      <c r="E48" s="966">
        <v>26323786.420000002</v>
      </c>
      <c r="F48" s="966">
        <v>15442656.310000001</v>
      </c>
      <c r="G48" s="966">
        <v>18477980.559999999</v>
      </c>
      <c r="H48" s="966">
        <v>31755987.93</v>
      </c>
      <c r="I48" s="966">
        <v>33451304.48</v>
      </c>
      <c r="J48" s="966">
        <v>33753095.170000002</v>
      </c>
      <c r="K48" s="966">
        <v>36350428.390000001</v>
      </c>
      <c r="L48" s="966">
        <v>24360000.66</v>
      </c>
      <c r="M48" s="966">
        <v>29729748.239999998</v>
      </c>
      <c r="N48" s="966">
        <v>348654452.16000003</v>
      </c>
      <c r="O48" s="375"/>
      <c r="P48" s="408"/>
      <c r="Q48" s="134"/>
    </row>
    <row r="49" spans="1:17" s="77" customFormat="1">
      <c r="A49" s="185" t="s">
        <v>523</v>
      </c>
      <c r="B49" s="968">
        <v>37854755.950000003</v>
      </c>
      <c r="C49" s="968">
        <v>28095540.850000001</v>
      </c>
      <c r="D49" s="968">
        <v>33059167.199999999</v>
      </c>
      <c r="E49" s="968">
        <v>26323786.420000002</v>
      </c>
      <c r="F49" s="968">
        <v>15442656.310000001</v>
      </c>
      <c r="G49" s="968">
        <v>18477980.559999999</v>
      </c>
      <c r="H49" s="968">
        <v>31755987.93</v>
      </c>
      <c r="I49" s="968">
        <v>33451304.48</v>
      </c>
      <c r="J49" s="968">
        <v>33753095.170000002</v>
      </c>
      <c r="K49" s="968">
        <v>36350428.390000001</v>
      </c>
      <c r="L49" s="968">
        <v>24360000.66</v>
      </c>
      <c r="M49" s="968">
        <v>29729748.239999998</v>
      </c>
      <c r="N49" s="968">
        <v>348654452.16000003</v>
      </c>
      <c r="O49" s="375"/>
      <c r="P49" s="408"/>
      <c r="Q49" s="134"/>
    </row>
    <row r="50" spans="1:17" s="77" customFormat="1">
      <c r="A50" s="184" t="s">
        <v>279</v>
      </c>
      <c r="B50" s="966">
        <v>422269.5</v>
      </c>
      <c r="C50" s="966">
        <v>428345.34</v>
      </c>
      <c r="D50" s="966">
        <v>429953.85</v>
      </c>
      <c r="E50" s="966">
        <v>424811.89</v>
      </c>
      <c r="F50" s="966">
        <v>422377.25</v>
      </c>
      <c r="G50" s="966">
        <v>430014.5</v>
      </c>
      <c r="H50" s="966">
        <v>400927.63</v>
      </c>
      <c r="I50" s="966">
        <v>767499.9</v>
      </c>
      <c r="J50" s="966">
        <v>491960.43</v>
      </c>
      <c r="K50" s="966">
        <v>498529.78</v>
      </c>
      <c r="L50" s="966">
        <v>488012.5</v>
      </c>
      <c r="M50" s="966">
        <v>499086.05</v>
      </c>
      <c r="N50" s="966">
        <v>5703788.6200000001</v>
      </c>
      <c r="O50" s="375"/>
      <c r="P50" s="408"/>
      <c r="Q50" s="134"/>
    </row>
    <row r="51" spans="1:17" s="77" customFormat="1">
      <c r="A51" s="185" t="s">
        <v>524</v>
      </c>
      <c r="B51" s="968">
        <v>0</v>
      </c>
      <c r="C51" s="968">
        <v>0</v>
      </c>
      <c r="D51" s="968">
        <v>0</v>
      </c>
      <c r="E51" s="968">
        <v>0</v>
      </c>
      <c r="F51" s="968">
        <v>0</v>
      </c>
      <c r="G51" s="968">
        <v>0</v>
      </c>
      <c r="H51" s="968">
        <v>0</v>
      </c>
      <c r="I51" s="968">
        <v>0</v>
      </c>
      <c r="J51" s="968">
        <v>0</v>
      </c>
      <c r="K51" s="968">
        <v>0</v>
      </c>
      <c r="L51" s="968">
        <v>0</v>
      </c>
      <c r="M51" s="968">
        <v>0</v>
      </c>
      <c r="N51" s="968">
        <v>0</v>
      </c>
      <c r="O51" s="375"/>
      <c r="P51" s="408"/>
      <c r="Q51" s="134"/>
    </row>
    <row r="52" spans="1:17" s="77" customFormat="1" ht="15.7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131"/>
      <c r="P52" s="272"/>
      <c r="Q52" s="134"/>
    </row>
    <row r="53" spans="1:17" s="77" customFormat="1">
      <c r="A53" s="185" t="s">
        <v>526</v>
      </c>
      <c r="B53" s="968">
        <v>0</v>
      </c>
      <c r="C53" s="968">
        <v>0</v>
      </c>
      <c r="D53" s="968">
        <v>0</v>
      </c>
      <c r="E53" s="968">
        <v>0</v>
      </c>
      <c r="F53" s="968">
        <v>0</v>
      </c>
      <c r="G53" s="968">
        <v>0</v>
      </c>
      <c r="H53" s="968">
        <v>0</v>
      </c>
      <c r="I53" s="968">
        <v>0</v>
      </c>
      <c r="J53" s="968">
        <v>0</v>
      </c>
      <c r="K53" s="968">
        <v>0</v>
      </c>
      <c r="L53" s="968">
        <v>0</v>
      </c>
      <c r="M53" s="968">
        <v>0</v>
      </c>
      <c r="N53" s="968">
        <v>0</v>
      </c>
      <c r="O53" s="131"/>
      <c r="Q53" s="134"/>
    </row>
    <row r="54" spans="1:17" s="77" customFormat="1">
      <c r="A54" s="185" t="s">
        <v>527</v>
      </c>
      <c r="B54" s="968">
        <v>0</v>
      </c>
      <c r="C54" s="968">
        <v>0</v>
      </c>
      <c r="D54" s="968">
        <v>0</v>
      </c>
      <c r="E54" s="968">
        <v>0</v>
      </c>
      <c r="F54" s="968">
        <v>0</v>
      </c>
      <c r="G54" s="968">
        <v>0</v>
      </c>
      <c r="H54" s="968">
        <v>0</v>
      </c>
      <c r="I54" s="968">
        <v>0</v>
      </c>
      <c r="J54" s="968">
        <v>0</v>
      </c>
      <c r="K54" s="968">
        <v>0</v>
      </c>
      <c r="L54" s="968">
        <v>0</v>
      </c>
      <c r="M54" s="968">
        <v>0</v>
      </c>
      <c r="N54" s="968">
        <v>0</v>
      </c>
      <c r="O54" s="131"/>
      <c r="Q54" s="134"/>
    </row>
    <row r="55" spans="1:17" s="77" customFormat="1">
      <c r="A55" s="185" t="s">
        <v>528</v>
      </c>
      <c r="B55" s="968">
        <v>0</v>
      </c>
      <c r="C55" s="968">
        <v>0</v>
      </c>
      <c r="D55" s="968">
        <v>0</v>
      </c>
      <c r="E55" s="968">
        <v>0</v>
      </c>
      <c r="F55" s="968">
        <v>0</v>
      </c>
      <c r="G55" s="968">
        <v>0</v>
      </c>
      <c r="H55" s="968">
        <v>0</v>
      </c>
      <c r="I55" s="968">
        <v>0</v>
      </c>
      <c r="J55" s="968">
        <v>0</v>
      </c>
      <c r="K55" s="968">
        <v>0</v>
      </c>
      <c r="L55" s="968">
        <v>0</v>
      </c>
      <c r="M55" s="968">
        <v>0</v>
      </c>
      <c r="N55" s="968">
        <v>0</v>
      </c>
      <c r="O55" s="89"/>
      <c r="Q55" s="134"/>
    </row>
    <row r="56" spans="1:17" s="77" customFormat="1">
      <c r="A56" s="185" t="s">
        <v>529</v>
      </c>
      <c r="B56" s="968">
        <v>422269.5</v>
      </c>
      <c r="C56" s="968">
        <v>428345.34</v>
      </c>
      <c r="D56" s="968">
        <v>429953.85</v>
      </c>
      <c r="E56" s="968">
        <v>424811.89</v>
      </c>
      <c r="F56" s="968">
        <v>422377.25</v>
      </c>
      <c r="G56" s="968">
        <v>430014.5</v>
      </c>
      <c r="H56" s="968">
        <v>400927.63</v>
      </c>
      <c r="I56" s="968">
        <v>767499.9</v>
      </c>
      <c r="J56" s="968">
        <v>491960.43</v>
      </c>
      <c r="K56" s="968">
        <v>498529.78</v>
      </c>
      <c r="L56" s="968">
        <v>488012.5</v>
      </c>
      <c r="M56" s="968">
        <v>499086.05</v>
      </c>
      <c r="N56" s="968">
        <v>5703788.6200000001</v>
      </c>
      <c r="Q56" s="134"/>
    </row>
    <row r="57" spans="1:17" s="77" customFormat="1">
      <c r="A57" s="185" t="s">
        <v>530</v>
      </c>
      <c r="B57" s="968">
        <v>0</v>
      </c>
      <c r="C57" s="968">
        <v>0</v>
      </c>
      <c r="D57" s="968">
        <v>0</v>
      </c>
      <c r="E57" s="968">
        <v>0</v>
      </c>
      <c r="F57" s="968">
        <v>0</v>
      </c>
      <c r="G57" s="968">
        <v>0</v>
      </c>
      <c r="H57" s="968">
        <v>0</v>
      </c>
      <c r="I57" s="968">
        <v>0</v>
      </c>
      <c r="J57" s="968">
        <v>0</v>
      </c>
      <c r="K57" s="968">
        <v>0</v>
      </c>
      <c r="L57" s="968">
        <v>0</v>
      </c>
      <c r="M57" s="968">
        <v>0</v>
      </c>
      <c r="N57" s="968">
        <v>0</v>
      </c>
      <c r="Q57" s="134"/>
    </row>
    <row r="58" spans="1:17">
      <c r="A58" s="185" t="s">
        <v>513</v>
      </c>
      <c r="B58" s="968">
        <v>0</v>
      </c>
      <c r="C58" s="968">
        <v>0</v>
      </c>
      <c r="D58" s="968">
        <v>0</v>
      </c>
      <c r="E58" s="968">
        <v>0</v>
      </c>
      <c r="F58" s="968">
        <v>0</v>
      </c>
      <c r="G58" s="968">
        <v>0</v>
      </c>
      <c r="H58" s="968">
        <v>0</v>
      </c>
      <c r="I58" s="968">
        <v>0</v>
      </c>
      <c r="J58" s="968">
        <v>0</v>
      </c>
      <c r="K58" s="968">
        <v>0</v>
      </c>
      <c r="L58" s="968">
        <v>0</v>
      </c>
      <c r="M58" s="968">
        <v>0</v>
      </c>
      <c r="N58" s="968">
        <v>0</v>
      </c>
    </row>
    <row r="59" spans="1:17">
      <c r="A59" s="184" t="s">
        <v>4</v>
      </c>
      <c r="B59" s="966">
        <v>18829333.07</v>
      </c>
      <c r="C59" s="966">
        <v>14528505.27</v>
      </c>
      <c r="D59" s="966">
        <v>3965725.1499999994</v>
      </c>
      <c r="E59" s="966">
        <v>2751639.14</v>
      </c>
      <c r="F59" s="966">
        <v>11310370.029999999</v>
      </c>
      <c r="G59" s="966">
        <v>8720031.6099999994</v>
      </c>
      <c r="H59" s="966">
        <v>8157642.1099999994</v>
      </c>
      <c r="I59" s="966">
        <v>11375789.92</v>
      </c>
      <c r="J59" s="966">
        <v>13202435.92</v>
      </c>
      <c r="K59" s="966">
        <v>5431754.8399999999</v>
      </c>
      <c r="L59" s="966">
        <v>9733623.0199999977</v>
      </c>
      <c r="M59" s="966">
        <v>10479399.050000001</v>
      </c>
      <c r="N59" s="966">
        <v>118486249.13</v>
      </c>
      <c r="O59" s="426"/>
    </row>
    <row r="60" spans="1:17">
      <c r="A60" s="185" t="s">
        <v>531</v>
      </c>
      <c r="B60" s="968">
        <v>315171.56</v>
      </c>
      <c r="C60" s="968">
        <v>3671206.76</v>
      </c>
      <c r="D60" s="968">
        <v>1364833.89</v>
      </c>
      <c r="E60" s="968">
        <v>379892.03</v>
      </c>
      <c r="F60" s="968">
        <v>8890378.7699999996</v>
      </c>
      <c r="G60" s="968">
        <v>6372040.3499999996</v>
      </c>
      <c r="H60" s="968">
        <v>5776595.5</v>
      </c>
      <c r="I60" s="968">
        <v>9018918.3200000003</v>
      </c>
      <c r="J60" s="968">
        <v>10869834.32</v>
      </c>
      <c r="K60" s="968">
        <v>2791283.33</v>
      </c>
      <c r="L60" s="968">
        <v>4720372.1399999997</v>
      </c>
      <c r="M60" s="968">
        <v>1664927.54</v>
      </c>
      <c r="N60" s="968">
        <v>55835454.509999998</v>
      </c>
      <c r="O60" s="426"/>
    </row>
    <row r="61" spans="1:17">
      <c r="A61" s="185" t="s">
        <v>532</v>
      </c>
      <c r="B61" s="968">
        <v>16288650</v>
      </c>
      <c r="C61" s="968">
        <v>8632500</v>
      </c>
      <c r="D61" s="968">
        <v>301600</v>
      </c>
      <c r="E61" s="968">
        <v>71500</v>
      </c>
      <c r="F61" s="968">
        <v>120700</v>
      </c>
      <c r="G61" s="968">
        <v>48700</v>
      </c>
      <c r="H61" s="968">
        <v>63400</v>
      </c>
      <c r="I61" s="968">
        <v>52400</v>
      </c>
      <c r="J61" s="968">
        <v>28100</v>
      </c>
      <c r="K61" s="968">
        <v>336000</v>
      </c>
      <c r="L61" s="968">
        <v>2706500</v>
      </c>
      <c r="M61" s="968">
        <v>6510000</v>
      </c>
      <c r="N61" s="968">
        <v>35160050</v>
      </c>
      <c r="O61" s="426"/>
    </row>
    <row r="62" spans="1:17">
      <c r="A62" s="185" t="s">
        <v>546</v>
      </c>
      <c r="B62" s="968">
        <v>0</v>
      </c>
      <c r="C62" s="968">
        <v>0</v>
      </c>
      <c r="D62" s="968">
        <v>0</v>
      </c>
      <c r="E62" s="968">
        <v>0</v>
      </c>
      <c r="F62" s="968">
        <v>0</v>
      </c>
      <c r="G62" s="968">
        <v>0</v>
      </c>
      <c r="H62" s="968">
        <v>0</v>
      </c>
      <c r="I62" s="968">
        <v>0</v>
      </c>
      <c r="J62" s="968">
        <v>0</v>
      </c>
      <c r="K62" s="968">
        <v>0</v>
      </c>
      <c r="L62" s="968">
        <v>0</v>
      </c>
      <c r="M62" s="968">
        <v>0</v>
      </c>
      <c r="N62" s="968">
        <v>0</v>
      </c>
      <c r="O62" s="426"/>
    </row>
    <row r="63" spans="1:17">
      <c r="A63" s="185" t="s">
        <v>533</v>
      </c>
      <c r="B63" s="968">
        <v>2224798.5100000002</v>
      </c>
      <c r="C63" s="968">
        <v>2224798.5100000002</v>
      </c>
      <c r="D63" s="968">
        <v>2299291.2599999998</v>
      </c>
      <c r="E63" s="968">
        <v>2299291.2599999998</v>
      </c>
      <c r="F63" s="968">
        <v>2299291.2599999998</v>
      </c>
      <c r="G63" s="968">
        <v>2299291.2599999998</v>
      </c>
      <c r="H63" s="968">
        <v>2317646.61</v>
      </c>
      <c r="I63" s="968">
        <v>2304471.5999999996</v>
      </c>
      <c r="J63" s="968">
        <v>2304471.5999999996</v>
      </c>
      <c r="K63" s="968">
        <v>2304471.5099999998</v>
      </c>
      <c r="L63" s="968">
        <v>2304471.5999999996</v>
      </c>
      <c r="M63" s="968">
        <v>2304471.5099999998</v>
      </c>
      <c r="N63" s="968">
        <v>27486766.489999995</v>
      </c>
      <c r="O63" s="426"/>
    </row>
    <row r="64" spans="1:17">
      <c r="A64" s="185" t="s">
        <v>534</v>
      </c>
      <c r="B64" s="968">
        <v>713</v>
      </c>
      <c r="C64" s="968">
        <v>0</v>
      </c>
      <c r="D64" s="968">
        <v>0</v>
      </c>
      <c r="E64" s="968">
        <v>955.85</v>
      </c>
      <c r="F64" s="968">
        <v>0</v>
      </c>
      <c r="G64" s="968">
        <v>0</v>
      </c>
      <c r="H64" s="968">
        <v>0</v>
      </c>
      <c r="I64" s="968">
        <v>0</v>
      </c>
      <c r="J64" s="968">
        <v>30</v>
      </c>
      <c r="K64" s="968">
        <v>0</v>
      </c>
      <c r="L64" s="968">
        <v>2279.2800000000002</v>
      </c>
      <c r="M64" s="968">
        <v>0</v>
      </c>
      <c r="N64" s="968">
        <v>3978.13</v>
      </c>
    </row>
    <row r="65" spans="1:14">
      <c r="A65" s="184" t="s">
        <v>280</v>
      </c>
      <c r="B65" s="966">
        <v>1077561.6399999999</v>
      </c>
      <c r="C65" s="968">
        <v>471592.83</v>
      </c>
      <c r="D65" s="968">
        <v>327218.08999999997</v>
      </c>
      <c r="E65" s="968">
        <v>247807.56</v>
      </c>
      <c r="F65" s="968">
        <v>1239579.92</v>
      </c>
      <c r="G65" s="968">
        <v>362079.47000000003</v>
      </c>
      <c r="H65" s="968">
        <v>1147494.3900000001</v>
      </c>
      <c r="I65" s="968">
        <v>1760210.65</v>
      </c>
      <c r="J65" s="968">
        <v>598205.20000000007</v>
      </c>
      <c r="K65" s="968">
        <v>458162.76000000007</v>
      </c>
      <c r="L65" s="968">
        <v>550547.68999999994</v>
      </c>
      <c r="M65" s="968">
        <v>691902.18</v>
      </c>
      <c r="N65" s="968">
        <v>8932362.3800000008</v>
      </c>
    </row>
    <row r="66" spans="1:14">
      <c r="A66" s="184" t="s">
        <v>281</v>
      </c>
      <c r="B66" s="966">
        <v>0</v>
      </c>
      <c r="C66" s="966">
        <v>0</v>
      </c>
      <c r="D66" s="966">
        <v>0</v>
      </c>
      <c r="E66" s="966">
        <v>0</v>
      </c>
      <c r="F66" s="966">
        <v>0</v>
      </c>
      <c r="G66" s="966">
        <v>0</v>
      </c>
      <c r="H66" s="966">
        <v>0</v>
      </c>
      <c r="I66" s="966">
        <v>0</v>
      </c>
      <c r="J66" s="966">
        <v>0</v>
      </c>
      <c r="K66" s="966">
        <v>0</v>
      </c>
      <c r="L66" s="966">
        <v>0</v>
      </c>
      <c r="M66" s="966">
        <v>0</v>
      </c>
      <c r="N66" s="966">
        <v>0</v>
      </c>
    </row>
    <row r="67" spans="1:14">
      <c r="A67" s="185" t="s">
        <v>535</v>
      </c>
      <c r="B67" s="968">
        <v>0</v>
      </c>
      <c r="C67" s="968">
        <v>0</v>
      </c>
      <c r="D67" s="968">
        <v>0</v>
      </c>
      <c r="E67" s="968">
        <v>0</v>
      </c>
      <c r="F67" s="968">
        <v>0</v>
      </c>
      <c r="G67" s="968">
        <v>0</v>
      </c>
      <c r="H67" s="968">
        <v>0</v>
      </c>
      <c r="I67" s="968">
        <v>0</v>
      </c>
      <c r="J67" s="968">
        <v>0</v>
      </c>
      <c r="K67" s="968">
        <v>0</v>
      </c>
      <c r="L67" s="968">
        <v>0</v>
      </c>
      <c r="M67" s="968">
        <v>0</v>
      </c>
      <c r="N67" s="968">
        <v>0</v>
      </c>
    </row>
    <row r="68" spans="1:14">
      <c r="A68" s="185" t="s">
        <v>513</v>
      </c>
      <c r="B68" s="968">
        <v>0</v>
      </c>
      <c r="C68" s="968">
        <v>0</v>
      </c>
      <c r="D68" s="968">
        <v>0</v>
      </c>
      <c r="E68" s="968">
        <v>0</v>
      </c>
      <c r="F68" s="968">
        <v>0</v>
      </c>
      <c r="G68" s="968">
        <v>0</v>
      </c>
      <c r="H68" s="968">
        <v>0</v>
      </c>
      <c r="I68" s="968">
        <v>0</v>
      </c>
      <c r="J68" s="968">
        <v>0</v>
      </c>
      <c r="K68" s="968">
        <v>0</v>
      </c>
      <c r="L68" s="968">
        <v>0</v>
      </c>
      <c r="M68" s="968">
        <v>0</v>
      </c>
      <c r="N68" s="968">
        <v>0</v>
      </c>
    </row>
    <row r="69" spans="1:14">
      <c r="A69" s="184" t="s">
        <v>282</v>
      </c>
      <c r="B69" s="966">
        <v>26360.41</v>
      </c>
      <c r="C69" s="966">
        <v>33649.43</v>
      </c>
      <c r="D69" s="966">
        <v>0</v>
      </c>
      <c r="E69" s="966">
        <v>0</v>
      </c>
      <c r="F69" s="966">
        <v>13825.05</v>
      </c>
      <c r="G69" s="966">
        <v>9351.18</v>
      </c>
      <c r="H69" s="966">
        <v>25062.12</v>
      </c>
      <c r="I69" s="966">
        <v>68466.179999999993</v>
      </c>
      <c r="J69" s="966">
        <v>15399.08</v>
      </c>
      <c r="K69" s="966">
        <v>71928.86</v>
      </c>
      <c r="L69" s="966">
        <v>120829.38</v>
      </c>
      <c r="M69" s="966">
        <v>30213.83</v>
      </c>
      <c r="N69" s="966">
        <v>415085.52</v>
      </c>
    </row>
    <row r="70" spans="1:14">
      <c r="A70" s="185" t="s">
        <v>536</v>
      </c>
      <c r="B70" s="968">
        <v>26360.41</v>
      </c>
      <c r="C70" s="968">
        <v>33649.43</v>
      </c>
      <c r="D70" s="968">
        <v>0</v>
      </c>
      <c r="E70" s="968">
        <v>0</v>
      </c>
      <c r="F70" s="968">
        <v>13825.05</v>
      </c>
      <c r="G70" s="968">
        <v>9351.18</v>
      </c>
      <c r="H70" s="968">
        <v>25062.12</v>
      </c>
      <c r="I70" s="968">
        <v>68466.179999999993</v>
      </c>
      <c r="J70" s="968">
        <v>15399.08</v>
      </c>
      <c r="K70" s="968">
        <v>71928.86</v>
      </c>
      <c r="L70" s="968">
        <v>120829.38</v>
      </c>
      <c r="M70" s="968">
        <v>30213.83</v>
      </c>
      <c r="N70" s="968">
        <v>415085.52</v>
      </c>
    </row>
    <row r="71" spans="1:14">
      <c r="A71" s="184" t="s">
        <v>283</v>
      </c>
      <c r="B71" s="966">
        <v>101442.84</v>
      </c>
      <c r="C71" s="966">
        <v>105600</v>
      </c>
      <c r="D71" s="966">
        <v>132041</v>
      </c>
      <c r="E71" s="966">
        <v>113386</v>
      </c>
      <c r="F71" s="966">
        <v>133710</v>
      </c>
      <c r="G71" s="966">
        <v>120043</v>
      </c>
      <c r="H71" s="966">
        <v>112169</v>
      </c>
      <c r="I71" s="966">
        <v>107845</v>
      </c>
      <c r="J71" s="966">
        <v>134493</v>
      </c>
      <c r="K71" s="966">
        <v>110795</v>
      </c>
      <c r="L71" s="966">
        <v>99615</v>
      </c>
      <c r="M71" s="966">
        <v>86193</v>
      </c>
      <c r="N71" s="966">
        <v>1357332.8399999999</v>
      </c>
    </row>
    <row r="72" spans="1:14">
      <c r="A72" s="185" t="s">
        <v>537</v>
      </c>
      <c r="B72" s="968">
        <v>0</v>
      </c>
      <c r="C72" s="968">
        <v>0</v>
      </c>
      <c r="D72" s="968">
        <v>0</v>
      </c>
      <c r="E72" s="968">
        <v>0</v>
      </c>
      <c r="F72" s="968">
        <v>0</v>
      </c>
      <c r="G72" s="968">
        <v>0</v>
      </c>
      <c r="H72" s="968">
        <v>0</v>
      </c>
      <c r="I72" s="968">
        <v>0</v>
      </c>
      <c r="J72" s="968">
        <v>0</v>
      </c>
      <c r="K72" s="968">
        <v>0</v>
      </c>
      <c r="L72" s="968">
        <v>0</v>
      </c>
      <c r="M72" s="968">
        <v>0</v>
      </c>
      <c r="N72" s="968">
        <v>0</v>
      </c>
    </row>
    <row r="73" spans="1:14">
      <c r="A73" s="185" t="s">
        <v>538</v>
      </c>
      <c r="B73" s="968">
        <v>0</v>
      </c>
      <c r="C73" s="968">
        <v>0</v>
      </c>
      <c r="D73" s="968">
        <v>0</v>
      </c>
      <c r="E73" s="968">
        <v>0</v>
      </c>
      <c r="F73" s="968">
        <v>0</v>
      </c>
      <c r="G73" s="968">
        <v>0</v>
      </c>
      <c r="H73" s="968">
        <v>0</v>
      </c>
      <c r="I73" s="968">
        <v>0</v>
      </c>
      <c r="J73" s="968">
        <v>0</v>
      </c>
      <c r="K73" s="968">
        <v>0</v>
      </c>
      <c r="L73" s="968">
        <v>0</v>
      </c>
      <c r="M73" s="968">
        <v>0</v>
      </c>
      <c r="N73" s="968">
        <v>0</v>
      </c>
    </row>
    <row r="74" spans="1:14">
      <c r="A74" s="185" t="s">
        <v>290</v>
      </c>
      <c r="B74" s="968">
        <v>101442.84</v>
      </c>
      <c r="C74" s="968">
        <v>105600</v>
      </c>
      <c r="D74" s="968">
        <v>132041</v>
      </c>
      <c r="E74" s="968">
        <v>113386</v>
      </c>
      <c r="F74" s="968">
        <v>133710</v>
      </c>
      <c r="G74" s="968">
        <v>120043</v>
      </c>
      <c r="H74" s="968">
        <v>112169</v>
      </c>
      <c r="I74" s="968">
        <v>107845</v>
      </c>
      <c r="J74" s="968">
        <v>134493</v>
      </c>
      <c r="K74" s="968">
        <v>110795</v>
      </c>
      <c r="L74" s="968">
        <v>99615</v>
      </c>
      <c r="M74" s="968">
        <v>86193</v>
      </c>
      <c r="N74" s="968">
        <v>1357332.8399999999</v>
      </c>
    </row>
    <row r="75" spans="1:14">
      <c r="A75" s="185" t="s">
        <v>539</v>
      </c>
      <c r="B75" s="968">
        <v>0</v>
      </c>
      <c r="C75" s="968">
        <v>0</v>
      </c>
      <c r="D75" s="968">
        <v>0</v>
      </c>
      <c r="E75" s="968">
        <v>0</v>
      </c>
      <c r="F75" s="968">
        <v>0</v>
      </c>
      <c r="G75" s="968">
        <v>0</v>
      </c>
      <c r="H75" s="968">
        <v>0</v>
      </c>
      <c r="I75" s="968">
        <v>0</v>
      </c>
      <c r="J75" s="968">
        <v>0</v>
      </c>
      <c r="K75" s="968">
        <v>0</v>
      </c>
      <c r="L75" s="968">
        <v>0</v>
      </c>
      <c r="M75" s="968">
        <v>0</v>
      </c>
      <c r="N75" s="968">
        <v>0</v>
      </c>
    </row>
    <row r="76" spans="1:14">
      <c r="A76" s="184" t="s">
        <v>291</v>
      </c>
      <c r="B76" s="966">
        <v>144.83000000000001</v>
      </c>
      <c r="C76" s="966">
        <v>114238.82</v>
      </c>
      <c r="D76" s="966">
        <v>194.13</v>
      </c>
      <c r="E76" s="966">
        <v>411213.35</v>
      </c>
      <c r="F76" s="966">
        <v>335.32</v>
      </c>
      <c r="G76" s="966">
        <v>6294.35</v>
      </c>
      <c r="H76" s="966">
        <v>171.44</v>
      </c>
      <c r="I76" s="966">
        <v>68584.63</v>
      </c>
      <c r="J76" s="966">
        <v>1284.53</v>
      </c>
      <c r="K76" s="966">
        <v>10265.06</v>
      </c>
      <c r="L76" s="966">
        <v>34578.03</v>
      </c>
      <c r="M76" s="966">
        <v>25940.5</v>
      </c>
      <c r="N76" s="966">
        <v>673244.99</v>
      </c>
    </row>
    <row r="77" spans="1:14">
      <c r="A77" s="185" t="s">
        <v>540</v>
      </c>
      <c r="B77" s="968">
        <v>0</v>
      </c>
      <c r="C77" s="968">
        <v>0</v>
      </c>
      <c r="D77" s="968">
        <v>0</v>
      </c>
      <c r="E77" s="968">
        <v>0</v>
      </c>
      <c r="F77" s="968">
        <v>0</v>
      </c>
      <c r="G77" s="968">
        <v>0</v>
      </c>
      <c r="H77" s="968">
        <v>0</v>
      </c>
      <c r="I77" s="968">
        <v>0</v>
      </c>
      <c r="J77" s="968">
        <v>0</v>
      </c>
      <c r="K77" s="968">
        <v>0</v>
      </c>
      <c r="L77" s="968">
        <v>0</v>
      </c>
      <c r="M77" s="968">
        <v>0</v>
      </c>
      <c r="N77" s="968">
        <v>0</v>
      </c>
    </row>
    <row r="78" spans="1:14">
      <c r="A78" s="185" t="s">
        <v>420</v>
      </c>
      <c r="B78" s="968">
        <v>0</v>
      </c>
      <c r="C78" s="968">
        <v>81160</v>
      </c>
      <c r="D78" s="968">
        <v>0</v>
      </c>
      <c r="E78" s="968">
        <v>323771.18</v>
      </c>
      <c r="F78" s="968">
        <v>0</v>
      </c>
      <c r="G78" s="968">
        <v>0</v>
      </c>
      <c r="H78" s="968">
        <v>0</v>
      </c>
      <c r="I78" s="968">
        <v>68425</v>
      </c>
      <c r="J78" s="968">
        <v>0</v>
      </c>
      <c r="K78" s="968">
        <v>10000</v>
      </c>
      <c r="L78" s="968">
        <v>10000</v>
      </c>
      <c r="M78" s="968">
        <v>25790</v>
      </c>
      <c r="N78" s="968">
        <v>519146.18</v>
      </c>
    </row>
    <row r="79" spans="1:14">
      <c r="A79" s="187" t="s">
        <v>541</v>
      </c>
      <c r="B79" s="968">
        <v>144.83000000000001</v>
      </c>
      <c r="C79" s="968">
        <v>2578.8200000000002</v>
      </c>
      <c r="D79" s="968">
        <v>194.13</v>
      </c>
      <c r="E79" s="968">
        <v>8442.17</v>
      </c>
      <c r="F79" s="968">
        <v>335.32</v>
      </c>
      <c r="G79" s="968">
        <v>6294.35</v>
      </c>
      <c r="H79" s="968">
        <v>171.44</v>
      </c>
      <c r="I79" s="968">
        <v>159.63</v>
      </c>
      <c r="J79" s="968">
        <v>1154.7</v>
      </c>
      <c r="K79" s="968">
        <v>265.06</v>
      </c>
      <c r="L79" s="968">
        <v>328.03</v>
      </c>
      <c r="M79" s="968">
        <v>150.5</v>
      </c>
      <c r="N79" s="968">
        <v>20218.980000000003</v>
      </c>
    </row>
    <row r="80" spans="1:14">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0</v>
      </c>
      <c r="C81" s="968">
        <v>30500</v>
      </c>
      <c r="D81" s="968">
        <v>0</v>
      </c>
      <c r="E81" s="968">
        <v>79000</v>
      </c>
      <c r="F81" s="968">
        <v>0</v>
      </c>
      <c r="G81" s="968">
        <v>0</v>
      </c>
      <c r="H81" s="968">
        <v>0</v>
      </c>
      <c r="I81" s="968">
        <v>0</v>
      </c>
      <c r="J81" s="968">
        <v>129.83000000000001</v>
      </c>
      <c r="K81" s="968">
        <v>0</v>
      </c>
      <c r="L81" s="968">
        <v>24250</v>
      </c>
      <c r="M81" s="968">
        <v>0</v>
      </c>
      <c r="N81" s="968">
        <v>133879.83000000002</v>
      </c>
    </row>
    <row r="82" spans="1:14">
      <c r="A82" s="188" t="s">
        <v>118</v>
      </c>
      <c r="B82" s="1003">
        <v>99925899.290000007</v>
      </c>
      <c r="C82" s="1003">
        <v>93941704.799999997</v>
      </c>
      <c r="D82" s="1003">
        <v>118798963.11999999</v>
      </c>
      <c r="E82" s="1003">
        <v>89441308.840000004</v>
      </c>
      <c r="F82" s="1003">
        <v>91178317.749999985</v>
      </c>
      <c r="G82" s="1003">
        <v>86805250.11999999</v>
      </c>
      <c r="H82" s="1003">
        <v>95287995.910000011</v>
      </c>
      <c r="I82" s="1003">
        <v>102023259.74000001</v>
      </c>
      <c r="J82" s="1003">
        <v>109618548.95</v>
      </c>
      <c r="K82" s="1003">
        <v>103983179.32000001</v>
      </c>
      <c r="L82" s="1003">
        <v>86053399.640000001</v>
      </c>
      <c r="M82" s="1003">
        <v>99942230.36999999</v>
      </c>
      <c r="N82" s="1003">
        <v>1177000057.8499999</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1.0900000000000001" right="0.22" top="0.76" bottom="0.48" header="0" footer="0"/>
      <pageSetup scale="74" orientation="landscape" r:id="rId1"/>
      <headerFooter alignWithMargins="0"/>
    </customSheetView>
    <customSheetView guid="{67BA8672-8137-4028-84CD-AA630649A2B3}" showRuler="0" topLeftCell="A12">
      <selection activeCell="A7" sqref="A7"/>
      <pageMargins left="1.0900000000000001" right="0.22" top="0.76" bottom="0.48" header="0" footer="0"/>
      <pageSetup scale="75" orientation="landscape" r:id="rId2"/>
      <headerFooter alignWithMargins="0"/>
    </customSheetView>
    <customSheetView guid="{B297ACE3-C144-4411-A206-EE5C8D41CE1C}" topLeftCell="D37">
      <selection activeCell="H39" sqref="H39"/>
      <pageMargins left="1.0900000000000001" right="0.22" top="0.76" bottom="0.48" header="0" footer="0"/>
      <pageSetup scale="74" orientation="landscape" r:id="rId3"/>
      <headerFooter alignWithMargins="0"/>
    </customSheetView>
    <customSheetView guid="{45E423DD-7FD2-487F-8372-5798D7D06C15}" showPageBreaks="1" showGridLines="0" printArea="1"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L86"/>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71.140625" style="77" customWidth="1"/>
    <col min="2" max="7" width="11.85546875" style="77" customWidth="1"/>
    <col min="8" max="8" width="11.42578125" style="77" customWidth="1"/>
    <col min="9" max="16384" width="9.140625" style="77"/>
  </cols>
  <sheetData>
    <row r="1" spans="1:12">
      <c r="A1" s="91" t="s">
        <v>112</v>
      </c>
      <c r="B1" s="93"/>
      <c r="C1" s="93"/>
      <c r="D1" s="93"/>
      <c r="E1" s="93"/>
      <c r="F1" s="93"/>
      <c r="G1" s="93"/>
      <c r="H1" s="94"/>
      <c r="I1" s="94"/>
      <c r="J1" s="94"/>
      <c r="K1" s="94"/>
      <c r="L1" s="94">
        <v>70</v>
      </c>
    </row>
    <row r="2" spans="1:12">
      <c r="A2" s="181"/>
    </row>
    <row r="3" spans="1:12">
      <c r="A3" s="181"/>
      <c r="B3" s="181"/>
      <c r="C3" s="181"/>
      <c r="D3" s="181"/>
      <c r="E3" s="181"/>
      <c r="F3" s="181"/>
    </row>
    <row r="4" spans="1:12">
      <c r="A4" s="182" t="s">
        <v>353</v>
      </c>
    </row>
    <row r="5" spans="1:12">
      <c r="A5" s="182" t="s">
        <v>1708</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341" t="s">
        <v>178</v>
      </c>
      <c r="B8" s="1007">
        <v>117877782.47999999</v>
      </c>
      <c r="C8" s="1007">
        <v>137102802.75999999</v>
      </c>
      <c r="D8" s="1007">
        <v>152247508.37</v>
      </c>
      <c r="E8" s="1007">
        <v>184629982.23000002</v>
      </c>
      <c r="F8" s="1007">
        <v>264358135.32999998</v>
      </c>
      <c r="G8" s="1007">
        <v>192872524.47</v>
      </c>
      <c r="H8" s="1004">
        <v>347245410.34000003</v>
      </c>
      <c r="I8" s="966">
        <v>356873721.87</v>
      </c>
      <c r="J8" s="966">
        <v>412116635.31999999</v>
      </c>
      <c r="K8" s="966">
        <v>506798939.74000007</v>
      </c>
      <c r="L8" s="966">
        <v>552630709.69000006</v>
      </c>
    </row>
    <row r="9" spans="1:12">
      <c r="A9" s="342" t="s">
        <v>286</v>
      </c>
      <c r="B9" s="1008">
        <v>74258734.889999986</v>
      </c>
      <c r="C9" s="1008">
        <v>81228028.75999999</v>
      </c>
      <c r="D9" s="1008">
        <v>97604956.200000018</v>
      </c>
      <c r="E9" s="1008">
        <v>111224334.60000002</v>
      </c>
      <c r="F9" s="1008">
        <v>144461141.15000001</v>
      </c>
      <c r="G9" s="1008">
        <v>131620316.92999999</v>
      </c>
      <c r="H9" s="1005">
        <v>194688395.43000001</v>
      </c>
      <c r="I9" s="966">
        <v>205495611.12</v>
      </c>
      <c r="J9" s="966">
        <v>254323317.45999998</v>
      </c>
      <c r="K9" s="966">
        <v>308601486.62</v>
      </c>
      <c r="L9" s="966">
        <v>372373906.20000005</v>
      </c>
    </row>
    <row r="10" spans="1:12">
      <c r="A10" s="343" t="s">
        <v>490</v>
      </c>
      <c r="B10" s="1009">
        <v>19926003.209999997</v>
      </c>
      <c r="C10" s="1009">
        <v>20573542.669999998</v>
      </c>
      <c r="D10" s="1009">
        <v>28002388.73</v>
      </c>
      <c r="E10" s="1009">
        <v>32129256.280000005</v>
      </c>
      <c r="F10" s="1009">
        <v>49036403.989999995</v>
      </c>
      <c r="G10" s="1009">
        <v>24405570.84</v>
      </c>
      <c r="H10" s="1006">
        <v>64254946.000000015</v>
      </c>
      <c r="I10" s="968">
        <v>60246556.189999998</v>
      </c>
      <c r="J10" s="968">
        <v>60036176.309999987</v>
      </c>
      <c r="K10" s="968">
        <v>60182603.63000001</v>
      </c>
      <c r="L10" s="968">
        <v>55071407.030000001</v>
      </c>
    </row>
    <row r="11" spans="1:12">
      <c r="A11" s="343" t="s">
        <v>491</v>
      </c>
      <c r="B11" s="1009">
        <v>20915086.210000001</v>
      </c>
      <c r="C11" s="1009">
        <v>23582819.419999998</v>
      </c>
      <c r="D11" s="1009">
        <v>28779108.420000002</v>
      </c>
      <c r="E11" s="1009">
        <v>32439822.82</v>
      </c>
      <c r="F11" s="1009">
        <v>41674258.659999996</v>
      </c>
      <c r="G11" s="1009">
        <v>50514735.689999998</v>
      </c>
      <c r="H11" s="1006">
        <v>63639636.999999993</v>
      </c>
      <c r="I11" s="968">
        <v>80939114.00999999</v>
      </c>
      <c r="J11" s="968">
        <v>100664052.28999999</v>
      </c>
      <c r="K11" s="968">
        <v>133668100.18999998</v>
      </c>
      <c r="L11" s="968">
        <v>182922131.85000002</v>
      </c>
    </row>
    <row r="12" spans="1:12">
      <c r="A12" s="343" t="s">
        <v>492</v>
      </c>
      <c r="B12" s="1009">
        <v>3922494.9699999997</v>
      </c>
      <c r="C12" s="1009">
        <v>4937756.6399999997</v>
      </c>
      <c r="D12" s="1009">
        <v>5133503.5900000008</v>
      </c>
      <c r="E12" s="1009">
        <v>5649370.79</v>
      </c>
      <c r="F12" s="1009">
        <v>5318721.07</v>
      </c>
      <c r="G12" s="1009">
        <v>5052015.2400000012</v>
      </c>
      <c r="H12" s="1006">
        <v>7603187.0600000005</v>
      </c>
      <c r="I12" s="968">
        <v>7533290.5200000014</v>
      </c>
      <c r="J12" s="968">
        <v>7737188.0899999999</v>
      </c>
      <c r="K12" s="968">
        <v>9162937.1100000013</v>
      </c>
      <c r="L12" s="968">
        <v>8503587.7400000002</v>
      </c>
    </row>
    <row r="13" spans="1:12">
      <c r="A13" s="343" t="s">
        <v>493</v>
      </c>
      <c r="B13" s="1009">
        <v>7883.4</v>
      </c>
      <c r="C13" s="1009">
        <v>29638.92</v>
      </c>
      <c r="D13" s="1009">
        <v>27249.14</v>
      </c>
      <c r="E13" s="1009">
        <v>0</v>
      </c>
      <c r="F13" s="1009">
        <v>827083.33000000007</v>
      </c>
      <c r="G13" s="1009">
        <v>82503.33</v>
      </c>
      <c r="H13" s="1006">
        <v>4857156.63</v>
      </c>
      <c r="I13" s="968">
        <v>151819.43</v>
      </c>
      <c r="J13" s="968">
        <v>306593.65000000002</v>
      </c>
      <c r="K13" s="968">
        <v>49547.53</v>
      </c>
      <c r="L13" s="968">
        <v>4878</v>
      </c>
    </row>
    <row r="14" spans="1:12">
      <c r="A14" s="343" t="s">
        <v>494</v>
      </c>
      <c r="B14" s="1009">
        <v>981483.40999999992</v>
      </c>
      <c r="C14" s="1009">
        <v>1420101.4299999997</v>
      </c>
      <c r="D14" s="1009">
        <v>1547700.7900000003</v>
      </c>
      <c r="E14" s="1009">
        <v>1338419.45</v>
      </c>
      <c r="F14" s="1009">
        <v>1982278.9100000001</v>
      </c>
      <c r="G14" s="1009">
        <v>1378443.4699999997</v>
      </c>
      <c r="H14" s="1006">
        <v>2446783.71</v>
      </c>
      <c r="I14" s="968">
        <v>2631761.2200000002</v>
      </c>
      <c r="J14" s="968">
        <v>3078283.0000000005</v>
      </c>
      <c r="K14" s="968">
        <v>2631678.85</v>
      </c>
      <c r="L14" s="968">
        <v>2905072.7399999998</v>
      </c>
    </row>
    <row r="15" spans="1:12">
      <c r="A15" s="343" t="s">
        <v>495</v>
      </c>
      <c r="B15" s="1009">
        <v>322947.75000000006</v>
      </c>
      <c r="C15" s="1009">
        <v>118409.16</v>
      </c>
      <c r="D15" s="1009">
        <v>79989.75</v>
      </c>
      <c r="E15" s="1009">
        <v>36456.020000000004</v>
      </c>
      <c r="F15" s="1009">
        <v>383708.35</v>
      </c>
      <c r="G15" s="1009">
        <v>921301.23</v>
      </c>
      <c r="H15" s="1006">
        <v>757207.95999999985</v>
      </c>
      <c r="I15" s="968">
        <v>877553.79</v>
      </c>
      <c r="J15" s="968">
        <v>971677.1399999999</v>
      </c>
      <c r="K15" s="968">
        <v>1125325.8499999999</v>
      </c>
      <c r="L15" s="968">
        <v>1171882.1300000001</v>
      </c>
    </row>
    <row r="16" spans="1:12">
      <c r="A16" s="343" t="s">
        <v>496</v>
      </c>
      <c r="B16" s="1009">
        <v>28182835.939999994</v>
      </c>
      <c r="C16" s="1009">
        <v>30565760.520000003</v>
      </c>
      <c r="D16" s="1009">
        <v>34035015.780000001</v>
      </c>
      <c r="E16" s="1009">
        <v>39631009.240000002</v>
      </c>
      <c r="F16" s="1009">
        <v>45238686.840000011</v>
      </c>
      <c r="G16" s="1009">
        <v>49265747.129999995</v>
      </c>
      <c r="H16" s="1006">
        <v>51129477.070000008</v>
      </c>
      <c r="I16" s="968">
        <v>53115515.960000001</v>
      </c>
      <c r="J16" s="968">
        <v>81529346.980000004</v>
      </c>
      <c r="K16" s="968">
        <v>101781293.45999999</v>
      </c>
      <c r="L16" s="968">
        <v>121794946.71000001</v>
      </c>
    </row>
    <row r="17" spans="1:12">
      <c r="A17" s="342" t="s">
        <v>277</v>
      </c>
      <c r="B17" s="1008">
        <v>23634143.029999997</v>
      </c>
      <c r="C17" s="1008">
        <v>28370094.09</v>
      </c>
      <c r="D17" s="1008">
        <v>24967283.249999996</v>
      </c>
      <c r="E17" s="1008">
        <v>42036487.660000004</v>
      </c>
      <c r="F17" s="1008">
        <v>70774681.359999999</v>
      </c>
      <c r="G17" s="1008">
        <v>33547013.039999999</v>
      </c>
      <c r="H17" s="1005">
        <v>111363916.03999999</v>
      </c>
      <c r="I17" s="966">
        <v>106130704.29000002</v>
      </c>
      <c r="J17" s="966">
        <v>104653879.45000002</v>
      </c>
      <c r="K17" s="966">
        <v>102819018.77000003</v>
      </c>
      <c r="L17" s="966">
        <v>113473801.72000001</v>
      </c>
    </row>
    <row r="18" spans="1:12">
      <c r="A18" s="343" t="s">
        <v>497</v>
      </c>
      <c r="B18" s="1009">
        <v>23282492.25</v>
      </c>
      <c r="C18" s="1009">
        <v>28024415.559999999</v>
      </c>
      <c r="D18" s="1009">
        <v>24633298.609999996</v>
      </c>
      <c r="E18" s="1009">
        <v>41758052.870000005</v>
      </c>
      <c r="F18" s="1009">
        <v>70533265.640000001</v>
      </c>
      <c r="G18" s="1009">
        <v>32710231.98</v>
      </c>
      <c r="H18" s="1006">
        <v>110354578.39</v>
      </c>
      <c r="I18" s="968">
        <v>105302434.28000002</v>
      </c>
      <c r="J18" s="968">
        <v>103256330.95000002</v>
      </c>
      <c r="K18" s="968">
        <v>101403328.91000003</v>
      </c>
      <c r="L18" s="968">
        <v>112071042.05000001</v>
      </c>
    </row>
    <row r="19" spans="1:12">
      <c r="A19" s="343" t="s">
        <v>498</v>
      </c>
      <c r="B19" s="1009">
        <v>0</v>
      </c>
      <c r="C19" s="1009">
        <v>0</v>
      </c>
      <c r="D19" s="1009">
        <v>0</v>
      </c>
      <c r="E19" s="1009">
        <v>0</v>
      </c>
      <c r="F19" s="1009">
        <v>0</v>
      </c>
      <c r="G19" s="1009">
        <v>0</v>
      </c>
      <c r="H19" s="1006">
        <v>0</v>
      </c>
      <c r="I19" s="968">
        <v>0</v>
      </c>
      <c r="J19" s="968">
        <v>0</v>
      </c>
      <c r="K19" s="968">
        <v>0</v>
      </c>
      <c r="L19" s="968">
        <v>0</v>
      </c>
    </row>
    <row r="20" spans="1:12">
      <c r="A20" s="343" t="s">
        <v>499</v>
      </c>
      <c r="B20" s="1009">
        <v>0</v>
      </c>
      <c r="C20" s="1009">
        <v>0</v>
      </c>
      <c r="D20" s="1009">
        <v>0</v>
      </c>
      <c r="E20" s="1009">
        <v>0</v>
      </c>
      <c r="F20" s="1009">
        <v>0</v>
      </c>
      <c r="G20" s="1009">
        <v>0</v>
      </c>
      <c r="H20" s="1006">
        <v>0</v>
      </c>
      <c r="I20" s="968">
        <v>0</v>
      </c>
      <c r="J20" s="968">
        <v>0</v>
      </c>
      <c r="K20" s="968">
        <v>0</v>
      </c>
      <c r="L20" s="968">
        <v>0</v>
      </c>
    </row>
    <row r="21" spans="1:12">
      <c r="A21" s="343" t="s">
        <v>500</v>
      </c>
      <c r="B21" s="1009">
        <v>0</v>
      </c>
      <c r="C21" s="1009">
        <v>0</v>
      </c>
      <c r="D21" s="1009">
        <v>0</v>
      </c>
      <c r="E21" s="1009">
        <v>0</v>
      </c>
      <c r="F21" s="1009">
        <v>0</v>
      </c>
      <c r="G21" s="1009">
        <v>0</v>
      </c>
      <c r="H21" s="1006">
        <v>0</v>
      </c>
      <c r="I21" s="968">
        <v>0</v>
      </c>
      <c r="J21" s="968">
        <v>0</v>
      </c>
      <c r="K21" s="968">
        <v>0</v>
      </c>
      <c r="L21" s="968">
        <v>0</v>
      </c>
    </row>
    <row r="22" spans="1:12">
      <c r="A22" s="343" t="s">
        <v>501</v>
      </c>
      <c r="B22" s="1009">
        <v>0</v>
      </c>
      <c r="C22" s="1009">
        <v>0</v>
      </c>
      <c r="D22" s="1009">
        <v>0</v>
      </c>
      <c r="E22" s="1009">
        <v>0</v>
      </c>
      <c r="F22" s="1009">
        <v>0</v>
      </c>
      <c r="G22" s="1009">
        <v>0</v>
      </c>
      <c r="H22" s="1006">
        <v>0</v>
      </c>
      <c r="I22" s="968">
        <v>0</v>
      </c>
      <c r="J22" s="968">
        <v>0</v>
      </c>
      <c r="K22" s="968">
        <v>0</v>
      </c>
      <c r="L22" s="968">
        <v>0</v>
      </c>
    </row>
    <row r="23" spans="1:12">
      <c r="A23" s="343" t="s">
        <v>502</v>
      </c>
      <c r="B23" s="1009">
        <v>0</v>
      </c>
      <c r="C23" s="1009">
        <v>0</v>
      </c>
      <c r="D23" s="1009">
        <v>0</v>
      </c>
      <c r="E23" s="1009">
        <v>0</v>
      </c>
      <c r="F23" s="1009">
        <v>0</v>
      </c>
      <c r="G23" s="1009">
        <v>0</v>
      </c>
      <c r="H23" s="1006">
        <v>0</v>
      </c>
      <c r="I23" s="968">
        <v>0</v>
      </c>
      <c r="J23" s="968">
        <v>0</v>
      </c>
      <c r="K23" s="968">
        <v>0</v>
      </c>
      <c r="L23" s="968">
        <v>0</v>
      </c>
    </row>
    <row r="24" spans="1:12">
      <c r="A24" s="343" t="s">
        <v>503</v>
      </c>
      <c r="B24" s="1009">
        <v>34078.29</v>
      </c>
      <c r="C24" s="1009">
        <v>57517.41</v>
      </c>
      <c r="D24" s="1009">
        <v>51531.63</v>
      </c>
      <c r="E24" s="1009">
        <v>95384.320000000007</v>
      </c>
      <c r="F24" s="1009">
        <v>51267.95</v>
      </c>
      <c r="G24" s="1009">
        <v>45022.94</v>
      </c>
      <c r="H24" s="1006">
        <v>22883.329999999998</v>
      </c>
      <c r="I24" s="968">
        <v>9000</v>
      </c>
      <c r="J24" s="968">
        <v>1282.69</v>
      </c>
      <c r="K24" s="968">
        <v>10719.93</v>
      </c>
      <c r="L24" s="968">
        <v>4277.95</v>
      </c>
    </row>
    <row r="25" spans="1:12">
      <c r="A25" s="343" t="s">
        <v>504</v>
      </c>
      <c r="B25" s="1009">
        <v>7883.4</v>
      </c>
      <c r="C25" s="1009">
        <v>24098.92</v>
      </c>
      <c r="D25" s="1009">
        <v>27249.14</v>
      </c>
      <c r="E25" s="1009">
        <v>0</v>
      </c>
      <c r="F25" s="1009">
        <v>5325.33</v>
      </c>
      <c r="G25" s="1009">
        <v>3.33</v>
      </c>
      <c r="H25" s="1006">
        <v>51.66</v>
      </c>
      <c r="I25" s="968">
        <v>0</v>
      </c>
      <c r="J25" s="968">
        <v>144343.65</v>
      </c>
      <c r="K25" s="968">
        <v>55336.88</v>
      </c>
      <c r="L25" s="968">
        <v>53995</v>
      </c>
    </row>
    <row r="26" spans="1:12">
      <c r="A26" s="343" t="s">
        <v>505</v>
      </c>
      <c r="B26" s="1009">
        <v>309689.09000000003</v>
      </c>
      <c r="C26" s="1009">
        <v>264062.2</v>
      </c>
      <c r="D26" s="1009">
        <v>255203.87000000002</v>
      </c>
      <c r="E26" s="1009">
        <v>183050.46999999997</v>
      </c>
      <c r="F26" s="1009">
        <v>184822.44</v>
      </c>
      <c r="G26" s="1009">
        <v>791754.79</v>
      </c>
      <c r="H26" s="1006">
        <v>986402.65999999992</v>
      </c>
      <c r="I26" s="968">
        <v>819270.01</v>
      </c>
      <c r="J26" s="968">
        <v>1251922.1599999999</v>
      </c>
      <c r="K26" s="968">
        <v>1349633.05</v>
      </c>
      <c r="L26" s="968">
        <v>1344486.72</v>
      </c>
    </row>
    <row r="27" spans="1:12">
      <c r="A27" s="342" t="s">
        <v>276</v>
      </c>
      <c r="B27" s="1008">
        <v>15929170.140000001</v>
      </c>
      <c r="C27" s="1008">
        <v>22037362.900000002</v>
      </c>
      <c r="D27" s="1008">
        <v>23631964.699999999</v>
      </c>
      <c r="E27" s="1008">
        <v>21004889.010000002</v>
      </c>
      <c r="F27" s="1008">
        <v>31344799.530000001</v>
      </c>
      <c r="G27" s="1008">
        <v>24221889.120000005</v>
      </c>
      <c r="H27" s="1005">
        <v>34633811.090000004</v>
      </c>
      <c r="I27" s="966">
        <v>38251231.200000003</v>
      </c>
      <c r="J27" s="966">
        <v>42851773.000000007</v>
      </c>
      <c r="K27" s="966">
        <v>81178227.989999995</v>
      </c>
      <c r="L27" s="966">
        <v>48708353.309999995</v>
      </c>
    </row>
    <row r="28" spans="1:12">
      <c r="A28" s="343" t="s">
        <v>506</v>
      </c>
      <c r="B28" s="1009">
        <v>7883.4</v>
      </c>
      <c r="C28" s="1009">
        <v>4022342.92</v>
      </c>
      <c r="D28" s="1009">
        <v>3860997.27</v>
      </c>
      <c r="E28" s="1009">
        <v>324622.21999999997</v>
      </c>
      <c r="F28" s="1009">
        <v>11233241.539999999</v>
      </c>
      <c r="G28" s="1009">
        <v>5652741.3800000008</v>
      </c>
      <c r="H28" s="1006">
        <v>8134682.4399999985</v>
      </c>
      <c r="I28" s="968">
        <v>6243786.1799999997</v>
      </c>
      <c r="J28" s="968">
        <v>9113205.2100000009</v>
      </c>
      <c r="K28" s="968">
        <v>12123002.66</v>
      </c>
      <c r="L28" s="968">
        <v>12931552.9</v>
      </c>
    </row>
    <row r="29" spans="1:12">
      <c r="A29" s="343" t="s">
        <v>507</v>
      </c>
      <c r="B29" s="1009">
        <v>15766.829999999998</v>
      </c>
      <c r="C29" s="1009">
        <v>44686.060000000005</v>
      </c>
      <c r="D29" s="1009">
        <v>176045.35</v>
      </c>
      <c r="E29" s="1009">
        <v>0</v>
      </c>
      <c r="F29" s="1009">
        <v>10650.66</v>
      </c>
      <c r="G29" s="1009">
        <v>978048.58000000007</v>
      </c>
      <c r="H29" s="1006">
        <v>100397.86000000002</v>
      </c>
      <c r="I29" s="968">
        <v>136672.59</v>
      </c>
      <c r="J29" s="968">
        <v>259648.75</v>
      </c>
      <c r="K29" s="968">
        <v>1455478.1099999999</v>
      </c>
      <c r="L29" s="968">
        <v>1191657.3400000001</v>
      </c>
    </row>
    <row r="30" spans="1:12">
      <c r="A30" s="343" t="s">
        <v>508</v>
      </c>
      <c r="B30" s="1009">
        <v>423335.37999999995</v>
      </c>
      <c r="C30" s="1009">
        <v>1588309.64</v>
      </c>
      <c r="D30" s="1009">
        <v>987572.8</v>
      </c>
      <c r="E30" s="1009">
        <v>1794286.2499999998</v>
      </c>
      <c r="F30" s="1009">
        <v>943157.09</v>
      </c>
      <c r="G30" s="1009">
        <v>1550716.1199999999</v>
      </c>
      <c r="H30" s="1006">
        <v>1287228.98</v>
      </c>
      <c r="I30" s="968">
        <v>934896.93</v>
      </c>
      <c r="J30" s="968">
        <v>1312706.17</v>
      </c>
      <c r="K30" s="968">
        <v>30476866.990000002</v>
      </c>
      <c r="L30" s="968">
        <v>1826281.9899999998</v>
      </c>
    </row>
    <row r="31" spans="1:12">
      <c r="A31" s="343" t="s">
        <v>509</v>
      </c>
      <c r="B31" s="1009">
        <v>4249558.0699999994</v>
      </c>
      <c r="C31" s="1009">
        <v>4190719.9299999997</v>
      </c>
      <c r="D31" s="1009">
        <v>3654580.82</v>
      </c>
      <c r="E31" s="1009">
        <v>3494617.6500000004</v>
      </c>
      <c r="F31" s="1009">
        <v>3422804.72</v>
      </c>
      <c r="G31" s="1009">
        <v>2617275.1900000004</v>
      </c>
      <c r="H31" s="1006">
        <v>3880063.72</v>
      </c>
      <c r="I31" s="968">
        <v>4016261.4700000007</v>
      </c>
      <c r="J31" s="968">
        <v>4000757.1899999995</v>
      </c>
      <c r="K31" s="968">
        <v>3977070.5500000003</v>
      </c>
      <c r="L31" s="968">
        <v>3968828.1100000003</v>
      </c>
    </row>
    <row r="32" spans="1:12">
      <c r="A32" s="343" t="s">
        <v>510</v>
      </c>
      <c r="B32" s="1009">
        <v>0</v>
      </c>
      <c r="C32" s="1009">
        <v>0</v>
      </c>
      <c r="D32" s="1009">
        <v>0</v>
      </c>
      <c r="E32" s="1009">
        <v>0</v>
      </c>
      <c r="F32" s="1009">
        <v>0</v>
      </c>
      <c r="G32" s="1009">
        <v>0</v>
      </c>
      <c r="H32" s="1006">
        <v>0</v>
      </c>
      <c r="I32" s="968">
        <v>0</v>
      </c>
      <c r="J32" s="968">
        <v>0</v>
      </c>
      <c r="K32" s="968">
        <v>0</v>
      </c>
      <c r="L32" s="968">
        <v>0</v>
      </c>
    </row>
    <row r="33" spans="1:12">
      <c r="A33" s="343" t="s">
        <v>511</v>
      </c>
      <c r="B33" s="1009">
        <v>3993418.81</v>
      </c>
      <c r="C33" s="1009">
        <v>3956773.8699999996</v>
      </c>
      <c r="D33" s="1009">
        <v>4243242.8899999997</v>
      </c>
      <c r="E33" s="1009">
        <v>6260064.0700000012</v>
      </c>
      <c r="F33" s="1009">
        <v>7004432.3899999997</v>
      </c>
      <c r="G33" s="1009">
        <v>5002623.3900000006</v>
      </c>
      <c r="H33" s="1006">
        <v>9242271.1099999994</v>
      </c>
      <c r="I33" s="968">
        <v>15088595.550000001</v>
      </c>
      <c r="J33" s="968">
        <v>14438345.569999998</v>
      </c>
      <c r="K33" s="968">
        <v>17392158.220000003</v>
      </c>
      <c r="L33" s="968">
        <v>12360966.76</v>
      </c>
    </row>
    <row r="34" spans="1:12">
      <c r="A34" s="343" t="s">
        <v>512</v>
      </c>
      <c r="B34" s="1009">
        <v>4429791.290000001</v>
      </c>
      <c r="C34" s="1009">
        <v>5150256.79</v>
      </c>
      <c r="D34" s="1009">
        <v>7212783.5</v>
      </c>
      <c r="E34" s="1009">
        <v>2677949.4299999997</v>
      </c>
      <c r="F34" s="1009">
        <v>3329568.69</v>
      </c>
      <c r="G34" s="1009">
        <v>4475506.82</v>
      </c>
      <c r="H34" s="1006">
        <v>4749674.05</v>
      </c>
      <c r="I34" s="968">
        <v>4952089.4399999995</v>
      </c>
      <c r="J34" s="968">
        <v>0</v>
      </c>
      <c r="K34" s="968">
        <v>0</v>
      </c>
      <c r="L34" s="968">
        <v>0</v>
      </c>
    </row>
    <row r="35" spans="1:12">
      <c r="A35" s="343" t="s">
        <v>513</v>
      </c>
      <c r="B35" s="1009">
        <v>2809416.36</v>
      </c>
      <c r="C35" s="1009">
        <v>3084273.69</v>
      </c>
      <c r="D35" s="1009">
        <v>3496742.0699999994</v>
      </c>
      <c r="E35" s="1009">
        <v>6453349.3900000006</v>
      </c>
      <c r="F35" s="1009">
        <v>5400944.4400000004</v>
      </c>
      <c r="G35" s="1009">
        <v>3944977.6399999997</v>
      </c>
      <c r="H35" s="1006">
        <v>7239492.9299999997</v>
      </c>
      <c r="I35" s="968">
        <v>6878929.040000001</v>
      </c>
      <c r="J35" s="968">
        <v>13727110.109999999</v>
      </c>
      <c r="K35" s="968">
        <v>15753651.460000001</v>
      </c>
      <c r="L35" s="968">
        <v>16429066.210000001</v>
      </c>
    </row>
    <row r="36" spans="1:12">
      <c r="A36" s="342" t="s">
        <v>274</v>
      </c>
      <c r="B36" s="1008">
        <v>4055734.42</v>
      </c>
      <c r="C36" s="1008">
        <v>5467317.0100000007</v>
      </c>
      <c r="D36" s="1008">
        <v>6043304.2199999997</v>
      </c>
      <c r="E36" s="1008">
        <v>10364270.960000001</v>
      </c>
      <c r="F36" s="1008">
        <v>17777513.290000003</v>
      </c>
      <c r="G36" s="1008">
        <v>3483305.3800000004</v>
      </c>
      <c r="H36" s="1005">
        <v>6559287.7800000012</v>
      </c>
      <c r="I36" s="966">
        <v>6996175.2600000007</v>
      </c>
      <c r="J36" s="966">
        <v>10287665.41</v>
      </c>
      <c r="K36" s="966">
        <v>14200206.359999999</v>
      </c>
      <c r="L36" s="966">
        <v>18074648.460000001</v>
      </c>
    </row>
    <row r="37" spans="1:12">
      <c r="A37" s="341" t="s">
        <v>180</v>
      </c>
      <c r="B37" s="1007">
        <v>36357437.619999997</v>
      </c>
      <c r="C37" s="1007">
        <v>42497668.320000008</v>
      </c>
      <c r="D37" s="1007">
        <v>49054331.459999993</v>
      </c>
      <c r="E37" s="1007">
        <v>71822035.670000002</v>
      </c>
      <c r="F37" s="1007">
        <v>72953392.450000003</v>
      </c>
      <c r="G37" s="1007">
        <v>50864625</v>
      </c>
      <c r="H37" s="1005">
        <v>94862333</v>
      </c>
      <c r="I37" s="966">
        <v>119956299.80999999</v>
      </c>
      <c r="J37" s="966">
        <v>215314870.41999999</v>
      </c>
      <c r="K37" s="966">
        <v>140445716.74000001</v>
      </c>
      <c r="L37" s="966">
        <v>140146832.52000001</v>
      </c>
    </row>
    <row r="38" spans="1:12">
      <c r="A38" s="343" t="s">
        <v>514</v>
      </c>
      <c r="B38" s="1009">
        <v>24429189.77</v>
      </c>
      <c r="C38" s="1009">
        <v>25978517.140000004</v>
      </c>
      <c r="D38" s="1009">
        <v>27461874.75</v>
      </c>
      <c r="E38" s="1009">
        <v>45668182.75</v>
      </c>
      <c r="F38" s="1009">
        <v>39418527.850000001</v>
      </c>
      <c r="G38" s="1009">
        <v>25737126.520000003</v>
      </c>
      <c r="H38" s="1006">
        <v>52217099.68</v>
      </c>
      <c r="I38" s="968">
        <v>67855705.75999999</v>
      </c>
      <c r="J38" s="968">
        <v>167467943.09999996</v>
      </c>
      <c r="K38" s="968">
        <v>86598622.690000013</v>
      </c>
      <c r="L38" s="968">
        <v>76065868.810000002</v>
      </c>
    </row>
    <row r="39" spans="1:12">
      <c r="A39" s="343" t="s">
        <v>515</v>
      </c>
      <c r="B39" s="1009">
        <v>1530350.9700000002</v>
      </c>
      <c r="C39" s="1009">
        <v>3829432.08</v>
      </c>
      <c r="D39" s="1009">
        <v>2924139.72</v>
      </c>
      <c r="E39" s="1009">
        <v>4393923.9399999985</v>
      </c>
      <c r="F39" s="1009">
        <v>7099260.8100000005</v>
      </c>
      <c r="G39" s="1009">
        <v>4530651.5599999996</v>
      </c>
      <c r="H39" s="1006">
        <v>8081004.4399999995</v>
      </c>
      <c r="I39" s="968">
        <v>7876809.959999999</v>
      </c>
      <c r="J39" s="968">
        <v>8827720.6699999999</v>
      </c>
      <c r="K39" s="968">
        <v>12014486.23</v>
      </c>
      <c r="L39" s="968">
        <v>11157953.459999999</v>
      </c>
    </row>
    <row r="40" spans="1:12">
      <c r="A40" s="343" t="s">
        <v>516</v>
      </c>
      <c r="B40" s="1009">
        <v>4494202.54</v>
      </c>
      <c r="C40" s="1009">
        <v>4870712.67</v>
      </c>
      <c r="D40" s="1009">
        <v>6477100.2599999998</v>
      </c>
      <c r="E40" s="1009">
        <v>8675732.7899999991</v>
      </c>
      <c r="F40" s="1009">
        <v>10145191.290000001</v>
      </c>
      <c r="G40" s="1009">
        <v>11574137.169999998</v>
      </c>
      <c r="H40" s="1006">
        <v>11479784</v>
      </c>
      <c r="I40" s="968">
        <v>15483945.23</v>
      </c>
      <c r="J40" s="968">
        <v>15141444.009999998</v>
      </c>
      <c r="K40" s="968">
        <v>14171358.25</v>
      </c>
      <c r="L40" s="968">
        <v>16425023.890000002</v>
      </c>
    </row>
    <row r="41" spans="1:12">
      <c r="A41" s="343" t="s">
        <v>517</v>
      </c>
      <c r="B41" s="1009">
        <v>1522335.7500000002</v>
      </c>
      <c r="C41" s="1009">
        <v>1995161.05</v>
      </c>
      <c r="D41" s="1009">
        <v>2786314.4699999997</v>
      </c>
      <c r="E41" s="1009">
        <v>5386230.9100000001</v>
      </c>
      <c r="F41" s="1009">
        <v>4125381.5800000005</v>
      </c>
      <c r="G41" s="1009">
        <v>2182201.5</v>
      </c>
      <c r="H41" s="1006">
        <v>8360266.7799999993</v>
      </c>
      <c r="I41" s="968">
        <v>7786463.3799999999</v>
      </c>
      <c r="J41" s="968">
        <v>6732851.6299999999</v>
      </c>
      <c r="K41" s="968">
        <v>9082118.5999999996</v>
      </c>
      <c r="L41" s="968">
        <v>7242043.580000001</v>
      </c>
    </row>
    <row r="42" spans="1:12">
      <c r="A42" s="343" t="s">
        <v>518</v>
      </c>
      <c r="B42" s="1009">
        <v>0</v>
      </c>
      <c r="C42" s="1009">
        <v>0</v>
      </c>
      <c r="D42" s="1009">
        <v>0</v>
      </c>
      <c r="E42" s="1009">
        <v>0</v>
      </c>
      <c r="F42" s="1009">
        <v>0</v>
      </c>
      <c r="G42" s="1009">
        <v>0</v>
      </c>
      <c r="H42" s="1006">
        <v>0</v>
      </c>
      <c r="I42" s="968">
        <v>0</v>
      </c>
      <c r="J42" s="968">
        <v>0</v>
      </c>
      <c r="K42" s="968">
        <v>0</v>
      </c>
      <c r="L42" s="968">
        <v>0</v>
      </c>
    </row>
    <row r="43" spans="1:12">
      <c r="A43" s="343" t="s">
        <v>519</v>
      </c>
      <c r="B43" s="1009">
        <v>160290.47</v>
      </c>
      <c r="C43" s="1009">
        <v>190849.99000000002</v>
      </c>
      <c r="D43" s="1009">
        <v>327930.47000000003</v>
      </c>
      <c r="E43" s="1009">
        <v>585355.46000000008</v>
      </c>
      <c r="F43" s="1009">
        <v>620824.31000000006</v>
      </c>
      <c r="G43" s="1009">
        <v>986643.35999999987</v>
      </c>
      <c r="H43" s="1006">
        <v>4310610.459999999</v>
      </c>
      <c r="I43" s="968">
        <v>2289383.92</v>
      </c>
      <c r="J43" s="968">
        <v>3723148.8000000003</v>
      </c>
      <c r="K43" s="968">
        <v>3684863.2399999998</v>
      </c>
      <c r="L43" s="968">
        <v>3971315.83</v>
      </c>
    </row>
    <row r="44" spans="1:12">
      <c r="A44" s="343" t="s">
        <v>520</v>
      </c>
      <c r="B44" s="1009">
        <v>1171927</v>
      </c>
      <c r="C44" s="1009">
        <v>590031</v>
      </c>
      <c r="D44" s="1009">
        <v>1535603.9</v>
      </c>
      <c r="E44" s="1009">
        <v>422494.56</v>
      </c>
      <c r="F44" s="1009">
        <v>252002.5</v>
      </c>
      <c r="G44" s="1009">
        <v>392500.4</v>
      </c>
      <c r="H44" s="1006">
        <v>3281073.76</v>
      </c>
      <c r="I44" s="968">
        <v>2110660</v>
      </c>
      <c r="J44" s="968">
        <v>750625</v>
      </c>
      <c r="K44" s="968">
        <v>527856.5</v>
      </c>
      <c r="L44" s="968">
        <v>730405</v>
      </c>
    </row>
    <row r="45" spans="1:12">
      <c r="A45" s="343" t="s">
        <v>521</v>
      </c>
      <c r="B45" s="1009">
        <v>0</v>
      </c>
      <c r="C45" s="1009">
        <v>0</v>
      </c>
      <c r="D45" s="1009">
        <v>0</v>
      </c>
      <c r="E45" s="1009">
        <v>0</v>
      </c>
      <c r="F45" s="1009">
        <v>0</v>
      </c>
      <c r="G45" s="1009">
        <v>0</v>
      </c>
      <c r="H45" s="1006">
        <v>0</v>
      </c>
      <c r="I45" s="968">
        <v>0</v>
      </c>
      <c r="J45" s="968">
        <v>0</v>
      </c>
      <c r="K45" s="968">
        <v>0</v>
      </c>
      <c r="L45" s="968">
        <v>0</v>
      </c>
    </row>
    <row r="46" spans="1:12">
      <c r="A46" s="343" t="s">
        <v>522</v>
      </c>
      <c r="B46" s="1009">
        <v>3049141.1200000006</v>
      </c>
      <c r="C46" s="1009">
        <v>5042964.3900000025</v>
      </c>
      <c r="D46" s="1009">
        <v>7541367.8900000006</v>
      </c>
      <c r="E46" s="1009">
        <v>6690115.2600000016</v>
      </c>
      <c r="F46" s="1009">
        <v>11292204.110000003</v>
      </c>
      <c r="G46" s="1009">
        <v>5461364.4900000021</v>
      </c>
      <c r="H46" s="1006">
        <v>7132493.8800000018</v>
      </c>
      <c r="I46" s="968">
        <v>16553331.559999999</v>
      </c>
      <c r="J46" s="968">
        <v>12671137.209999999</v>
      </c>
      <c r="K46" s="968">
        <v>14366411.23</v>
      </c>
      <c r="L46" s="968">
        <v>24554221.950000003</v>
      </c>
    </row>
    <row r="47" spans="1:12">
      <c r="A47" s="341" t="s">
        <v>288</v>
      </c>
      <c r="B47" s="1007">
        <v>303753195.16999996</v>
      </c>
      <c r="C47" s="1007">
        <v>413242192.89999998</v>
      </c>
      <c r="D47" s="1007">
        <v>301276237.10999995</v>
      </c>
      <c r="E47" s="1007">
        <v>174375956.81000003</v>
      </c>
      <c r="F47" s="1007">
        <v>233087751.77000001</v>
      </c>
      <c r="G47" s="1007">
        <v>210772670.81</v>
      </c>
      <c r="H47" s="1004">
        <v>374940128.19999999</v>
      </c>
      <c r="I47" s="966">
        <v>410581903.16999996</v>
      </c>
      <c r="J47" s="966">
        <v>409856687.25</v>
      </c>
      <c r="K47" s="966">
        <v>483478047.65000004</v>
      </c>
      <c r="L47" s="966">
        <v>481776852.28999996</v>
      </c>
    </row>
    <row r="48" spans="1:12">
      <c r="A48" s="342" t="s">
        <v>289</v>
      </c>
      <c r="B48" s="1008">
        <v>248756802.44</v>
      </c>
      <c r="C48" s="1008">
        <v>348686558.06</v>
      </c>
      <c r="D48" s="1008">
        <v>240399162.91999996</v>
      </c>
      <c r="E48" s="1008">
        <v>108329237.02000001</v>
      </c>
      <c r="F48" s="1008">
        <v>161508538.21000001</v>
      </c>
      <c r="G48" s="1008">
        <v>168417672.91</v>
      </c>
      <c r="H48" s="1005">
        <v>307124326.72999996</v>
      </c>
      <c r="I48" s="966">
        <v>332789807.11000001</v>
      </c>
      <c r="J48" s="966">
        <v>331597245.11000001</v>
      </c>
      <c r="K48" s="966">
        <v>330188388.92000002</v>
      </c>
      <c r="L48" s="966">
        <v>348654452.16000003</v>
      </c>
    </row>
    <row r="49" spans="1:12">
      <c r="A49" s="343" t="s">
        <v>523</v>
      </c>
      <c r="B49" s="1009">
        <v>248756802.44</v>
      </c>
      <c r="C49" s="1009">
        <v>348686558.06</v>
      </c>
      <c r="D49" s="1009">
        <v>240399162.91999996</v>
      </c>
      <c r="E49" s="1009">
        <v>108329237.02000001</v>
      </c>
      <c r="F49" s="1009">
        <v>161508538.21000001</v>
      </c>
      <c r="G49" s="1009">
        <v>168417672.91</v>
      </c>
      <c r="H49" s="1006">
        <v>307124326.72999996</v>
      </c>
      <c r="I49" s="968">
        <v>332789807.11000001</v>
      </c>
      <c r="J49" s="968">
        <v>331597245.11000001</v>
      </c>
      <c r="K49" s="968">
        <v>330188388.92000002</v>
      </c>
      <c r="L49" s="968">
        <v>348654452.16000003</v>
      </c>
    </row>
    <row r="50" spans="1:12">
      <c r="A50" s="342" t="s">
        <v>279</v>
      </c>
      <c r="B50" s="1008">
        <v>1604363.9099999997</v>
      </c>
      <c r="C50" s="1008">
        <v>1798778.52</v>
      </c>
      <c r="D50" s="1008">
        <v>1688549.6899999997</v>
      </c>
      <c r="E50" s="1008">
        <v>1861541.0899999999</v>
      </c>
      <c r="F50" s="1008">
        <v>2107433.9899999998</v>
      </c>
      <c r="G50" s="1008">
        <v>1770738.97</v>
      </c>
      <c r="H50" s="1005">
        <v>3934731.0200000005</v>
      </c>
      <c r="I50" s="966">
        <v>3964125.5799999996</v>
      </c>
      <c r="J50" s="966">
        <v>4128692.24</v>
      </c>
      <c r="K50" s="966">
        <v>4750010.42</v>
      </c>
      <c r="L50" s="966">
        <v>5703788.6200000001</v>
      </c>
    </row>
    <row r="51" spans="1:12">
      <c r="A51" s="343" t="s">
        <v>524</v>
      </c>
      <c r="B51" s="1009">
        <v>0</v>
      </c>
      <c r="C51" s="1009">
        <v>0</v>
      </c>
      <c r="D51" s="1009">
        <v>0</v>
      </c>
      <c r="E51" s="1009">
        <v>0</v>
      </c>
      <c r="F51" s="1009">
        <v>0</v>
      </c>
      <c r="G51" s="1009">
        <v>0</v>
      </c>
      <c r="H51" s="1006">
        <v>0</v>
      </c>
      <c r="I51" s="968">
        <v>0</v>
      </c>
      <c r="J51" s="968">
        <v>0</v>
      </c>
      <c r="K51" s="968">
        <v>0</v>
      </c>
      <c r="L51" s="968">
        <v>0</v>
      </c>
    </row>
    <row r="52" spans="1:12">
      <c r="A52" s="343" t="s">
        <v>525</v>
      </c>
      <c r="B52" s="1009">
        <v>0</v>
      </c>
      <c r="C52" s="1009">
        <v>0</v>
      </c>
      <c r="D52" s="1009">
        <v>0</v>
      </c>
      <c r="E52" s="1009">
        <v>0</v>
      </c>
      <c r="F52" s="1009">
        <v>0</v>
      </c>
      <c r="G52" s="1009">
        <v>0</v>
      </c>
      <c r="H52" s="1006">
        <v>0</v>
      </c>
      <c r="I52" s="968">
        <v>0</v>
      </c>
      <c r="J52" s="968">
        <v>0</v>
      </c>
      <c r="K52" s="968">
        <v>0</v>
      </c>
      <c r="L52" s="968">
        <v>0</v>
      </c>
    </row>
    <row r="53" spans="1:12">
      <c r="A53" s="343" t="s">
        <v>526</v>
      </c>
      <c r="B53" s="1009">
        <v>0</v>
      </c>
      <c r="C53" s="1009">
        <v>0</v>
      </c>
      <c r="D53" s="1009">
        <v>0</v>
      </c>
      <c r="E53" s="1009">
        <v>0</v>
      </c>
      <c r="F53" s="1009">
        <v>0</v>
      </c>
      <c r="G53" s="1009">
        <v>0</v>
      </c>
      <c r="H53" s="1006">
        <v>0</v>
      </c>
      <c r="I53" s="968">
        <v>0</v>
      </c>
      <c r="J53" s="968">
        <v>0</v>
      </c>
      <c r="K53" s="968">
        <v>0</v>
      </c>
      <c r="L53" s="968">
        <v>0</v>
      </c>
    </row>
    <row r="54" spans="1:12" ht="15.75" customHeight="1">
      <c r="A54" s="343" t="s">
        <v>527</v>
      </c>
      <c r="B54" s="1009">
        <v>0</v>
      </c>
      <c r="C54" s="1009">
        <v>0</v>
      </c>
      <c r="D54" s="1009">
        <v>0</v>
      </c>
      <c r="E54" s="1009">
        <v>0</v>
      </c>
      <c r="F54" s="1009">
        <v>0</v>
      </c>
      <c r="G54" s="1009">
        <v>0</v>
      </c>
      <c r="H54" s="1006">
        <v>0</v>
      </c>
      <c r="I54" s="968">
        <v>0</v>
      </c>
      <c r="J54" s="968">
        <v>0</v>
      </c>
      <c r="K54" s="968">
        <v>0</v>
      </c>
      <c r="L54" s="968">
        <v>0</v>
      </c>
    </row>
    <row r="55" spans="1:12">
      <c r="A55" s="343" t="s">
        <v>528</v>
      </c>
      <c r="B55" s="1009">
        <v>0</v>
      </c>
      <c r="C55" s="1009">
        <v>0</v>
      </c>
      <c r="D55" s="1009">
        <v>0</v>
      </c>
      <c r="E55" s="1009">
        <v>0</v>
      </c>
      <c r="F55" s="1009">
        <v>0</v>
      </c>
      <c r="G55" s="1009">
        <v>0</v>
      </c>
      <c r="H55" s="1006">
        <v>0</v>
      </c>
      <c r="I55" s="968">
        <v>0</v>
      </c>
      <c r="J55" s="968">
        <v>0</v>
      </c>
      <c r="K55" s="968">
        <v>0</v>
      </c>
      <c r="L55" s="968">
        <v>0</v>
      </c>
    </row>
    <row r="56" spans="1:12">
      <c r="A56" s="343" t="s">
        <v>529</v>
      </c>
      <c r="B56" s="1009">
        <v>1604363.9099999997</v>
      </c>
      <c r="C56" s="1009">
        <v>1798778.52</v>
      </c>
      <c r="D56" s="1009">
        <v>1688549.6899999997</v>
      </c>
      <c r="E56" s="1009">
        <v>1861541.0899999999</v>
      </c>
      <c r="F56" s="1009">
        <v>2107433.9899999998</v>
      </c>
      <c r="G56" s="1009">
        <v>1770738.97</v>
      </c>
      <c r="H56" s="1006">
        <v>3934731.0200000005</v>
      </c>
      <c r="I56" s="968">
        <v>3964125.5799999996</v>
      </c>
      <c r="J56" s="968">
        <v>4128692.24</v>
      </c>
      <c r="K56" s="968">
        <v>4750010.42</v>
      </c>
      <c r="L56" s="968">
        <v>5703788.6200000001</v>
      </c>
    </row>
    <row r="57" spans="1:12">
      <c r="A57" s="343" t="s">
        <v>530</v>
      </c>
      <c r="B57" s="1009">
        <v>0</v>
      </c>
      <c r="C57" s="1009">
        <v>0</v>
      </c>
      <c r="D57" s="1009">
        <v>0</v>
      </c>
      <c r="E57" s="1009">
        <v>0</v>
      </c>
      <c r="F57" s="1009">
        <v>0</v>
      </c>
      <c r="G57" s="1009">
        <v>0</v>
      </c>
      <c r="H57" s="1006">
        <v>0</v>
      </c>
      <c r="I57" s="968">
        <v>0</v>
      </c>
      <c r="J57" s="968">
        <v>0</v>
      </c>
      <c r="K57" s="968">
        <v>0</v>
      </c>
      <c r="L57" s="968">
        <v>0</v>
      </c>
    </row>
    <row r="58" spans="1:12">
      <c r="A58" s="343" t="s">
        <v>513</v>
      </c>
      <c r="B58" s="1009">
        <v>0</v>
      </c>
      <c r="C58" s="1009">
        <v>0</v>
      </c>
      <c r="D58" s="1009">
        <v>0</v>
      </c>
      <c r="E58" s="1009">
        <v>0</v>
      </c>
      <c r="F58" s="1009">
        <v>0</v>
      </c>
      <c r="G58" s="1009">
        <v>0</v>
      </c>
      <c r="H58" s="1006">
        <v>0</v>
      </c>
      <c r="I58" s="968">
        <v>0</v>
      </c>
      <c r="J58" s="968">
        <v>0</v>
      </c>
      <c r="K58" s="968">
        <v>0</v>
      </c>
      <c r="L58" s="968">
        <v>0</v>
      </c>
    </row>
    <row r="59" spans="1:12">
      <c r="A59" s="342" t="s">
        <v>4</v>
      </c>
      <c r="B59" s="1008">
        <v>51357249.239999987</v>
      </c>
      <c r="C59" s="1008">
        <v>58745231.82</v>
      </c>
      <c r="D59" s="1008">
        <v>55388315.420000002</v>
      </c>
      <c r="E59" s="1008">
        <v>59804147.110000014</v>
      </c>
      <c r="F59" s="1008">
        <v>63643021.810000002</v>
      </c>
      <c r="G59" s="1008">
        <v>39005020.270000003</v>
      </c>
      <c r="H59" s="1005">
        <v>62031994.770000011</v>
      </c>
      <c r="I59" s="966">
        <v>72405123.859999999</v>
      </c>
      <c r="J59" s="966">
        <v>72314479.600000009</v>
      </c>
      <c r="K59" s="966">
        <v>142250710.13</v>
      </c>
      <c r="L59" s="966">
        <v>118486249.13</v>
      </c>
    </row>
    <row r="60" spans="1:12">
      <c r="A60" s="343" t="s">
        <v>531</v>
      </c>
      <c r="B60" s="1009">
        <v>25329843.749999993</v>
      </c>
      <c r="C60" s="1009">
        <v>28714491.349999998</v>
      </c>
      <c r="D60" s="1009">
        <v>24835136.830000002</v>
      </c>
      <c r="E60" s="1009">
        <v>28547894.270000007</v>
      </c>
      <c r="F60" s="1009">
        <v>27555602.530000001</v>
      </c>
      <c r="G60" s="1009">
        <v>17334432.210000005</v>
      </c>
      <c r="H60" s="1006">
        <v>26349850.68</v>
      </c>
      <c r="I60" s="968">
        <v>26891923.879999999</v>
      </c>
      <c r="J60" s="968">
        <v>26415358.890000001</v>
      </c>
      <c r="K60" s="968">
        <v>84351936.839999989</v>
      </c>
      <c r="L60" s="968">
        <v>55835454.509999998</v>
      </c>
    </row>
    <row r="61" spans="1:12">
      <c r="A61" s="343" t="s">
        <v>532</v>
      </c>
      <c r="B61" s="1009">
        <v>5994200</v>
      </c>
      <c r="C61" s="1009">
        <v>6554200</v>
      </c>
      <c r="D61" s="1009">
        <v>7001326</v>
      </c>
      <c r="E61" s="1009">
        <v>8043900</v>
      </c>
      <c r="F61" s="1009">
        <v>12584700</v>
      </c>
      <c r="G61" s="1009">
        <v>5280800</v>
      </c>
      <c r="H61" s="1006">
        <v>12455000</v>
      </c>
      <c r="I61" s="968">
        <v>17995200</v>
      </c>
      <c r="J61" s="968">
        <v>20383050</v>
      </c>
      <c r="K61" s="968">
        <v>31290800</v>
      </c>
      <c r="L61" s="968">
        <v>35160050</v>
      </c>
    </row>
    <row r="62" spans="1:12">
      <c r="A62" s="343" t="s">
        <v>546</v>
      </c>
      <c r="B62" s="1009">
        <v>0</v>
      </c>
      <c r="C62" s="1009">
        <v>0</v>
      </c>
      <c r="D62" s="1009">
        <v>0</v>
      </c>
      <c r="E62" s="1009">
        <v>0</v>
      </c>
      <c r="F62" s="1009">
        <v>0</v>
      </c>
      <c r="G62" s="1009">
        <v>0</v>
      </c>
      <c r="H62" s="1006">
        <v>0</v>
      </c>
      <c r="I62" s="968">
        <v>0</v>
      </c>
      <c r="J62" s="968">
        <v>0</v>
      </c>
      <c r="K62" s="968">
        <v>0</v>
      </c>
      <c r="L62" s="968">
        <v>0</v>
      </c>
    </row>
    <row r="63" spans="1:12">
      <c r="A63" s="343" t="s">
        <v>533</v>
      </c>
      <c r="B63" s="1009">
        <v>20030217.23</v>
      </c>
      <c r="C63" s="1009">
        <v>23472963.750000007</v>
      </c>
      <c r="D63" s="1009">
        <v>23549630.59</v>
      </c>
      <c r="E63" s="1009">
        <v>23204725</v>
      </c>
      <c r="F63" s="1009">
        <v>23480255</v>
      </c>
      <c r="G63" s="1009">
        <v>16389435.120000001</v>
      </c>
      <c r="H63" s="1006">
        <v>23216674.000000007</v>
      </c>
      <c r="I63" s="968">
        <v>27516654.98</v>
      </c>
      <c r="J63" s="968">
        <v>25508188.810000006</v>
      </c>
      <c r="K63" s="968">
        <v>26578453.309999995</v>
      </c>
      <c r="L63" s="968">
        <v>27486766.489999995</v>
      </c>
    </row>
    <row r="64" spans="1:12">
      <c r="A64" s="343" t="s">
        <v>534</v>
      </c>
      <c r="B64" s="1009">
        <v>2988.26</v>
      </c>
      <c r="C64" s="1009">
        <v>3576.72</v>
      </c>
      <c r="D64" s="1009">
        <v>2222</v>
      </c>
      <c r="E64" s="1009">
        <v>7627.84</v>
      </c>
      <c r="F64" s="1009">
        <v>22464.28</v>
      </c>
      <c r="G64" s="1009">
        <v>352.94</v>
      </c>
      <c r="H64" s="1006">
        <v>10470.09</v>
      </c>
      <c r="I64" s="968">
        <v>1345</v>
      </c>
      <c r="J64" s="968">
        <v>7881.9</v>
      </c>
      <c r="K64" s="968">
        <v>29519.98</v>
      </c>
      <c r="L64" s="968">
        <v>3978.13</v>
      </c>
    </row>
    <row r="65" spans="1:12">
      <c r="A65" s="342" t="s">
        <v>280</v>
      </c>
      <c r="B65" s="1008">
        <v>2034779.58</v>
      </c>
      <c r="C65" s="1009">
        <v>4011624.5</v>
      </c>
      <c r="D65" s="1009">
        <v>3800209.0800000005</v>
      </c>
      <c r="E65" s="1009">
        <v>4381031.59</v>
      </c>
      <c r="F65" s="1009">
        <v>5828757.7599999988</v>
      </c>
      <c r="G65" s="1009">
        <v>1579238.66</v>
      </c>
      <c r="H65" s="1006">
        <v>1849075.6800000002</v>
      </c>
      <c r="I65" s="968">
        <v>1422846.6199999996</v>
      </c>
      <c r="J65" s="968">
        <v>1816270.3000000003</v>
      </c>
      <c r="K65" s="968">
        <v>6288938.1800000006</v>
      </c>
      <c r="L65" s="968">
        <v>8932362.3800000008</v>
      </c>
    </row>
    <row r="66" spans="1:12">
      <c r="A66" s="341" t="s">
        <v>281</v>
      </c>
      <c r="B66" s="1007">
        <v>0</v>
      </c>
      <c r="C66" s="1007">
        <v>0</v>
      </c>
      <c r="D66" s="1007">
        <v>0</v>
      </c>
      <c r="E66" s="1007">
        <v>0</v>
      </c>
      <c r="F66" s="1007">
        <v>0</v>
      </c>
      <c r="G66" s="1007">
        <v>0</v>
      </c>
      <c r="H66" s="1004">
        <v>0</v>
      </c>
      <c r="I66" s="966">
        <v>0</v>
      </c>
      <c r="J66" s="966">
        <v>0</v>
      </c>
      <c r="K66" s="966">
        <v>0</v>
      </c>
      <c r="L66" s="966">
        <v>0</v>
      </c>
    </row>
    <row r="67" spans="1:12">
      <c r="A67" s="343" t="s">
        <v>535</v>
      </c>
      <c r="B67" s="1009">
        <v>0</v>
      </c>
      <c r="C67" s="1009">
        <v>0</v>
      </c>
      <c r="D67" s="1009">
        <v>0</v>
      </c>
      <c r="E67" s="1009">
        <v>0</v>
      </c>
      <c r="F67" s="1009">
        <v>0</v>
      </c>
      <c r="G67" s="1009">
        <v>0</v>
      </c>
      <c r="H67" s="1006">
        <v>0</v>
      </c>
      <c r="I67" s="968">
        <v>0</v>
      </c>
      <c r="J67" s="968">
        <v>0</v>
      </c>
      <c r="K67" s="968">
        <v>0</v>
      </c>
      <c r="L67" s="968">
        <v>0</v>
      </c>
    </row>
    <row r="68" spans="1:12">
      <c r="A68" s="343" t="s">
        <v>513</v>
      </c>
      <c r="B68" s="1009">
        <v>0</v>
      </c>
      <c r="C68" s="1009">
        <v>0</v>
      </c>
      <c r="D68" s="1009">
        <v>0</v>
      </c>
      <c r="E68" s="1009">
        <v>0</v>
      </c>
      <c r="F68" s="1009">
        <v>0</v>
      </c>
      <c r="G68" s="1009">
        <v>0</v>
      </c>
      <c r="H68" s="1006">
        <v>0</v>
      </c>
      <c r="I68" s="968">
        <v>0</v>
      </c>
      <c r="J68" s="968">
        <v>0</v>
      </c>
      <c r="K68" s="968">
        <v>0</v>
      </c>
      <c r="L68" s="968">
        <v>0</v>
      </c>
    </row>
    <row r="69" spans="1:12">
      <c r="A69" s="341" t="s">
        <v>282</v>
      </c>
      <c r="B69" s="1007">
        <v>173006.93000000002</v>
      </c>
      <c r="C69" s="1007">
        <v>0</v>
      </c>
      <c r="D69" s="1007">
        <v>86169.420000000013</v>
      </c>
      <c r="E69" s="1007">
        <v>67203.070000000007</v>
      </c>
      <c r="F69" s="1007">
        <v>38578.85</v>
      </c>
      <c r="G69" s="1007">
        <v>36946.5</v>
      </c>
      <c r="H69" s="1004">
        <v>0</v>
      </c>
      <c r="I69" s="966">
        <v>26419.73</v>
      </c>
      <c r="J69" s="966">
        <v>227967.19</v>
      </c>
      <c r="K69" s="966">
        <v>401505.9</v>
      </c>
      <c r="L69" s="966">
        <v>415085.52</v>
      </c>
    </row>
    <row r="70" spans="1:12">
      <c r="A70" s="343" t="s">
        <v>536</v>
      </c>
      <c r="B70" s="1009">
        <v>173006.93000000002</v>
      </c>
      <c r="C70" s="1009">
        <v>0</v>
      </c>
      <c r="D70" s="1009">
        <v>86169.420000000013</v>
      </c>
      <c r="E70" s="1009">
        <v>67203.070000000007</v>
      </c>
      <c r="F70" s="1009">
        <v>38578.85</v>
      </c>
      <c r="G70" s="1009">
        <v>36946.5</v>
      </c>
      <c r="H70" s="1006">
        <v>0</v>
      </c>
      <c r="I70" s="968">
        <v>26419.73</v>
      </c>
      <c r="J70" s="968">
        <v>227967.19</v>
      </c>
      <c r="K70" s="968">
        <v>401505.9</v>
      </c>
      <c r="L70" s="968">
        <v>415085.52</v>
      </c>
    </row>
    <row r="71" spans="1:12">
      <c r="A71" s="341" t="s">
        <v>283</v>
      </c>
      <c r="B71" s="1007">
        <v>988424</v>
      </c>
      <c r="C71" s="1007">
        <v>907312</v>
      </c>
      <c r="D71" s="1007">
        <v>1230076</v>
      </c>
      <c r="E71" s="1007">
        <v>1307684</v>
      </c>
      <c r="F71" s="1007">
        <v>1169012.54</v>
      </c>
      <c r="G71" s="1007">
        <v>285941</v>
      </c>
      <c r="H71" s="1004">
        <v>1144471</v>
      </c>
      <c r="I71" s="966">
        <v>1664688.5</v>
      </c>
      <c r="J71" s="966">
        <v>1356515.83</v>
      </c>
      <c r="K71" s="966">
        <v>1311723.75</v>
      </c>
      <c r="L71" s="966">
        <v>1357332.8399999999</v>
      </c>
    </row>
    <row r="72" spans="1:12">
      <c r="A72" s="343" t="s">
        <v>537</v>
      </c>
      <c r="B72" s="1009">
        <v>0</v>
      </c>
      <c r="C72" s="1009">
        <v>0</v>
      </c>
      <c r="D72" s="1009">
        <v>0</v>
      </c>
      <c r="E72" s="1009">
        <v>0</v>
      </c>
      <c r="F72" s="1009">
        <v>0</v>
      </c>
      <c r="G72" s="1009">
        <v>0</v>
      </c>
      <c r="H72" s="1006">
        <v>0</v>
      </c>
      <c r="I72" s="968">
        <v>0</v>
      </c>
      <c r="J72" s="968">
        <v>0</v>
      </c>
      <c r="K72" s="968">
        <v>0</v>
      </c>
      <c r="L72" s="968">
        <v>0</v>
      </c>
    </row>
    <row r="73" spans="1:12">
      <c r="A73" s="343" t="s">
        <v>538</v>
      </c>
      <c r="B73" s="1009">
        <v>0</v>
      </c>
      <c r="C73" s="1009">
        <v>0</v>
      </c>
      <c r="D73" s="1009">
        <v>0</v>
      </c>
      <c r="E73" s="1009">
        <v>0</v>
      </c>
      <c r="F73" s="1009">
        <v>0</v>
      </c>
      <c r="G73" s="1009">
        <v>0</v>
      </c>
      <c r="H73" s="1006">
        <v>0</v>
      </c>
      <c r="I73" s="968">
        <v>0</v>
      </c>
      <c r="J73" s="968">
        <v>0</v>
      </c>
      <c r="K73" s="968">
        <v>0</v>
      </c>
      <c r="L73" s="968">
        <v>0</v>
      </c>
    </row>
    <row r="74" spans="1:12">
      <c r="A74" s="343" t="s">
        <v>290</v>
      </c>
      <c r="B74" s="1009">
        <v>988424</v>
      </c>
      <c r="C74" s="1009">
        <v>907312</v>
      </c>
      <c r="D74" s="1009">
        <v>1230076</v>
      </c>
      <c r="E74" s="1009">
        <v>1307684</v>
      </c>
      <c r="F74" s="1009">
        <v>1169012.54</v>
      </c>
      <c r="G74" s="1009">
        <v>285941</v>
      </c>
      <c r="H74" s="1006">
        <v>1144471</v>
      </c>
      <c r="I74" s="968">
        <v>1664688.5</v>
      </c>
      <c r="J74" s="968">
        <v>1356515.83</v>
      </c>
      <c r="K74" s="968">
        <v>1311723.75</v>
      </c>
      <c r="L74" s="968">
        <v>1357332.8399999999</v>
      </c>
    </row>
    <row r="75" spans="1:12">
      <c r="A75" s="343" t="s">
        <v>539</v>
      </c>
      <c r="B75" s="1009">
        <v>0</v>
      </c>
      <c r="C75" s="1009">
        <v>0</v>
      </c>
      <c r="D75" s="1009">
        <v>0</v>
      </c>
      <c r="E75" s="1009">
        <v>0</v>
      </c>
      <c r="F75" s="1009">
        <v>0</v>
      </c>
      <c r="G75" s="1009">
        <v>0</v>
      </c>
      <c r="H75" s="1006">
        <v>0</v>
      </c>
      <c r="I75" s="968">
        <v>0</v>
      </c>
      <c r="J75" s="968">
        <v>0</v>
      </c>
      <c r="K75" s="968">
        <v>0</v>
      </c>
      <c r="L75" s="968">
        <v>0</v>
      </c>
    </row>
    <row r="76" spans="1:12">
      <c r="A76" s="341" t="s">
        <v>291</v>
      </c>
      <c r="B76" s="1007">
        <v>521064.50000000006</v>
      </c>
      <c r="C76" s="1007">
        <v>362856.18</v>
      </c>
      <c r="D76" s="1007">
        <v>702401.13</v>
      </c>
      <c r="E76" s="1007">
        <v>889187.74</v>
      </c>
      <c r="F76" s="1007">
        <v>3067855.3600000003</v>
      </c>
      <c r="G76" s="1007">
        <v>262613.92</v>
      </c>
      <c r="H76" s="1004">
        <v>2301950.36</v>
      </c>
      <c r="I76" s="966">
        <v>2004753.1300000001</v>
      </c>
      <c r="J76" s="966">
        <v>1703930.96</v>
      </c>
      <c r="K76" s="966">
        <v>989290.16000000015</v>
      </c>
      <c r="L76" s="966">
        <v>673244.99</v>
      </c>
    </row>
    <row r="77" spans="1:12">
      <c r="A77" s="343" t="s">
        <v>540</v>
      </c>
      <c r="B77" s="1009">
        <v>0</v>
      </c>
      <c r="C77" s="1009">
        <v>0</v>
      </c>
      <c r="D77" s="1009">
        <v>0</v>
      </c>
      <c r="E77" s="1009">
        <v>0</v>
      </c>
      <c r="F77" s="1009">
        <v>0</v>
      </c>
      <c r="G77" s="1009">
        <v>0</v>
      </c>
      <c r="H77" s="1006">
        <v>0</v>
      </c>
      <c r="I77" s="968">
        <v>0</v>
      </c>
      <c r="J77" s="968">
        <v>0</v>
      </c>
      <c r="K77" s="968">
        <v>0</v>
      </c>
      <c r="L77" s="968">
        <v>0</v>
      </c>
    </row>
    <row r="78" spans="1:12">
      <c r="A78" s="343" t="s">
        <v>420</v>
      </c>
      <c r="B78" s="1009">
        <v>503680.06000000006</v>
      </c>
      <c r="C78" s="1009">
        <v>315794.18</v>
      </c>
      <c r="D78" s="1009">
        <v>679183.9</v>
      </c>
      <c r="E78" s="1009">
        <v>880349.86</v>
      </c>
      <c r="F78" s="1009">
        <v>3058604.31</v>
      </c>
      <c r="G78" s="1009">
        <v>261058</v>
      </c>
      <c r="H78" s="1006">
        <v>2270764.5699999998</v>
      </c>
      <c r="I78" s="968">
        <v>1996335.5899999999</v>
      </c>
      <c r="J78" s="968">
        <v>1695239.06</v>
      </c>
      <c r="K78" s="968">
        <v>973350</v>
      </c>
      <c r="L78" s="968">
        <v>519146.18</v>
      </c>
    </row>
    <row r="79" spans="1:12">
      <c r="A79" s="344" t="s">
        <v>541</v>
      </c>
      <c r="B79" s="1009">
        <v>2558.0299999999997</v>
      </c>
      <c r="C79" s="1009">
        <v>1273.25</v>
      </c>
      <c r="D79" s="1009">
        <v>3144.13</v>
      </c>
      <c r="E79" s="1009">
        <v>3350.62</v>
      </c>
      <c r="F79" s="1009">
        <v>8259.74</v>
      </c>
      <c r="G79" s="1009">
        <v>1555.92</v>
      </c>
      <c r="H79" s="1006">
        <v>1618.3600000000004</v>
      </c>
      <c r="I79" s="968">
        <v>3837.6599999999989</v>
      </c>
      <c r="J79" s="968">
        <v>7265.9</v>
      </c>
      <c r="K79" s="968">
        <v>15739.53</v>
      </c>
      <c r="L79" s="968">
        <v>20218.980000000003</v>
      </c>
    </row>
    <row r="80" spans="1:12">
      <c r="A80" s="343" t="s">
        <v>542</v>
      </c>
      <c r="B80" s="1009">
        <v>0</v>
      </c>
      <c r="C80" s="1009">
        <v>0</v>
      </c>
      <c r="D80" s="1009">
        <v>0</v>
      </c>
      <c r="E80" s="1009">
        <v>0</v>
      </c>
      <c r="F80" s="1009">
        <v>0</v>
      </c>
      <c r="G80" s="1009">
        <v>0</v>
      </c>
      <c r="H80" s="1006">
        <v>0</v>
      </c>
      <c r="I80" s="968">
        <v>0</v>
      </c>
      <c r="J80" s="968">
        <v>0</v>
      </c>
      <c r="K80" s="968">
        <v>0</v>
      </c>
      <c r="L80" s="968">
        <v>0</v>
      </c>
    </row>
    <row r="81" spans="1:12">
      <c r="A81" s="343" t="s">
        <v>543</v>
      </c>
      <c r="B81" s="1009">
        <v>14826.410000000002</v>
      </c>
      <c r="C81" s="1009">
        <v>45788.75</v>
      </c>
      <c r="D81" s="1009">
        <v>20073.099999999999</v>
      </c>
      <c r="E81" s="1009">
        <v>5487.26</v>
      </c>
      <c r="F81" s="1009">
        <v>991.31</v>
      </c>
      <c r="G81" s="1009">
        <v>0</v>
      </c>
      <c r="H81" s="1006">
        <v>29567.43</v>
      </c>
      <c r="I81" s="968">
        <v>4579.88</v>
      </c>
      <c r="J81" s="968">
        <v>1426</v>
      </c>
      <c r="K81" s="968">
        <v>200.63</v>
      </c>
      <c r="L81" s="968">
        <v>133879.83000000002</v>
      </c>
    </row>
    <row r="82" spans="1:12">
      <c r="A82" s="324" t="s">
        <v>118</v>
      </c>
      <c r="B82" s="970">
        <v>459670910.69999999</v>
      </c>
      <c r="C82" s="970">
        <v>594112832.15999997</v>
      </c>
      <c r="D82" s="970">
        <v>504596723.48999995</v>
      </c>
      <c r="E82" s="970">
        <v>433092049.52000004</v>
      </c>
      <c r="F82" s="970">
        <v>574674726.29999995</v>
      </c>
      <c r="G82" s="970">
        <v>455095321.69999999</v>
      </c>
      <c r="H82" s="970">
        <v>820494292.89999998</v>
      </c>
      <c r="I82" s="1003">
        <v>891107786.21000004</v>
      </c>
      <c r="J82" s="1003">
        <v>1040576606.97</v>
      </c>
      <c r="K82" s="1003">
        <v>1133425223.9400001</v>
      </c>
      <c r="L82" s="1003">
        <v>1177000057.8499999</v>
      </c>
    </row>
    <row r="83" spans="1:12">
      <c r="A83" s="345" t="s">
        <v>430</v>
      </c>
      <c r="B83" s="259"/>
      <c r="C83" s="259"/>
      <c r="D83" s="259"/>
      <c r="E83" s="259"/>
    </row>
    <row r="84" spans="1:12">
      <c r="A84" s="345" t="s">
        <v>441</v>
      </c>
      <c r="B84" s="259"/>
      <c r="C84" s="259"/>
      <c r="D84" s="259"/>
      <c r="E84" s="259"/>
      <c r="F84" s="259"/>
      <c r="G84" s="259"/>
    </row>
    <row r="85" spans="1:12">
      <c r="A85" s="111" t="s">
        <v>1671</v>
      </c>
      <c r="B85" s="259"/>
      <c r="C85" s="259"/>
      <c r="D85" s="259"/>
      <c r="E85" s="259"/>
      <c r="F85" s="259"/>
      <c r="G85" s="259"/>
    </row>
    <row r="86" spans="1:12">
      <c r="A86" s="345" t="s">
        <v>544</v>
      </c>
      <c r="B86" s="259"/>
      <c r="C86" s="259"/>
      <c r="D86" s="259"/>
      <c r="E86" s="259"/>
      <c r="F86" s="259"/>
      <c r="G86" s="259"/>
    </row>
  </sheetData>
  <pageMargins left="0.92" right="0.7" top="0.75" bottom="0.75" header="0.3" footer="0.3"/>
  <pageSetup scale="66"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5"/>
  <sheetViews>
    <sheetView showGridLines="0" zoomScaleNormal="100" workbookViewId="0">
      <pane xSplit="1" ySplit="7" topLeftCell="B79" activePane="bottomRight" state="frozen"/>
      <selection pane="topRight" activeCell="B1" sqref="B1"/>
      <selection pane="bottomLeft" activeCell="A10" sqref="A10"/>
      <selection pane="bottomRight" activeCell="N2" sqref="N2"/>
    </sheetView>
  </sheetViews>
  <sheetFormatPr defaultColWidth="11.42578125" defaultRowHeight="14.25" customHeight="1"/>
  <cols>
    <col min="1" max="1" width="70.5703125" style="181" customWidth="1"/>
    <col min="2" max="14" width="10.140625" style="181" customWidth="1"/>
    <col min="15" max="16" width="11.42578125" style="181"/>
    <col min="17" max="17" width="12.85546875" style="181" bestFit="1" customWidth="1"/>
    <col min="18" max="18" width="16.140625" style="332" bestFit="1" customWidth="1"/>
    <col min="19" max="16384" width="11.42578125" style="181"/>
  </cols>
  <sheetData>
    <row r="1" spans="1:18" ht="14.25" customHeight="1">
      <c r="A1" s="91" t="s">
        <v>112</v>
      </c>
      <c r="B1" s="93"/>
      <c r="C1" s="93"/>
      <c r="D1" s="93"/>
      <c r="E1" s="93"/>
      <c r="F1" s="93"/>
      <c r="G1" s="93"/>
      <c r="H1" s="93"/>
      <c r="I1" s="93"/>
      <c r="J1" s="93"/>
      <c r="K1" s="93"/>
      <c r="L1" s="93"/>
      <c r="M1" s="93"/>
      <c r="N1" s="94">
        <v>71</v>
      </c>
    </row>
    <row r="2" spans="1:18" s="141" customFormat="1" ht="14.25" customHeight="1">
      <c r="A2" s="658"/>
      <c r="B2" s="672"/>
      <c r="C2" s="672"/>
      <c r="D2" s="672"/>
      <c r="E2" s="672"/>
      <c r="F2" s="672"/>
      <c r="G2" s="672"/>
      <c r="H2" s="672"/>
      <c r="I2" s="672"/>
      <c r="J2" s="672"/>
      <c r="K2" s="672"/>
      <c r="L2" s="672"/>
      <c r="M2" s="672"/>
      <c r="N2" s="673"/>
      <c r="R2" s="665"/>
    </row>
    <row r="3" spans="1:18" ht="14.25" customHeight="1">
      <c r="A3" s="391"/>
      <c r="B3" s="256"/>
      <c r="C3" s="256"/>
      <c r="D3" s="256"/>
      <c r="E3" s="256"/>
      <c r="F3" s="256"/>
      <c r="G3" s="256"/>
      <c r="H3" s="256"/>
      <c r="I3" s="256"/>
      <c r="J3" s="256"/>
      <c r="K3" s="256"/>
      <c r="L3" s="256"/>
      <c r="M3" s="256"/>
      <c r="N3" s="257"/>
    </row>
    <row r="4" spans="1:18" ht="14.25" customHeight="1">
      <c r="A4" s="182" t="s">
        <v>354</v>
      </c>
    </row>
    <row r="5" spans="1:18" ht="14.25" customHeight="1">
      <c r="A5" s="182" t="s">
        <v>1709</v>
      </c>
    </row>
    <row r="6" spans="1:18" ht="14.25" customHeight="1">
      <c r="A6" s="181" t="s">
        <v>177</v>
      </c>
    </row>
    <row r="7" spans="1:18" ht="14.2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row>
    <row r="8" spans="1:18" ht="14.25" customHeight="1">
      <c r="A8" s="184" t="s">
        <v>178</v>
      </c>
      <c r="B8" s="966">
        <v>14709278.149999999</v>
      </c>
      <c r="C8" s="966">
        <v>16657316.32</v>
      </c>
      <c r="D8" s="966">
        <v>54376981.659999996</v>
      </c>
      <c r="E8" s="966">
        <v>26274750.969999995</v>
      </c>
      <c r="F8" s="966">
        <v>16901843.800000001</v>
      </c>
      <c r="G8" s="966">
        <v>30356490.359999999</v>
      </c>
      <c r="H8" s="966">
        <v>17747449.5</v>
      </c>
      <c r="I8" s="966">
        <v>23025957.43</v>
      </c>
      <c r="J8" s="966">
        <v>26021752.559999999</v>
      </c>
      <c r="K8" s="966">
        <v>26729287.73</v>
      </c>
      <c r="L8" s="966">
        <v>20177211.43</v>
      </c>
      <c r="M8" s="966">
        <v>22159232.75</v>
      </c>
      <c r="N8" s="966">
        <v>295137552.65999997</v>
      </c>
      <c r="O8" s="374"/>
      <c r="P8" s="346"/>
    </row>
    <row r="9" spans="1:18" ht="14.25" customHeight="1">
      <c r="A9" s="184" t="s">
        <v>286</v>
      </c>
      <c r="B9" s="966">
        <v>2972907.6899999995</v>
      </c>
      <c r="C9" s="966">
        <v>6177125.9399999995</v>
      </c>
      <c r="D9" s="966">
        <v>26881177.469999999</v>
      </c>
      <c r="E9" s="966">
        <v>5229745.97</v>
      </c>
      <c r="F9" s="966">
        <v>4351817.63</v>
      </c>
      <c r="G9" s="966">
        <v>16155996.859999999</v>
      </c>
      <c r="H9" s="966">
        <v>3642381.6200000006</v>
      </c>
      <c r="I9" s="966">
        <v>6306289.7600000007</v>
      </c>
      <c r="J9" s="966">
        <v>10572980.039999999</v>
      </c>
      <c r="K9" s="966">
        <v>5522856.2299999995</v>
      </c>
      <c r="L9" s="966">
        <v>5403290.8099999996</v>
      </c>
      <c r="M9" s="966">
        <v>8934590</v>
      </c>
      <c r="N9" s="966">
        <v>102151160.01999998</v>
      </c>
      <c r="O9" s="374"/>
      <c r="P9" s="346"/>
    </row>
    <row r="10" spans="1:18" ht="14.25" customHeight="1">
      <c r="A10" s="185" t="s">
        <v>490</v>
      </c>
      <c r="B10" s="968">
        <v>1640715.7</v>
      </c>
      <c r="C10" s="968">
        <v>4574606.4400000004</v>
      </c>
      <c r="D10" s="968">
        <v>25501209.120000001</v>
      </c>
      <c r="E10" s="968">
        <v>3536280.86</v>
      </c>
      <c r="F10" s="968">
        <v>2794454.88</v>
      </c>
      <c r="G10" s="968">
        <v>14207228.060000001</v>
      </c>
      <c r="H10" s="968">
        <v>2209673.7200000002</v>
      </c>
      <c r="I10" s="968">
        <v>4750229.2300000004</v>
      </c>
      <c r="J10" s="968">
        <v>9359228.8499999996</v>
      </c>
      <c r="K10" s="968">
        <v>1551150</v>
      </c>
      <c r="L10" s="968">
        <v>3320324.47</v>
      </c>
      <c r="M10" s="968">
        <v>7015414.1399999997</v>
      </c>
      <c r="N10" s="968">
        <v>80460515.469999999</v>
      </c>
      <c r="O10" s="374"/>
      <c r="P10" s="346"/>
    </row>
    <row r="11" spans="1:18" ht="14.25" customHeight="1">
      <c r="A11" s="185" t="s">
        <v>491</v>
      </c>
      <c r="B11" s="968">
        <v>706964.96</v>
      </c>
      <c r="C11" s="968">
        <v>1092001.22</v>
      </c>
      <c r="D11" s="968">
        <v>797064.42</v>
      </c>
      <c r="E11" s="968">
        <v>1056718.43</v>
      </c>
      <c r="F11" s="968">
        <v>1046213.63</v>
      </c>
      <c r="G11" s="968">
        <v>1098976.71</v>
      </c>
      <c r="H11" s="968">
        <v>851650.75</v>
      </c>
      <c r="I11" s="968">
        <v>891275.18</v>
      </c>
      <c r="J11" s="968">
        <v>851408.74</v>
      </c>
      <c r="K11" s="968">
        <v>870369.07</v>
      </c>
      <c r="L11" s="968">
        <v>923196.7</v>
      </c>
      <c r="M11" s="968">
        <v>946577.7</v>
      </c>
      <c r="N11" s="968">
        <v>11132417.509999998</v>
      </c>
      <c r="O11" s="374"/>
      <c r="P11" s="346"/>
    </row>
    <row r="12" spans="1:18" ht="14.25" customHeight="1">
      <c r="A12" s="185" t="s">
        <v>492</v>
      </c>
      <c r="B12" s="968">
        <v>510013.82</v>
      </c>
      <c r="C12" s="968">
        <v>372659.96</v>
      </c>
      <c r="D12" s="968">
        <v>420551.88</v>
      </c>
      <c r="E12" s="968">
        <v>516265.07</v>
      </c>
      <c r="F12" s="968">
        <v>371481.89</v>
      </c>
      <c r="G12" s="968">
        <v>694731.57</v>
      </c>
      <c r="H12" s="968">
        <v>406935.39</v>
      </c>
      <c r="I12" s="968">
        <v>541566.75</v>
      </c>
      <c r="J12" s="968">
        <v>243264.36</v>
      </c>
      <c r="K12" s="968">
        <v>382300.79</v>
      </c>
      <c r="L12" s="968">
        <v>970355.97</v>
      </c>
      <c r="M12" s="968">
        <v>731024.57</v>
      </c>
      <c r="N12" s="968">
        <v>6161152.0199999996</v>
      </c>
      <c r="O12" s="374"/>
      <c r="P12" s="346"/>
    </row>
    <row r="13" spans="1:18" ht="14.25" customHeight="1">
      <c r="A13" s="185" t="s">
        <v>493</v>
      </c>
      <c r="B13" s="968">
        <v>44.8</v>
      </c>
      <c r="C13" s="968">
        <v>0</v>
      </c>
      <c r="D13" s="968">
        <v>151.5</v>
      </c>
      <c r="E13" s="968">
        <v>159.09</v>
      </c>
      <c r="F13" s="968">
        <v>0</v>
      </c>
      <c r="G13" s="968">
        <v>0</v>
      </c>
      <c r="H13" s="968">
        <v>0</v>
      </c>
      <c r="I13" s="968">
        <v>24.15</v>
      </c>
      <c r="J13" s="968">
        <v>0</v>
      </c>
      <c r="K13" s="968">
        <v>2537982.64</v>
      </c>
      <c r="L13" s="968">
        <v>41672.46</v>
      </c>
      <c r="M13" s="968">
        <v>41600</v>
      </c>
      <c r="N13" s="968">
        <v>2621634.64</v>
      </c>
      <c r="O13" s="374"/>
      <c r="P13" s="346"/>
    </row>
    <row r="14" spans="1:18" ht="14.25" customHeight="1">
      <c r="A14" s="185" t="s">
        <v>494</v>
      </c>
      <c r="B14" s="968">
        <v>110321.73</v>
      </c>
      <c r="C14" s="968">
        <v>132083.35</v>
      </c>
      <c r="D14" s="968">
        <v>153141.57999999999</v>
      </c>
      <c r="E14" s="968">
        <v>107705.59</v>
      </c>
      <c r="F14" s="968">
        <v>130166.73</v>
      </c>
      <c r="G14" s="968">
        <v>137942.93</v>
      </c>
      <c r="H14" s="968">
        <v>153998.91</v>
      </c>
      <c r="I14" s="968">
        <v>92967.92</v>
      </c>
      <c r="J14" s="968">
        <v>88603.31</v>
      </c>
      <c r="K14" s="968">
        <v>142437.09</v>
      </c>
      <c r="L14" s="968">
        <v>108592.1</v>
      </c>
      <c r="M14" s="968">
        <v>134879.73000000001</v>
      </c>
      <c r="N14" s="968">
        <v>1492840.9700000002</v>
      </c>
      <c r="O14" s="374"/>
      <c r="P14" s="346"/>
    </row>
    <row r="15" spans="1:18" ht="14.25" customHeight="1">
      <c r="A15" s="185" t="s">
        <v>495</v>
      </c>
      <c r="B15" s="968">
        <v>44.8</v>
      </c>
      <c r="C15" s="968">
        <v>0</v>
      </c>
      <c r="D15" s="968">
        <v>151.5</v>
      </c>
      <c r="E15" s="968">
        <v>159.09</v>
      </c>
      <c r="F15" s="968">
        <v>0</v>
      </c>
      <c r="G15" s="968">
        <v>0</v>
      </c>
      <c r="H15" s="968">
        <v>0</v>
      </c>
      <c r="I15" s="968">
        <v>24.15</v>
      </c>
      <c r="J15" s="968">
        <v>0</v>
      </c>
      <c r="K15" s="968">
        <v>382.64</v>
      </c>
      <c r="L15" s="968">
        <v>72.459999999999994</v>
      </c>
      <c r="M15" s="968">
        <v>0</v>
      </c>
      <c r="N15" s="968">
        <v>834.64</v>
      </c>
      <c r="O15" s="374"/>
      <c r="P15" s="346"/>
    </row>
    <row r="16" spans="1:18" s="182" customFormat="1" ht="14.25" customHeight="1">
      <c r="A16" s="185" t="s">
        <v>496</v>
      </c>
      <c r="B16" s="968">
        <v>4801.88</v>
      </c>
      <c r="C16" s="968">
        <v>5774.97</v>
      </c>
      <c r="D16" s="968">
        <v>8907.4699999999993</v>
      </c>
      <c r="E16" s="968">
        <v>12457.84</v>
      </c>
      <c r="F16" s="968">
        <v>9500.5</v>
      </c>
      <c r="G16" s="968">
        <v>17117.59</v>
      </c>
      <c r="H16" s="968">
        <v>20122.849999999999</v>
      </c>
      <c r="I16" s="968">
        <v>30202.38</v>
      </c>
      <c r="J16" s="968">
        <v>30474.78</v>
      </c>
      <c r="K16" s="968">
        <v>38234</v>
      </c>
      <c r="L16" s="968">
        <v>39076.65</v>
      </c>
      <c r="M16" s="968">
        <v>65093.86</v>
      </c>
      <c r="N16" s="968">
        <v>281764.77</v>
      </c>
      <c r="O16" s="374"/>
      <c r="P16" s="346"/>
      <c r="R16" s="333"/>
    </row>
    <row r="17" spans="1:26" ht="14.25" customHeight="1">
      <c r="A17" s="184" t="s">
        <v>277</v>
      </c>
      <c r="B17" s="966">
        <v>7751220.7899999991</v>
      </c>
      <c r="C17" s="966">
        <v>7812026.8900000006</v>
      </c>
      <c r="D17" s="966">
        <v>8612998.0799999982</v>
      </c>
      <c r="E17" s="966">
        <v>16994957.919999998</v>
      </c>
      <c r="F17" s="966">
        <v>8260351.9500000002</v>
      </c>
      <c r="G17" s="966">
        <v>11400006.880000001</v>
      </c>
      <c r="H17" s="966">
        <v>11906363.969999999</v>
      </c>
      <c r="I17" s="966">
        <v>9351619.6800000016</v>
      </c>
      <c r="J17" s="966">
        <v>10970179.129999999</v>
      </c>
      <c r="K17" s="966">
        <v>13273272.16</v>
      </c>
      <c r="L17" s="966">
        <v>8395326.8800000027</v>
      </c>
      <c r="M17" s="966">
        <v>10231255.439999999</v>
      </c>
      <c r="N17" s="966">
        <v>124959579.77000001</v>
      </c>
      <c r="O17" s="374"/>
      <c r="P17" s="346"/>
      <c r="Q17" s="214"/>
    </row>
    <row r="18" spans="1:26" ht="14.25" customHeight="1">
      <c r="A18" s="185" t="s">
        <v>497</v>
      </c>
      <c r="B18" s="968">
        <v>7751041.5899999999</v>
      </c>
      <c r="C18" s="968">
        <v>7779607.4900000002</v>
      </c>
      <c r="D18" s="968">
        <v>8575141.2899999991</v>
      </c>
      <c r="E18" s="968">
        <v>16978854.02</v>
      </c>
      <c r="F18" s="968">
        <v>8207560.46</v>
      </c>
      <c r="G18" s="968">
        <v>11357892.49</v>
      </c>
      <c r="H18" s="968">
        <v>11881906.109999999</v>
      </c>
      <c r="I18" s="968">
        <v>9324175.2400000002</v>
      </c>
      <c r="J18" s="968">
        <v>10956288.869999999</v>
      </c>
      <c r="K18" s="968">
        <v>13166598.289999999</v>
      </c>
      <c r="L18" s="968">
        <v>8340972.0300000003</v>
      </c>
      <c r="M18" s="968">
        <v>10161443.68</v>
      </c>
      <c r="N18" s="968">
        <v>124481481.56</v>
      </c>
      <c r="O18" s="374"/>
      <c r="P18" s="374"/>
      <c r="Q18" s="374"/>
      <c r="S18" s="374"/>
      <c r="T18" s="374"/>
      <c r="U18" s="374"/>
      <c r="V18" s="374"/>
      <c r="W18" s="374"/>
      <c r="X18" s="374"/>
      <c r="Y18" s="374"/>
      <c r="Z18" s="374"/>
    </row>
    <row r="19" spans="1:26" ht="14.2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374"/>
      <c r="P19" s="346"/>
    </row>
    <row r="20" spans="1:26" ht="14.2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374"/>
      <c r="P20" s="346"/>
    </row>
    <row r="21" spans="1:26" ht="14.25" customHeight="1">
      <c r="A21" s="185" t="s">
        <v>500</v>
      </c>
      <c r="B21" s="968">
        <v>0</v>
      </c>
      <c r="C21" s="968">
        <v>32419.4</v>
      </c>
      <c r="D21" s="968">
        <v>37250.79</v>
      </c>
      <c r="E21" s="968">
        <v>15467.54</v>
      </c>
      <c r="F21" s="968">
        <v>52791.49</v>
      </c>
      <c r="G21" s="968">
        <v>42114.39</v>
      </c>
      <c r="H21" s="968">
        <v>24457.86</v>
      </c>
      <c r="I21" s="968">
        <v>27347.84</v>
      </c>
      <c r="J21" s="968">
        <v>13890.26</v>
      </c>
      <c r="K21" s="968">
        <v>105143.31</v>
      </c>
      <c r="L21" s="968">
        <v>54065.01</v>
      </c>
      <c r="M21" s="968">
        <v>69811.759999999995</v>
      </c>
      <c r="N21" s="968">
        <v>474759.65</v>
      </c>
      <c r="O21" s="374"/>
      <c r="P21" s="346"/>
    </row>
    <row r="22" spans="1:26" s="182" customFormat="1" ht="14.25" customHeight="1">
      <c r="A22" s="185" t="s">
        <v>501</v>
      </c>
      <c r="B22" s="968">
        <v>0</v>
      </c>
      <c r="C22" s="968">
        <v>0</v>
      </c>
      <c r="D22" s="968">
        <v>0</v>
      </c>
      <c r="E22" s="968">
        <v>0</v>
      </c>
      <c r="F22" s="968">
        <v>0</v>
      </c>
      <c r="G22" s="968">
        <v>0</v>
      </c>
      <c r="H22" s="968">
        <v>0</v>
      </c>
      <c r="I22" s="968">
        <v>0</v>
      </c>
      <c r="J22" s="968">
        <v>0</v>
      </c>
      <c r="K22" s="968">
        <v>0</v>
      </c>
      <c r="L22" s="968">
        <v>0</v>
      </c>
      <c r="M22" s="968">
        <v>0</v>
      </c>
      <c r="N22" s="968">
        <v>0</v>
      </c>
      <c r="O22" s="374"/>
      <c r="P22" s="346"/>
      <c r="R22" s="333"/>
    </row>
    <row r="23" spans="1:26" s="182" customFormat="1" ht="14.25" customHeight="1">
      <c r="A23" s="185" t="s">
        <v>502</v>
      </c>
      <c r="B23" s="968">
        <v>0</v>
      </c>
      <c r="C23" s="968">
        <v>0</v>
      </c>
      <c r="D23" s="968">
        <v>0</v>
      </c>
      <c r="E23" s="968">
        <v>0</v>
      </c>
      <c r="F23" s="968">
        <v>0</v>
      </c>
      <c r="G23" s="968">
        <v>0</v>
      </c>
      <c r="H23" s="968">
        <v>0</v>
      </c>
      <c r="I23" s="968">
        <v>0</v>
      </c>
      <c r="J23" s="968">
        <v>0</v>
      </c>
      <c r="K23" s="968">
        <v>0</v>
      </c>
      <c r="L23" s="968">
        <v>0</v>
      </c>
      <c r="M23" s="968">
        <v>0</v>
      </c>
      <c r="N23" s="968">
        <v>0</v>
      </c>
      <c r="O23" s="374"/>
      <c r="P23" s="346"/>
      <c r="R23" s="333"/>
    </row>
    <row r="24" spans="1:26" s="182" customFormat="1" ht="14.25" customHeight="1">
      <c r="A24" s="185" t="s">
        <v>503</v>
      </c>
      <c r="B24" s="968">
        <v>89.6</v>
      </c>
      <c r="C24" s="968">
        <v>0</v>
      </c>
      <c r="D24" s="968">
        <v>303</v>
      </c>
      <c r="E24" s="968">
        <v>318.18</v>
      </c>
      <c r="F24" s="968">
        <v>0</v>
      </c>
      <c r="G24" s="968">
        <v>0</v>
      </c>
      <c r="H24" s="968">
        <v>0</v>
      </c>
      <c r="I24" s="968">
        <v>48.3</v>
      </c>
      <c r="J24" s="968">
        <v>0</v>
      </c>
      <c r="K24" s="968">
        <v>765.28</v>
      </c>
      <c r="L24" s="968">
        <v>144.91999999999999</v>
      </c>
      <c r="M24" s="968">
        <v>0</v>
      </c>
      <c r="N24" s="968">
        <v>1669.28</v>
      </c>
      <c r="O24" s="374"/>
      <c r="P24" s="346"/>
      <c r="R24" s="333"/>
    </row>
    <row r="25" spans="1:26" s="182" customFormat="1" ht="14.25" customHeight="1">
      <c r="A25" s="185" t="s">
        <v>504</v>
      </c>
      <c r="B25" s="968">
        <v>44.8</v>
      </c>
      <c r="C25" s="968">
        <v>0</v>
      </c>
      <c r="D25" s="968">
        <v>151.5</v>
      </c>
      <c r="E25" s="968">
        <v>159.09</v>
      </c>
      <c r="F25" s="968">
        <v>0</v>
      </c>
      <c r="G25" s="968">
        <v>0</v>
      </c>
      <c r="H25" s="968">
        <v>0</v>
      </c>
      <c r="I25" s="968">
        <v>24.15</v>
      </c>
      <c r="J25" s="968">
        <v>0</v>
      </c>
      <c r="K25" s="968">
        <v>382.64</v>
      </c>
      <c r="L25" s="968">
        <v>72.459999999999994</v>
      </c>
      <c r="M25" s="968">
        <v>0</v>
      </c>
      <c r="N25" s="968">
        <v>834.64</v>
      </c>
      <c r="O25" s="374"/>
      <c r="P25" s="346"/>
      <c r="R25" s="333"/>
    </row>
    <row r="26" spans="1:26" s="182" customFormat="1" ht="14.25" customHeight="1">
      <c r="A26" s="185" t="s">
        <v>505</v>
      </c>
      <c r="B26" s="968">
        <v>44.8</v>
      </c>
      <c r="C26" s="968">
        <v>0</v>
      </c>
      <c r="D26" s="968">
        <v>151.5</v>
      </c>
      <c r="E26" s="968">
        <v>159.09</v>
      </c>
      <c r="F26" s="968">
        <v>0</v>
      </c>
      <c r="G26" s="968">
        <v>0</v>
      </c>
      <c r="H26" s="968">
        <v>0</v>
      </c>
      <c r="I26" s="968">
        <v>24.15</v>
      </c>
      <c r="J26" s="968">
        <v>0</v>
      </c>
      <c r="K26" s="968">
        <v>382.64</v>
      </c>
      <c r="L26" s="968">
        <v>72.459999999999994</v>
      </c>
      <c r="M26" s="968">
        <v>0</v>
      </c>
      <c r="N26" s="968">
        <v>834.64</v>
      </c>
      <c r="O26" s="374"/>
      <c r="P26" s="346"/>
      <c r="R26" s="333"/>
    </row>
    <row r="27" spans="1:26" s="182" customFormat="1" ht="14.25" customHeight="1">
      <c r="A27" s="184" t="s">
        <v>276</v>
      </c>
      <c r="B27" s="966">
        <v>2306270.0700000003</v>
      </c>
      <c r="C27" s="966">
        <v>1699083.77</v>
      </c>
      <c r="D27" s="966">
        <v>14099548.300000001</v>
      </c>
      <c r="E27" s="966">
        <v>2214348.59</v>
      </c>
      <c r="F27" s="966">
        <v>2589993.4700000002</v>
      </c>
      <c r="G27" s="966">
        <v>1956069.2599999998</v>
      </c>
      <c r="H27" s="966">
        <v>1283148.24</v>
      </c>
      <c r="I27" s="966">
        <v>5087423.67</v>
      </c>
      <c r="J27" s="966">
        <v>3839564.4299999997</v>
      </c>
      <c r="K27" s="966">
        <v>2508067.25</v>
      </c>
      <c r="L27" s="966">
        <v>4994413.93</v>
      </c>
      <c r="M27" s="966">
        <v>2003425.6700000002</v>
      </c>
      <c r="N27" s="966">
        <v>44581356.649999999</v>
      </c>
      <c r="O27" s="374"/>
      <c r="P27" s="346"/>
      <c r="R27" s="333"/>
    </row>
    <row r="28" spans="1:26" s="182" customFormat="1" ht="14.25" customHeight="1">
      <c r="A28" s="185" t="s">
        <v>506</v>
      </c>
      <c r="B28" s="968">
        <v>44.8</v>
      </c>
      <c r="C28" s="968">
        <v>0</v>
      </c>
      <c r="D28" s="968">
        <v>9614.91</v>
      </c>
      <c r="E28" s="968">
        <v>159.09</v>
      </c>
      <c r="F28" s="968">
        <v>600502.36</v>
      </c>
      <c r="G28" s="968">
        <v>18094.16</v>
      </c>
      <c r="H28" s="968">
        <v>0</v>
      </c>
      <c r="I28" s="968">
        <v>24.15</v>
      </c>
      <c r="J28" s="968">
        <v>0</v>
      </c>
      <c r="K28" s="968">
        <v>382.64</v>
      </c>
      <c r="L28" s="968">
        <v>72.459999999999994</v>
      </c>
      <c r="M28" s="968">
        <v>0</v>
      </c>
      <c r="N28" s="968">
        <v>628894.57000000007</v>
      </c>
      <c r="O28" s="374"/>
      <c r="P28" s="346"/>
      <c r="R28" s="333"/>
    </row>
    <row r="29" spans="1:26" s="182" customFormat="1" ht="14.25" customHeight="1">
      <c r="A29" s="185" t="s">
        <v>507</v>
      </c>
      <c r="B29" s="968">
        <v>9553.01</v>
      </c>
      <c r="C29" s="968">
        <v>9463.41</v>
      </c>
      <c r="D29" s="968">
        <v>303</v>
      </c>
      <c r="E29" s="968">
        <v>9781.59</v>
      </c>
      <c r="F29" s="968">
        <v>9463.41</v>
      </c>
      <c r="G29" s="968">
        <v>9463.41</v>
      </c>
      <c r="H29" s="968">
        <v>9463.41</v>
      </c>
      <c r="I29" s="968">
        <v>9511.7099999999991</v>
      </c>
      <c r="J29" s="968">
        <v>0</v>
      </c>
      <c r="K29" s="968">
        <v>765.28</v>
      </c>
      <c r="L29" s="968">
        <v>144.91999999999999</v>
      </c>
      <c r="M29" s="968">
        <v>0</v>
      </c>
      <c r="N29" s="968">
        <v>67913.150000000009</v>
      </c>
      <c r="O29" s="374"/>
      <c r="P29" s="346"/>
      <c r="R29" s="333"/>
    </row>
    <row r="30" spans="1:26" s="182" customFormat="1" ht="14.25" customHeight="1">
      <c r="A30" s="185" t="s">
        <v>508</v>
      </c>
      <c r="B30" s="968">
        <v>105960.93</v>
      </c>
      <c r="C30" s="968">
        <v>792395.26</v>
      </c>
      <c r="D30" s="968">
        <v>144300.16</v>
      </c>
      <c r="E30" s="968">
        <v>253977.93</v>
      </c>
      <c r="F30" s="968">
        <v>171711.91</v>
      </c>
      <c r="G30" s="968">
        <v>281468.53999999998</v>
      </c>
      <c r="H30" s="968">
        <v>170011.47</v>
      </c>
      <c r="I30" s="968">
        <v>24.15</v>
      </c>
      <c r="J30" s="968">
        <v>130026.44</v>
      </c>
      <c r="K30" s="968">
        <v>175678.82</v>
      </c>
      <c r="L30" s="968">
        <v>78732.56</v>
      </c>
      <c r="M30" s="968">
        <v>101845.7</v>
      </c>
      <c r="N30" s="968">
        <v>2406133.87</v>
      </c>
      <c r="O30" s="374"/>
      <c r="P30" s="346"/>
      <c r="R30" s="333"/>
    </row>
    <row r="31" spans="1:26" ht="14.25" customHeight="1">
      <c r="A31" s="185" t="s">
        <v>509</v>
      </c>
      <c r="B31" s="968">
        <v>179057.12</v>
      </c>
      <c r="C31" s="968">
        <v>184674.71</v>
      </c>
      <c r="D31" s="968">
        <v>176907.6</v>
      </c>
      <c r="E31" s="968">
        <v>179214.42</v>
      </c>
      <c r="F31" s="968">
        <v>179415.43</v>
      </c>
      <c r="G31" s="968">
        <v>179486.03</v>
      </c>
      <c r="H31" s="968">
        <v>174049.19</v>
      </c>
      <c r="I31" s="968">
        <v>174089.5</v>
      </c>
      <c r="J31" s="968">
        <v>174475.31</v>
      </c>
      <c r="K31" s="968">
        <v>170747.02</v>
      </c>
      <c r="L31" s="968">
        <v>168661.6</v>
      </c>
      <c r="M31" s="968">
        <v>171520.64000000001</v>
      </c>
      <c r="N31" s="968">
        <v>2112298.5700000003</v>
      </c>
      <c r="O31" s="374"/>
      <c r="P31" s="346"/>
    </row>
    <row r="32" spans="1:26" ht="14.25" customHeight="1">
      <c r="A32" s="185" t="s">
        <v>510</v>
      </c>
      <c r="B32" s="968">
        <v>0</v>
      </c>
      <c r="C32" s="968">
        <v>54930</v>
      </c>
      <c r="D32" s="968">
        <v>54930</v>
      </c>
      <c r="E32" s="968">
        <v>54930</v>
      </c>
      <c r="F32" s="968">
        <v>54930</v>
      </c>
      <c r="G32" s="968">
        <v>54930</v>
      </c>
      <c r="H32" s="968">
        <v>54930</v>
      </c>
      <c r="I32" s="968">
        <v>54930</v>
      </c>
      <c r="J32" s="968">
        <v>54930</v>
      </c>
      <c r="K32" s="968">
        <v>54930</v>
      </c>
      <c r="L32" s="968">
        <v>54930</v>
      </c>
      <c r="M32" s="968">
        <v>54930</v>
      </c>
      <c r="N32" s="968">
        <v>604230</v>
      </c>
      <c r="O32" s="374"/>
      <c r="P32" s="346"/>
    </row>
    <row r="33" spans="1:18" ht="14.25" customHeight="1">
      <c r="A33" s="185" t="s">
        <v>511</v>
      </c>
      <c r="B33" s="968">
        <v>1486032.59</v>
      </c>
      <c r="C33" s="968">
        <v>442635.49</v>
      </c>
      <c r="D33" s="968">
        <v>3841202.36</v>
      </c>
      <c r="E33" s="968">
        <v>1278864.8</v>
      </c>
      <c r="F33" s="968">
        <v>1115533.29</v>
      </c>
      <c r="G33" s="968">
        <v>978441.51</v>
      </c>
      <c r="H33" s="968">
        <v>594258.64</v>
      </c>
      <c r="I33" s="968">
        <v>4383794.4400000004</v>
      </c>
      <c r="J33" s="968">
        <v>3078504.3</v>
      </c>
      <c r="K33" s="968">
        <v>1510916.63</v>
      </c>
      <c r="L33" s="968">
        <v>1928380.24</v>
      </c>
      <c r="M33" s="968">
        <v>1148487.8500000001</v>
      </c>
      <c r="N33" s="968">
        <v>21787052.140000001</v>
      </c>
      <c r="O33" s="374"/>
      <c r="P33" s="346"/>
    </row>
    <row r="34" spans="1:18" ht="14.2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374"/>
      <c r="P34" s="346"/>
    </row>
    <row r="35" spans="1:18" ht="14.25" customHeight="1">
      <c r="A35" s="185" t="s">
        <v>513</v>
      </c>
      <c r="B35" s="968">
        <v>525621.62</v>
      </c>
      <c r="C35" s="968">
        <v>214984.9</v>
      </c>
      <c r="D35" s="968">
        <v>9872290.2699999996</v>
      </c>
      <c r="E35" s="968">
        <v>437420.76</v>
      </c>
      <c r="F35" s="968">
        <v>458437.06999999995</v>
      </c>
      <c r="G35" s="968">
        <v>434185.61</v>
      </c>
      <c r="H35" s="968">
        <v>280435.52999999997</v>
      </c>
      <c r="I35" s="968">
        <v>465049.72</v>
      </c>
      <c r="J35" s="968">
        <v>401628.38</v>
      </c>
      <c r="K35" s="968">
        <v>594646.86</v>
      </c>
      <c r="L35" s="968">
        <v>2763492.15</v>
      </c>
      <c r="M35" s="968">
        <v>526641.48</v>
      </c>
      <c r="N35" s="968">
        <v>16974834.349999998</v>
      </c>
      <c r="O35" s="374"/>
      <c r="P35" s="346"/>
    </row>
    <row r="36" spans="1:18" ht="14.25" customHeight="1">
      <c r="A36" s="184" t="s">
        <v>274</v>
      </c>
      <c r="B36" s="966">
        <v>1678879.5999999999</v>
      </c>
      <c r="C36" s="966">
        <v>969079.72</v>
      </c>
      <c r="D36" s="966">
        <v>4783257.8099999996</v>
      </c>
      <c r="E36" s="966">
        <v>1835698.49</v>
      </c>
      <c r="F36" s="966">
        <v>1699680.75</v>
      </c>
      <c r="G36" s="966">
        <v>844417.36</v>
      </c>
      <c r="H36" s="966">
        <v>915555.66999999993</v>
      </c>
      <c r="I36" s="966">
        <v>2280624.3199999998</v>
      </c>
      <c r="J36" s="966">
        <v>639028.96</v>
      </c>
      <c r="K36" s="966">
        <v>5425092.0899999999</v>
      </c>
      <c r="L36" s="966">
        <v>1384179.81</v>
      </c>
      <c r="M36" s="966">
        <v>989961.6399999999</v>
      </c>
      <c r="N36" s="966">
        <v>23445456.219999999</v>
      </c>
      <c r="O36" s="374"/>
      <c r="P36" s="346"/>
    </row>
    <row r="37" spans="1:18" ht="14.25" customHeight="1">
      <c r="A37" s="184" t="s">
        <v>180</v>
      </c>
      <c r="B37" s="966">
        <v>21433549.809999999</v>
      </c>
      <c r="C37" s="966">
        <v>22995768.280000001</v>
      </c>
      <c r="D37" s="966">
        <v>36993619.520000003</v>
      </c>
      <c r="E37" s="966">
        <v>36140521.979999997</v>
      </c>
      <c r="F37" s="966">
        <v>28119564.039999999</v>
      </c>
      <c r="G37" s="966">
        <v>26635955.640000004</v>
      </c>
      <c r="H37" s="966">
        <v>33041543.399999995</v>
      </c>
      <c r="I37" s="966">
        <v>21293766.48</v>
      </c>
      <c r="J37" s="966">
        <v>36563878.670000002</v>
      </c>
      <c r="K37" s="966">
        <v>49359351.93</v>
      </c>
      <c r="L37" s="966">
        <v>26408914.640000001</v>
      </c>
      <c r="M37" s="966">
        <v>22098393.940000001</v>
      </c>
      <c r="N37" s="966">
        <v>361084828.32999998</v>
      </c>
      <c r="O37" s="374"/>
      <c r="P37" s="346"/>
    </row>
    <row r="38" spans="1:18" s="182" customFormat="1" ht="14.25" customHeight="1">
      <c r="A38" s="185" t="s">
        <v>514</v>
      </c>
      <c r="B38" s="968">
        <v>13966034.710000001</v>
      </c>
      <c r="C38" s="968">
        <v>14922626.109999999</v>
      </c>
      <c r="D38" s="968">
        <v>9909885.9700000007</v>
      </c>
      <c r="E38" s="968">
        <v>15677378.41</v>
      </c>
      <c r="F38" s="968">
        <v>14145614.77</v>
      </c>
      <c r="G38" s="968">
        <v>15884651.41</v>
      </c>
      <c r="H38" s="968">
        <v>23384962.579999998</v>
      </c>
      <c r="I38" s="968">
        <v>9725922.5800000001</v>
      </c>
      <c r="J38" s="968">
        <v>14051082.1</v>
      </c>
      <c r="K38" s="968">
        <v>14276743.35</v>
      </c>
      <c r="L38" s="968">
        <v>16186120.699999999</v>
      </c>
      <c r="M38" s="968">
        <v>12978035.380000001</v>
      </c>
      <c r="N38" s="968">
        <v>175109058.06999996</v>
      </c>
      <c r="O38" s="380"/>
      <c r="P38" s="328"/>
      <c r="R38" s="333"/>
    </row>
    <row r="39" spans="1:18" ht="14.25" customHeight="1">
      <c r="A39" s="185" t="s">
        <v>515</v>
      </c>
      <c r="B39" s="968">
        <v>1706458.74</v>
      </c>
      <c r="C39" s="968">
        <v>374473.72</v>
      </c>
      <c r="D39" s="968">
        <v>523980.07</v>
      </c>
      <c r="E39" s="968">
        <v>11869077.810000001</v>
      </c>
      <c r="F39" s="968">
        <v>1298639.42</v>
      </c>
      <c r="G39" s="968">
        <v>1368048.69</v>
      </c>
      <c r="H39" s="968">
        <v>1519255.91</v>
      </c>
      <c r="I39" s="968">
        <v>2043527.95</v>
      </c>
      <c r="J39" s="968">
        <v>400905.62</v>
      </c>
      <c r="K39" s="968">
        <v>15027405.189999999</v>
      </c>
      <c r="L39" s="968">
        <v>2252707.15</v>
      </c>
      <c r="M39" s="968">
        <v>319747.3</v>
      </c>
      <c r="N39" s="968">
        <v>38704227.569999993</v>
      </c>
      <c r="O39" s="77"/>
      <c r="P39" s="346"/>
    </row>
    <row r="40" spans="1:18" ht="14.25" customHeight="1">
      <c r="A40" s="185" t="s">
        <v>516</v>
      </c>
      <c r="B40" s="968">
        <v>1232928.55</v>
      </c>
      <c r="C40" s="968">
        <v>1905154.96</v>
      </c>
      <c r="D40" s="968">
        <v>18961054.870000001</v>
      </c>
      <c r="E40" s="968">
        <v>2239506.8199999998</v>
      </c>
      <c r="F40" s="968">
        <v>3131040.8</v>
      </c>
      <c r="G40" s="968">
        <v>2176317.08</v>
      </c>
      <c r="H40" s="968">
        <v>1276845.06</v>
      </c>
      <c r="I40" s="968">
        <v>1920809.31</v>
      </c>
      <c r="J40" s="968">
        <v>17195893.859999999</v>
      </c>
      <c r="K40" s="968">
        <v>3555092.38</v>
      </c>
      <c r="L40" s="968">
        <v>1928671.1</v>
      </c>
      <c r="M40" s="968">
        <v>1502900.87</v>
      </c>
      <c r="N40" s="968">
        <v>57026215.660000004</v>
      </c>
      <c r="O40" s="374"/>
      <c r="P40" s="346"/>
    </row>
    <row r="41" spans="1:18" ht="14.25" customHeight="1">
      <c r="A41" s="185" t="s">
        <v>517</v>
      </c>
      <c r="B41" s="968">
        <v>559416.79</v>
      </c>
      <c r="C41" s="968">
        <v>1418083.92</v>
      </c>
      <c r="D41" s="968">
        <v>1207683.75</v>
      </c>
      <c r="E41" s="968">
        <v>592123.54</v>
      </c>
      <c r="F41" s="968">
        <v>1505200.35</v>
      </c>
      <c r="G41" s="968">
        <v>1766168.92</v>
      </c>
      <c r="H41" s="968">
        <v>1435927.52</v>
      </c>
      <c r="I41" s="968">
        <v>1706149.89</v>
      </c>
      <c r="J41" s="968">
        <v>365443.27</v>
      </c>
      <c r="K41" s="968">
        <v>7225930.2199999997</v>
      </c>
      <c r="L41" s="968">
        <v>122129.64</v>
      </c>
      <c r="M41" s="968">
        <v>1979805.02</v>
      </c>
      <c r="N41" s="968">
        <v>19884062.829999998</v>
      </c>
      <c r="O41" s="374"/>
      <c r="P41" s="346"/>
    </row>
    <row r="42" spans="1:18" ht="14.2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374"/>
      <c r="P42" s="346"/>
    </row>
    <row r="43" spans="1:18" ht="14.25" customHeight="1">
      <c r="A43" s="185" t="s">
        <v>709</v>
      </c>
      <c r="B43" s="968">
        <v>2385969.89</v>
      </c>
      <c r="C43" s="968">
        <v>3201721.32</v>
      </c>
      <c r="D43" s="968">
        <v>3748227.26</v>
      </c>
      <c r="E43" s="968">
        <v>2668697.4700000002</v>
      </c>
      <c r="F43" s="968">
        <v>2977660.7</v>
      </c>
      <c r="G43" s="968">
        <v>1590229.26</v>
      </c>
      <c r="H43" s="968">
        <v>1926837.56</v>
      </c>
      <c r="I43" s="968">
        <v>1061454.6299999999</v>
      </c>
      <c r="J43" s="968">
        <v>1241403.48</v>
      </c>
      <c r="K43" s="968">
        <v>1380407.64</v>
      </c>
      <c r="L43" s="968">
        <v>1082576.46</v>
      </c>
      <c r="M43" s="968">
        <v>1059861.4100000001</v>
      </c>
      <c r="N43" s="968">
        <v>24325047.080000002</v>
      </c>
      <c r="O43" s="374"/>
      <c r="P43" s="346"/>
    </row>
    <row r="44" spans="1:18" s="77" customFormat="1" ht="14.25" customHeight="1">
      <c r="A44" s="185" t="s">
        <v>520</v>
      </c>
      <c r="B44" s="968">
        <v>19500</v>
      </c>
      <c r="C44" s="968">
        <v>228152</v>
      </c>
      <c r="D44" s="968">
        <v>61000</v>
      </c>
      <c r="E44" s="968">
        <v>67116.53</v>
      </c>
      <c r="F44" s="968">
        <v>26000</v>
      </c>
      <c r="G44" s="968">
        <v>25000</v>
      </c>
      <c r="H44" s="968">
        <v>627311</v>
      </c>
      <c r="I44" s="968">
        <v>19000</v>
      </c>
      <c r="J44" s="968">
        <v>61000</v>
      </c>
      <c r="K44" s="968">
        <v>62000</v>
      </c>
      <c r="L44" s="968">
        <v>240782.68</v>
      </c>
      <c r="M44" s="968">
        <v>90000</v>
      </c>
      <c r="N44" s="968">
        <v>1526862.21</v>
      </c>
      <c r="O44" s="374"/>
      <c r="P44" s="346"/>
      <c r="R44" s="134"/>
    </row>
    <row r="45" spans="1:18" s="77" customFormat="1" ht="14.25" customHeight="1">
      <c r="A45" s="185" t="s">
        <v>521</v>
      </c>
      <c r="B45" s="968">
        <v>0</v>
      </c>
      <c r="C45" s="968">
        <v>0</v>
      </c>
      <c r="D45" s="968">
        <v>0</v>
      </c>
      <c r="E45" s="968">
        <v>0</v>
      </c>
      <c r="F45" s="968">
        <v>0</v>
      </c>
      <c r="G45" s="968">
        <v>0</v>
      </c>
      <c r="H45" s="968">
        <v>0</v>
      </c>
      <c r="I45" s="968">
        <v>0</v>
      </c>
      <c r="J45" s="968">
        <v>0</v>
      </c>
      <c r="K45" s="968">
        <v>0</v>
      </c>
      <c r="L45" s="968">
        <v>0</v>
      </c>
      <c r="M45" s="968">
        <v>0</v>
      </c>
      <c r="N45" s="968">
        <v>0</v>
      </c>
      <c r="O45" s="374"/>
      <c r="P45" s="346"/>
      <c r="Q45" s="89"/>
      <c r="R45" s="134"/>
    </row>
    <row r="46" spans="1:18" s="77" customFormat="1" ht="14.25" customHeight="1">
      <c r="A46" s="185" t="s">
        <v>522</v>
      </c>
      <c r="B46" s="968">
        <v>1563241.1300000001</v>
      </c>
      <c r="C46" s="968">
        <v>945556.25</v>
      </c>
      <c r="D46" s="968">
        <v>2581787.6</v>
      </c>
      <c r="E46" s="968">
        <v>3026621.4000000004</v>
      </c>
      <c r="F46" s="968">
        <v>5035408</v>
      </c>
      <c r="G46" s="968">
        <v>3825540.2800000003</v>
      </c>
      <c r="H46" s="968">
        <v>2870403.7699999996</v>
      </c>
      <c r="I46" s="968">
        <v>4816902.12</v>
      </c>
      <c r="J46" s="968">
        <v>3248150.34</v>
      </c>
      <c r="K46" s="968">
        <v>7831773.1500000004</v>
      </c>
      <c r="L46" s="968">
        <v>4595926.91</v>
      </c>
      <c r="M46" s="968">
        <v>4168043.9599999995</v>
      </c>
      <c r="N46" s="968">
        <v>44509354.910000004</v>
      </c>
      <c r="O46" s="374"/>
      <c r="P46" s="346"/>
      <c r="R46" s="134"/>
    </row>
    <row r="47" spans="1:18" s="77" customFormat="1" ht="14.25" customHeight="1">
      <c r="A47" s="184" t="s">
        <v>288</v>
      </c>
      <c r="B47" s="966">
        <v>23993083.279999997</v>
      </c>
      <c r="C47" s="966">
        <v>23424993.439999998</v>
      </c>
      <c r="D47" s="966">
        <v>25549717.960000001</v>
      </c>
      <c r="E47" s="966">
        <v>22452741.099999998</v>
      </c>
      <c r="F47" s="966">
        <v>25255707.170000002</v>
      </c>
      <c r="G47" s="966">
        <v>25722282.150000002</v>
      </c>
      <c r="H47" s="966">
        <v>25473914.259999998</v>
      </c>
      <c r="I47" s="966">
        <v>27326041.829999998</v>
      </c>
      <c r="J47" s="966">
        <v>32401387.309999999</v>
      </c>
      <c r="K47" s="966">
        <v>27024544.490000002</v>
      </c>
      <c r="L47" s="966">
        <v>26196656.260000002</v>
      </c>
      <c r="M47" s="966">
        <v>22279958.23</v>
      </c>
      <c r="N47" s="966">
        <v>307101027.48000002</v>
      </c>
      <c r="O47" s="374"/>
      <c r="P47" s="346"/>
      <c r="R47" s="134"/>
    </row>
    <row r="48" spans="1:18" s="77" customFormat="1" ht="14.25" customHeight="1">
      <c r="A48" s="184" t="s">
        <v>289</v>
      </c>
      <c r="B48" s="966">
        <v>9199130.7799999993</v>
      </c>
      <c r="C48" s="966">
        <v>11225670.939999999</v>
      </c>
      <c r="D48" s="966">
        <v>8269377.5700000003</v>
      </c>
      <c r="E48" s="966">
        <v>8281667.8399999999</v>
      </c>
      <c r="F48" s="966">
        <v>9466707.6300000008</v>
      </c>
      <c r="G48" s="966">
        <v>10331230.390000001</v>
      </c>
      <c r="H48" s="966">
        <v>9121731.1400000006</v>
      </c>
      <c r="I48" s="966">
        <v>9876749.5800000001</v>
      </c>
      <c r="J48" s="966">
        <v>12640500.25</v>
      </c>
      <c r="K48" s="966">
        <v>10175283.029999999</v>
      </c>
      <c r="L48" s="966">
        <v>8901975.6699999999</v>
      </c>
      <c r="M48" s="966">
        <v>9527629.6500000004</v>
      </c>
      <c r="N48" s="966">
        <v>117017654.47000001</v>
      </c>
      <c r="O48" s="374"/>
      <c r="P48" s="346"/>
      <c r="R48" s="134"/>
    </row>
    <row r="49" spans="1:18" s="77" customFormat="1" ht="14.25" customHeight="1">
      <c r="A49" s="185" t="s">
        <v>523</v>
      </c>
      <c r="B49" s="968">
        <v>9199130.7799999993</v>
      </c>
      <c r="C49" s="968">
        <v>11225670.939999999</v>
      </c>
      <c r="D49" s="968">
        <v>8269377.5700000003</v>
      </c>
      <c r="E49" s="968">
        <v>8281667.8399999999</v>
      </c>
      <c r="F49" s="968">
        <v>9466707.6300000008</v>
      </c>
      <c r="G49" s="968">
        <v>10331230.390000001</v>
      </c>
      <c r="H49" s="968">
        <v>9121731.1400000006</v>
      </c>
      <c r="I49" s="968">
        <v>9876749.5800000001</v>
      </c>
      <c r="J49" s="968">
        <v>12640500.25</v>
      </c>
      <c r="K49" s="968">
        <v>10175283.029999999</v>
      </c>
      <c r="L49" s="968">
        <v>8901975.6699999999</v>
      </c>
      <c r="M49" s="968">
        <v>9527629.6500000004</v>
      </c>
      <c r="N49" s="968">
        <v>117017654.47000001</v>
      </c>
      <c r="O49" s="374"/>
      <c r="P49" s="346"/>
      <c r="R49" s="134"/>
    </row>
    <row r="50" spans="1:18" s="77" customFormat="1" ht="14.25" customHeight="1">
      <c r="A50" s="184" t="s">
        <v>279</v>
      </c>
      <c r="B50" s="966">
        <v>680886.8</v>
      </c>
      <c r="C50" s="966">
        <v>679314.11</v>
      </c>
      <c r="D50" s="966">
        <v>592705.93000000005</v>
      </c>
      <c r="E50" s="966">
        <v>749642.78</v>
      </c>
      <c r="F50" s="966">
        <v>746054.44</v>
      </c>
      <c r="G50" s="966">
        <v>762414.39</v>
      </c>
      <c r="H50" s="966">
        <v>775337.62</v>
      </c>
      <c r="I50" s="966">
        <v>907375.11</v>
      </c>
      <c r="J50" s="966">
        <v>919519.33</v>
      </c>
      <c r="K50" s="966">
        <v>817260.82</v>
      </c>
      <c r="L50" s="966">
        <v>918517.63</v>
      </c>
      <c r="M50" s="966">
        <v>1019659.69</v>
      </c>
      <c r="N50" s="966">
        <v>9568688.6500000004</v>
      </c>
      <c r="O50" s="374"/>
      <c r="P50" s="346"/>
      <c r="R50" s="134"/>
    </row>
    <row r="51" spans="1:18" s="77" customFormat="1" ht="14.25" customHeight="1">
      <c r="A51" s="185" t="s">
        <v>524</v>
      </c>
      <c r="B51" s="968">
        <v>0</v>
      </c>
      <c r="C51" s="968">
        <v>0</v>
      </c>
      <c r="D51" s="968">
        <v>0</v>
      </c>
      <c r="E51" s="968">
        <v>0</v>
      </c>
      <c r="F51" s="968">
        <v>0</v>
      </c>
      <c r="G51" s="968">
        <v>0</v>
      </c>
      <c r="H51" s="968">
        <v>0</v>
      </c>
      <c r="I51" s="968">
        <v>0</v>
      </c>
      <c r="J51" s="968">
        <v>0</v>
      </c>
      <c r="K51" s="968">
        <v>0</v>
      </c>
      <c r="L51" s="968">
        <v>0</v>
      </c>
      <c r="M51" s="968">
        <v>0</v>
      </c>
      <c r="N51" s="968">
        <v>0</v>
      </c>
      <c r="O51" s="374"/>
      <c r="P51" s="346"/>
      <c r="R51" s="134"/>
    </row>
    <row r="52" spans="1:18" s="77" customFormat="1" ht="14.2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374"/>
      <c r="P52" s="346"/>
      <c r="R52" s="134"/>
    </row>
    <row r="53" spans="1:18" s="81" customFormat="1" ht="14.25" customHeight="1">
      <c r="A53" s="185" t="s">
        <v>526</v>
      </c>
      <c r="B53" s="968">
        <v>0</v>
      </c>
      <c r="C53" s="968">
        <v>0</v>
      </c>
      <c r="D53" s="968">
        <v>0</v>
      </c>
      <c r="E53" s="968">
        <v>0</v>
      </c>
      <c r="F53" s="968">
        <v>0</v>
      </c>
      <c r="G53" s="968">
        <v>0</v>
      </c>
      <c r="H53" s="968">
        <v>0</v>
      </c>
      <c r="I53" s="968">
        <v>0</v>
      </c>
      <c r="J53" s="968">
        <v>0</v>
      </c>
      <c r="K53" s="968">
        <v>0</v>
      </c>
      <c r="L53" s="968">
        <v>0</v>
      </c>
      <c r="M53" s="968">
        <v>0</v>
      </c>
      <c r="N53" s="968">
        <v>0</v>
      </c>
      <c r="O53" s="77"/>
      <c r="P53" s="427"/>
      <c r="R53" s="428"/>
    </row>
    <row r="54" spans="1:18" s="77" customFormat="1" ht="14.25" customHeight="1">
      <c r="A54" s="185" t="s">
        <v>527</v>
      </c>
      <c r="B54" s="968">
        <v>0</v>
      </c>
      <c r="C54" s="968">
        <v>0</v>
      </c>
      <c r="D54" s="968">
        <v>0</v>
      </c>
      <c r="E54" s="968">
        <v>0</v>
      </c>
      <c r="F54" s="968">
        <v>0</v>
      </c>
      <c r="G54" s="968">
        <v>0</v>
      </c>
      <c r="H54" s="968">
        <v>0</v>
      </c>
      <c r="I54" s="968">
        <v>0</v>
      </c>
      <c r="J54" s="968">
        <v>0</v>
      </c>
      <c r="K54" s="968">
        <v>0</v>
      </c>
      <c r="L54" s="968">
        <v>0</v>
      </c>
      <c r="M54" s="968">
        <v>0</v>
      </c>
      <c r="N54" s="968">
        <v>0</v>
      </c>
      <c r="R54" s="134"/>
    </row>
    <row r="55" spans="1:18" s="77" customFormat="1" ht="14.25" customHeight="1">
      <c r="A55" s="185" t="s">
        <v>528</v>
      </c>
      <c r="B55" s="968">
        <v>0</v>
      </c>
      <c r="C55" s="968">
        <v>0</v>
      </c>
      <c r="D55" s="968">
        <v>0</v>
      </c>
      <c r="E55" s="968">
        <v>0</v>
      </c>
      <c r="F55" s="968">
        <v>0</v>
      </c>
      <c r="G55" s="968">
        <v>0</v>
      </c>
      <c r="H55" s="968">
        <v>0</v>
      </c>
      <c r="I55" s="968">
        <v>0</v>
      </c>
      <c r="J55" s="968">
        <v>0</v>
      </c>
      <c r="K55" s="968">
        <v>0</v>
      </c>
      <c r="L55" s="968">
        <v>0</v>
      </c>
      <c r="M55" s="968">
        <v>0</v>
      </c>
      <c r="N55" s="968">
        <v>0</v>
      </c>
      <c r="P55" s="89"/>
      <c r="R55" s="134"/>
    </row>
    <row r="56" spans="1:18" s="77" customFormat="1" ht="14.25" customHeight="1">
      <c r="A56" s="185" t="s">
        <v>529</v>
      </c>
      <c r="B56" s="968">
        <v>680886.8</v>
      </c>
      <c r="C56" s="968">
        <v>679314.11</v>
      </c>
      <c r="D56" s="968">
        <v>592705.93000000005</v>
      </c>
      <c r="E56" s="968">
        <v>749642.78</v>
      </c>
      <c r="F56" s="968">
        <v>746054.44</v>
      </c>
      <c r="G56" s="968">
        <v>762414.39</v>
      </c>
      <c r="H56" s="968">
        <v>775337.62</v>
      </c>
      <c r="I56" s="968">
        <v>907375.11</v>
      </c>
      <c r="J56" s="968">
        <v>919519.33</v>
      </c>
      <c r="K56" s="968">
        <v>817260.82</v>
      </c>
      <c r="L56" s="968">
        <v>918517.63</v>
      </c>
      <c r="M56" s="968">
        <v>1019659.69</v>
      </c>
      <c r="N56" s="968">
        <v>9568688.6500000004</v>
      </c>
      <c r="P56" s="89"/>
      <c r="R56" s="134"/>
    </row>
    <row r="57" spans="1:18" s="77" customFormat="1" ht="14.25" customHeight="1">
      <c r="A57" s="185" t="s">
        <v>530</v>
      </c>
      <c r="B57" s="968">
        <v>0</v>
      </c>
      <c r="C57" s="968">
        <v>0</v>
      </c>
      <c r="D57" s="968">
        <v>0</v>
      </c>
      <c r="E57" s="968">
        <v>0</v>
      </c>
      <c r="F57" s="968">
        <v>0</v>
      </c>
      <c r="G57" s="968">
        <v>0</v>
      </c>
      <c r="H57" s="968">
        <v>0</v>
      </c>
      <c r="I57" s="968">
        <v>0</v>
      </c>
      <c r="J57" s="968">
        <v>0</v>
      </c>
      <c r="K57" s="968">
        <v>0</v>
      </c>
      <c r="L57" s="968">
        <v>0</v>
      </c>
      <c r="M57" s="968">
        <v>0</v>
      </c>
      <c r="N57" s="968">
        <v>0</v>
      </c>
      <c r="R57" s="134"/>
    </row>
    <row r="58" spans="1:18" s="77" customFormat="1" ht="14.25" customHeight="1">
      <c r="A58" s="185" t="s">
        <v>513</v>
      </c>
      <c r="B58" s="968">
        <v>0</v>
      </c>
      <c r="C58" s="968">
        <v>0</v>
      </c>
      <c r="D58" s="968">
        <v>0</v>
      </c>
      <c r="E58" s="968">
        <v>0</v>
      </c>
      <c r="F58" s="968">
        <v>0</v>
      </c>
      <c r="G58" s="968">
        <v>0</v>
      </c>
      <c r="H58" s="968">
        <v>0</v>
      </c>
      <c r="I58" s="968">
        <v>0</v>
      </c>
      <c r="J58" s="968">
        <v>0</v>
      </c>
      <c r="K58" s="968">
        <v>0</v>
      </c>
      <c r="L58" s="968">
        <v>0</v>
      </c>
      <c r="M58" s="968">
        <v>0</v>
      </c>
      <c r="N58" s="968">
        <v>0</v>
      </c>
      <c r="R58" s="134"/>
    </row>
    <row r="59" spans="1:18" s="77" customFormat="1" ht="14.25" customHeight="1">
      <c r="A59" s="184" t="s">
        <v>4</v>
      </c>
      <c r="B59" s="966">
        <v>13648577.93</v>
      </c>
      <c r="C59" s="966">
        <v>10692695.569999998</v>
      </c>
      <c r="D59" s="966">
        <v>16225851.17</v>
      </c>
      <c r="E59" s="966">
        <v>12963334.75</v>
      </c>
      <c r="F59" s="966">
        <v>14499778.700000001</v>
      </c>
      <c r="G59" s="966">
        <v>13904265.41</v>
      </c>
      <c r="H59" s="966">
        <v>14903702.869999999</v>
      </c>
      <c r="I59" s="966">
        <v>15860623.369999999</v>
      </c>
      <c r="J59" s="966">
        <v>18225869.529999997</v>
      </c>
      <c r="K59" s="966">
        <v>15053963.610000001</v>
      </c>
      <c r="L59" s="966">
        <v>15505765.300000001</v>
      </c>
      <c r="M59" s="966">
        <v>11028831.82</v>
      </c>
      <c r="N59" s="966">
        <v>172513260.03000003</v>
      </c>
      <c r="O59" s="173"/>
      <c r="R59" s="134"/>
    </row>
    <row r="60" spans="1:18" s="77" customFormat="1" ht="14.25" customHeight="1">
      <c r="A60" s="185" t="s">
        <v>531</v>
      </c>
      <c r="B60" s="968">
        <v>11267752.279999999</v>
      </c>
      <c r="C60" s="968">
        <v>8260435.8799999999</v>
      </c>
      <c r="D60" s="968">
        <v>13509609</v>
      </c>
      <c r="E60" s="968">
        <v>10398892.449999999</v>
      </c>
      <c r="F60" s="968">
        <v>11944335.390000001</v>
      </c>
      <c r="G60" s="968">
        <v>11392656.74</v>
      </c>
      <c r="H60" s="968">
        <v>12352175.699999999</v>
      </c>
      <c r="I60" s="968">
        <v>13300044.609999999</v>
      </c>
      <c r="J60" s="968">
        <v>15674047.16</v>
      </c>
      <c r="K60" s="968">
        <v>12545213.130000001</v>
      </c>
      <c r="L60" s="968">
        <v>13055099.130000001</v>
      </c>
      <c r="M60" s="968">
        <v>8614720.5700000003</v>
      </c>
      <c r="N60" s="968">
        <v>142314982.03999999</v>
      </c>
      <c r="O60" s="173"/>
      <c r="R60" s="134"/>
    </row>
    <row r="61" spans="1:18" s="77" customFormat="1" ht="14.25" customHeight="1">
      <c r="A61" s="185" t="s">
        <v>532</v>
      </c>
      <c r="B61" s="968">
        <v>249100</v>
      </c>
      <c r="C61" s="968">
        <v>240400</v>
      </c>
      <c r="D61" s="968">
        <v>497600</v>
      </c>
      <c r="E61" s="968">
        <v>361300</v>
      </c>
      <c r="F61" s="968">
        <v>352200</v>
      </c>
      <c r="G61" s="968">
        <v>261900</v>
      </c>
      <c r="H61" s="968">
        <v>332900</v>
      </c>
      <c r="I61" s="968">
        <v>341900</v>
      </c>
      <c r="J61" s="968">
        <v>332700</v>
      </c>
      <c r="K61" s="968">
        <v>299750</v>
      </c>
      <c r="L61" s="968">
        <v>252700</v>
      </c>
      <c r="M61" s="968">
        <v>200600</v>
      </c>
      <c r="N61" s="968">
        <v>3723050</v>
      </c>
      <c r="O61" s="173"/>
      <c r="R61" s="134"/>
    </row>
    <row r="62" spans="1:18" s="77" customFormat="1" ht="14.25" customHeight="1">
      <c r="A62" s="185" t="s">
        <v>546</v>
      </c>
      <c r="B62" s="968">
        <v>0</v>
      </c>
      <c r="C62" s="968">
        <v>0</v>
      </c>
      <c r="D62" s="968">
        <v>0</v>
      </c>
      <c r="E62" s="968">
        <v>0</v>
      </c>
      <c r="F62" s="968">
        <v>0</v>
      </c>
      <c r="G62" s="968">
        <v>0</v>
      </c>
      <c r="H62" s="968">
        <v>0</v>
      </c>
      <c r="I62" s="968">
        <v>0</v>
      </c>
      <c r="J62" s="968">
        <v>0</v>
      </c>
      <c r="K62" s="968">
        <v>0</v>
      </c>
      <c r="L62" s="968">
        <v>0</v>
      </c>
      <c r="M62" s="968">
        <v>0</v>
      </c>
      <c r="N62" s="968">
        <v>0</v>
      </c>
      <c r="O62" s="173"/>
      <c r="R62" s="134"/>
    </row>
    <row r="63" spans="1:18" s="77" customFormat="1" ht="14.25" customHeight="1">
      <c r="A63" s="185" t="s">
        <v>533</v>
      </c>
      <c r="B63" s="968">
        <v>2131710.65</v>
      </c>
      <c r="C63" s="968">
        <v>2191859.69</v>
      </c>
      <c r="D63" s="968">
        <v>2218627.17</v>
      </c>
      <c r="E63" s="968">
        <v>2203087.2999999998</v>
      </c>
      <c r="F63" s="968">
        <v>2203086.42</v>
      </c>
      <c r="G63" s="968">
        <v>2249708.67</v>
      </c>
      <c r="H63" s="968">
        <v>2218627.17</v>
      </c>
      <c r="I63" s="968">
        <v>2218627.17</v>
      </c>
      <c r="J63" s="968">
        <v>2218627.17</v>
      </c>
      <c r="K63" s="968">
        <v>2197906.17</v>
      </c>
      <c r="L63" s="968">
        <v>2197906.17</v>
      </c>
      <c r="M63" s="968">
        <v>2213446.92</v>
      </c>
      <c r="N63" s="968">
        <v>26463220.670000002</v>
      </c>
      <c r="O63" s="173"/>
      <c r="R63" s="134"/>
    </row>
    <row r="64" spans="1:18" s="77" customFormat="1" ht="14.25" customHeight="1">
      <c r="A64" s="185" t="s">
        <v>534</v>
      </c>
      <c r="B64" s="968">
        <v>15</v>
      </c>
      <c r="C64" s="968">
        <v>0</v>
      </c>
      <c r="D64" s="968">
        <v>15</v>
      </c>
      <c r="E64" s="968">
        <v>55</v>
      </c>
      <c r="F64" s="968">
        <v>156.88999999999999</v>
      </c>
      <c r="G64" s="968">
        <v>0</v>
      </c>
      <c r="H64" s="968">
        <v>0</v>
      </c>
      <c r="I64" s="968">
        <v>51.59</v>
      </c>
      <c r="J64" s="968">
        <v>495.2</v>
      </c>
      <c r="K64" s="968">
        <v>11094.31</v>
      </c>
      <c r="L64" s="968">
        <v>60</v>
      </c>
      <c r="M64" s="968">
        <v>64.33</v>
      </c>
      <c r="N64" s="968">
        <v>12007.32</v>
      </c>
      <c r="R64" s="134"/>
    </row>
    <row r="65" spans="1:18" s="77" customFormat="1" ht="14.25" customHeight="1">
      <c r="A65" s="184" t="s">
        <v>280</v>
      </c>
      <c r="B65" s="966">
        <v>464487.77</v>
      </c>
      <c r="C65" s="966">
        <v>827312.82</v>
      </c>
      <c r="D65" s="966">
        <v>461783.29</v>
      </c>
      <c r="E65" s="966">
        <v>458095.73</v>
      </c>
      <c r="F65" s="966">
        <v>543166.4</v>
      </c>
      <c r="G65" s="966">
        <v>724371.96</v>
      </c>
      <c r="H65" s="966">
        <v>673142.63</v>
      </c>
      <c r="I65" s="966">
        <v>681293.77</v>
      </c>
      <c r="J65" s="966">
        <v>615498.19999999995</v>
      </c>
      <c r="K65" s="966">
        <v>978037.03</v>
      </c>
      <c r="L65" s="966">
        <v>870397.65999999992</v>
      </c>
      <c r="M65" s="966">
        <v>703837.06999999983</v>
      </c>
      <c r="N65" s="966">
        <v>8001424.3300000001</v>
      </c>
      <c r="R65" s="134"/>
    </row>
    <row r="66" spans="1:18" s="77" customFormat="1" ht="14.25" customHeight="1">
      <c r="A66" s="184" t="s">
        <v>281</v>
      </c>
      <c r="B66" s="966">
        <v>0</v>
      </c>
      <c r="C66" s="966">
        <v>0</v>
      </c>
      <c r="D66" s="966">
        <v>0</v>
      </c>
      <c r="E66" s="966">
        <v>0</v>
      </c>
      <c r="F66" s="966">
        <v>0</v>
      </c>
      <c r="G66" s="966">
        <v>0</v>
      </c>
      <c r="H66" s="966">
        <v>0</v>
      </c>
      <c r="I66" s="966">
        <v>0</v>
      </c>
      <c r="J66" s="966">
        <v>0</v>
      </c>
      <c r="K66" s="966">
        <v>0</v>
      </c>
      <c r="L66" s="966">
        <v>0</v>
      </c>
      <c r="M66" s="966">
        <v>0</v>
      </c>
      <c r="N66" s="966">
        <v>0</v>
      </c>
      <c r="R66" s="134"/>
    </row>
    <row r="67" spans="1:18" s="77" customFormat="1" ht="14.25" customHeight="1">
      <c r="A67" s="185" t="s">
        <v>535</v>
      </c>
      <c r="B67" s="968">
        <v>0</v>
      </c>
      <c r="C67" s="968">
        <v>0</v>
      </c>
      <c r="D67" s="968">
        <v>0</v>
      </c>
      <c r="E67" s="968">
        <v>0</v>
      </c>
      <c r="F67" s="968">
        <v>0</v>
      </c>
      <c r="G67" s="968">
        <v>0</v>
      </c>
      <c r="H67" s="968">
        <v>0</v>
      </c>
      <c r="I67" s="968">
        <v>0</v>
      </c>
      <c r="J67" s="968">
        <v>0</v>
      </c>
      <c r="K67" s="968">
        <v>0</v>
      </c>
      <c r="L67" s="968">
        <v>0</v>
      </c>
      <c r="M67" s="968">
        <v>0</v>
      </c>
      <c r="N67" s="968">
        <v>0</v>
      </c>
      <c r="R67" s="134"/>
    </row>
    <row r="68" spans="1:18" s="77" customFormat="1" ht="14.25" customHeight="1">
      <c r="A68" s="185" t="s">
        <v>513</v>
      </c>
      <c r="B68" s="968">
        <v>0</v>
      </c>
      <c r="C68" s="968">
        <v>0</v>
      </c>
      <c r="D68" s="968">
        <v>0</v>
      </c>
      <c r="E68" s="968">
        <v>0</v>
      </c>
      <c r="F68" s="968">
        <v>0</v>
      </c>
      <c r="G68" s="968">
        <v>0</v>
      </c>
      <c r="H68" s="968">
        <v>0</v>
      </c>
      <c r="I68" s="968">
        <v>0</v>
      </c>
      <c r="J68" s="968">
        <v>0</v>
      </c>
      <c r="K68" s="968">
        <v>0</v>
      </c>
      <c r="L68" s="968">
        <v>0</v>
      </c>
      <c r="M68" s="968">
        <v>0</v>
      </c>
      <c r="N68" s="968">
        <v>0</v>
      </c>
      <c r="R68" s="134"/>
    </row>
    <row r="69" spans="1:18" s="77" customFormat="1" ht="14.25" customHeight="1">
      <c r="A69" s="184" t="s">
        <v>282</v>
      </c>
      <c r="B69" s="966">
        <v>913189.1</v>
      </c>
      <c r="C69" s="966">
        <v>664847.06999999995</v>
      </c>
      <c r="D69" s="966">
        <v>1006670.06</v>
      </c>
      <c r="E69" s="966">
        <v>866604.5</v>
      </c>
      <c r="F69" s="966">
        <v>1008636.71</v>
      </c>
      <c r="G69" s="966">
        <v>930553.37</v>
      </c>
      <c r="H69" s="966">
        <v>972666.39</v>
      </c>
      <c r="I69" s="966">
        <v>1119782.3700000001</v>
      </c>
      <c r="J69" s="966">
        <v>1277481.18</v>
      </c>
      <c r="K69" s="966">
        <v>985187.44</v>
      </c>
      <c r="L69" s="966">
        <v>1096414.6100000001</v>
      </c>
      <c r="M69" s="966">
        <v>780768.83</v>
      </c>
      <c r="N69" s="966">
        <v>11622801.629999999</v>
      </c>
      <c r="R69" s="134"/>
    </row>
    <row r="70" spans="1:18" s="77" customFormat="1" ht="14.25" customHeight="1">
      <c r="A70" s="185" t="s">
        <v>536</v>
      </c>
      <c r="B70" s="968">
        <v>913189.1</v>
      </c>
      <c r="C70" s="968">
        <v>664847.06999999995</v>
      </c>
      <c r="D70" s="968">
        <v>1006670.06</v>
      </c>
      <c r="E70" s="968">
        <v>866604.5</v>
      </c>
      <c r="F70" s="968">
        <v>1008636.71</v>
      </c>
      <c r="G70" s="968">
        <v>930553.37</v>
      </c>
      <c r="H70" s="968">
        <v>972666.39</v>
      </c>
      <c r="I70" s="968">
        <v>1119782.3700000001</v>
      </c>
      <c r="J70" s="968">
        <v>1277481.18</v>
      </c>
      <c r="K70" s="968">
        <v>985187.44</v>
      </c>
      <c r="L70" s="968">
        <v>1096414.6100000001</v>
      </c>
      <c r="M70" s="968">
        <v>780768.83</v>
      </c>
      <c r="N70" s="968">
        <v>11622801.629999999</v>
      </c>
      <c r="R70" s="134"/>
    </row>
    <row r="71" spans="1:18" s="77" customFormat="1" ht="14.25" customHeight="1">
      <c r="A71" s="184" t="s">
        <v>283</v>
      </c>
      <c r="B71" s="966">
        <v>110657</v>
      </c>
      <c r="C71" s="966">
        <v>103170</v>
      </c>
      <c r="D71" s="966">
        <v>94490</v>
      </c>
      <c r="E71" s="966">
        <v>86811</v>
      </c>
      <c r="F71" s="966">
        <v>123360</v>
      </c>
      <c r="G71" s="966">
        <v>89284</v>
      </c>
      <c r="H71" s="966">
        <v>150375</v>
      </c>
      <c r="I71" s="966">
        <v>113705</v>
      </c>
      <c r="J71" s="966">
        <v>88321</v>
      </c>
      <c r="K71" s="966">
        <v>105410.9</v>
      </c>
      <c r="L71" s="966">
        <v>74937</v>
      </c>
      <c r="M71" s="966">
        <v>71571</v>
      </c>
      <c r="N71" s="966">
        <v>1212091.8999999999</v>
      </c>
      <c r="R71" s="134"/>
    </row>
    <row r="72" spans="1:18" s="77" customFormat="1" ht="14.25" customHeight="1">
      <c r="A72" s="185" t="s">
        <v>537</v>
      </c>
      <c r="B72" s="968">
        <v>0</v>
      </c>
      <c r="C72" s="968">
        <v>0</v>
      </c>
      <c r="D72" s="968">
        <v>0</v>
      </c>
      <c r="E72" s="968">
        <v>0</v>
      </c>
      <c r="F72" s="968">
        <v>0</v>
      </c>
      <c r="G72" s="968">
        <v>0</v>
      </c>
      <c r="H72" s="968">
        <v>0</v>
      </c>
      <c r="I72" s="968">
        <v>0</v>
      </c>
      <c r="J72" s="968">
        <v>0</v>
      </c>
      <c r="K72" s="968">
        <v>0</v>
      </c>
      <c r="L72" s="968">
        <v>0</v>
      </c>
      <c r="M72" s="968">
        <v>0</v>
      </c>
      <c r="N72" s="968">
        <v>0</v>
      </c>
      <c r="R72" s="134"/>
    </row>
    <row r="73" spans="1:18" s="77" customFormat="1" ht="14.25" customHeight="1">
      <c r="A73" s="185" t="s">
        <v>538</v>
      </c>
      <c r="B73" s="968">
        <v>0</v>
      </c>
      <c r="C73" s="968">
        <v>0</v>
      </c>
      <c r="D73" s="968">
        <v>0</v>
      </c>
      <c r="E73" s="968">
        <v>0</v>
      </c>
      <c r="F73" s="968">
        <v>0</v>
      </c>
      <c r="G73" s="968">
        <v>0</v>
      </c>
      <c r="H73" s="968">
        <v>0</v>
      </c>
      <c r="I73" s="968">
        <v>0</v>
      </c>
      <c r="J73" s="968">
        <v>0</v>
      </c>
      <c r="K73" s="968">
        <v>0</v>
      </c>
      <c r="L73" s="968">
        <v>0</v>
      </c>
      <c r="M73" s="968">
        <v>0</v>
      </c>
      <c r="N73" s="968">
        <v>0</v>
      </c>
      <c r="R73" s="134"/>
    </row>
    <row r="74" spans="1:18" s="77" customFormat="1" ht="14.25" customHeight="1">
      <c r="A74" s="185" t="s">
        <v>290</v>
      </c>
      <c r="B74" s="968">
        <v>110657</v>
      </c>
      <c r="C74" s="968">
        <v>103170</v>
      </c>
      <c r="D74" s="968">
        <v>94490</v>
      </c>
      <c r="E74" s="968">
        <v>86811</v>
      </c>
      <c r="F74" s="968">
        <v>123360</v>
      </c>
      <c r="G74" s="968">
        <v>89284</v>
      </c>
      <c r="H74" s="968">
        <v>150375</v>
      </c>
      <c r="I74" s="968">
        <v>113705</v>
      </c>
      <c r="J74" s="968">
        <v>88321</v>
      </c>
      <c r="K74" s="968">
        <v>105410.9</v>
      </c>
      <c r="L74" s="968">
        <v>74937</v>
      </c>
      <c r="M74" s="968">
        <v>71571</v>
      </c>
      <c r="N74" s="968">
        <v>1212091.8999999999</v>
      </c>
      <c r="R74" s="134"/>
    </row>
    <row r="75" spans="1:18" s="77" customFormat="1" ht="14.25" customHeight="1">
      <c r="A75" s="185" t="s">
        <v>539</v>
      </c>
      <c r="B75" s="968">
        <v>0</v>
      </c>
      <c r="C75" s="968">
        <v>0</v>
      </c>
      <c r="D75" s="968">
        <v>0</v>
      </c>
      <c r="E75" s="968">
        <v>0</v>
      </c>
      <c r="F75" s="968">
        <v>0</v>
      </c>
      <c r="G75" s="968">
        <v>0</v>
      </c>
      <c r="H75" s="968">
        <v>0</v>
      </c>
      <c r="I75" s="968">
        <v>0</v>
      </c>
      <c r="J75" s="968">
        <v>0</v>
      </c>
      <c r="K75" s="968">
        <v>0</v>
      </c>
      <c r="L75" s="968">
        <v>0</v>
      </c>
      <c r="M75" s="968">
        <v>0</v>
      </c>
      <c r="N75" s="968">
        <v>0</v>
      </c>
      <c r="R75" s="134"/>
    </row>
    <row r="76" spans="1:18" s="77" customFormat="1" ht="14.25" customHeight="1">
      <c r="A76" s="184" t="s">
        <v>291</v>
      </c>
      <c r="B76" s="966">
        <v>327.62</v>
      </c>
      <c r="C76" s="966">
        <v>114143.86</v>
      </c>
      <c r="D76" s="966">
        <v>290973.44</v>
      </c>
      <c r="E76" s="966">
        <v>79482.44</v>
      </c>
      <c r="F76" s="966">
        <v>172.43</v>
      </c>
      <c r="G76" s="966">
        <v>235.39</v>
      </c>
      <c r="H76" s="966">
        <v>165.31</v>
      </c>
      <c r="I76" s="966">
        <v>161.22</v>
      </c>
      <c r="J76" s="966">
        <v>232.83</v>
      </c>
      <c r="K76" s="966">
        <v>84989.63</v>
      </c>
      <c r="L76" s="966">
        <v>129.68</v>
      </c>
      <c r="M76" s="966">
        <v>103552.37</v>
      </c>
      <c r="N76" s="966">
        <v>674566.22</v>
      </c>
      <c r="R76" s="134"/>
    </row>
    <row r="77" spans="1:18" s="77" customFormat="1" ht="14.25" customHeight="1">
      <c r="A77" s="185" t="s">
        <v>540</v>
      </c>
      <c r="B77" s="968">
        <v>0</v>
      </c>
      <c r="C77" s="968">
        <v>0</v>
      </c>
      <c r="D77" s="968">
        <v>0</v>
      </c>
      <c r="E77" s="968">
        <v>0</v>
      </c>
      <c r="F77" s="968">
        <v>0</v>
      </c>
      <c r="G77" s="968">
        <v>0</v>
      </c>
      <c r="H77" s="968">
        <v>0</v>
      </c>
      <c r="I77" s="968">
        <v>0</v>
      </c>
      <c r="J77" s="968">
        <v>0</v>
      </c>
      <c r="K77" s="968">
        <v>0</v>
      </c>
      <c r="L77" s="968">
        <v>0</v>
      </c>
      <c r="M77" s="968">
        <v>0</v>
      </c>
      <c r="N77" s="968">
        <v>0</v>
      </c>
      <c r="R77" s="134"/>
    </row>
    <row r="78" spans="1:18" s="77" customFormat="1" ht="14.25" customHeight="1">
      <c r="A78" s="185" t="s">
        <v>420</v>
      </c>
      <c r="B78" s="968">
        <v>0</v>
      </c>
      <c r="C78" s="968">
        <v>111080</v>
      </c>
      <c r="D78" s="968">
        <v>290774</v>
      </c>
      <c r="E78" s="968">
        <v>79301.600000000006</v>
      </c>
      <c r="F78" s="968">
        <v>0</v>
      </c>
      <c r="G78" s="968">
        <v>0</v>
      </c>
      <c r="H78" s="968">
        <v>0</v>
      </c>
      <c r="I78" s="968">
        <v>0</v>
      </c>
      <c r="J78" s="968">
        <v>0</v>
      </c>
      <c r="K78" s="968">
        <v>82110</v>
      </c>
      <c r="L78" s="968">
        <v>0</v>
      </c>
      <c r="M78" s="968">
        <v>103160</v>
      </c>
      <c r="N78" s="968">
        <v>666425.59999999998</v>
      </c>
      <c r="R78" s="134"/>
    </row>
    <row r="79" spans="1:18" s="77" customFormat="1" ht="14.25" customHeight="1">
      <c r="A79" s="187" t="s">
        <v>541</v>
      </c>
      <c r="B79" s="968">
        <v>327.62</v>
      </c>
      <c r="C79" s="968">
        <v>3063.86</v>
      </c>
      <c r="D79" s="968">
        <v>199.44</v>
      </c>
      <c r="E79" s="968">
        <v>180.84</v>
      </c>
      <c r="F79" s="968">
        <v>172.43</v>
      </c>
      <c r="G79" s="968">
        <v>235.39</v>
      </c>
      <c r="H79" s="968">
        <v>165.31</v>
      </c>
      <c r="I79" s="968">
        <v>161.22</v>
      </c>
      <c r="J79" s="968">
        <v>232.83</v>
      </c>
      <c r="K79" s="968">
        <v>271.02999999999997</v>
      </c>
      <c r="L79" s="968">
        <v>129.68</v>
      </c>
      <c r="M79" s="968">
        <v>392.37</v>
      </c>
      <c r="N79" s="968">
        <v>5532.02</v>
      </c>
      <c r="R79" s="134"/>
    </row>
    <row r="80" spans="1:18" s="77" customFormat="1" ht="14.25" customHeight="1">
      <c r="A80" s="185" t="s">
        <v>542</v>
      </c>
      <c r="B80" s="968">
        <v>0</v>
      </c>
      <c r="C80" s="968">
        <v>0</v>
      </c>
      <c r="D80" s="968">
        <v>0</v>
      </c>
      <c r="E80" s="968">
        <v>0</v>
      </c>
      <c r="F80" s="968">
        <v>0</v>
      </c>
      <c r="G80" s="968">
        <v>0</v>
      </c>
      <c r="H80" s="968">
        <v>0</v>
      </c>
      <c r="I80" s="968">
        <v>0</v>
      </c>
      <c r="J80" s="968">
        <v>0</v>
      </c>
      <c r="K80" s="968">
        <v>0</v>
      </c>
      <c r="L80" s="968">
        <v>0</v>
      </c>
      <c r="M80" s="968">
        <v>0</v>
      </c>
      <c r="N80" s="968">
        <v>0</v>
      </c>
      <c r="R80" s="134"/>
    </row>
    <row r="81" spans="1:18" s="77" customFormat="1" ht="14.25" customHeight="1">
      <c r="A81" s="185" t="s">
        <v>543</v>
      </c>
      <c r="B81" s="968">
        <v>0</v>
      </c>
      <c r="C81" s="968">
        <v>0</v>
      </c>
      <c r="D81" s="968">
        <v>0</v>
      </c>
      <c r="E81" s="968">
        <v>0</v>
      </c>
      <c r="F81" s="968">
        <v>0</v>
      </c>
      <c r="G81" s="968">
        <v>0</v>
      </c>
      <c r="H81" s="968">
        <v>0</v>
      </c>
      <c r="I81" s="968">
        <v>0</v>
      </c>
      <c r="J81" s="968">
        <v>0</v>
      </c>
      <c r="K81" s="968">
        <v>2608.6</v>
      </c>
      <c r="L81" s="968">
        <v>0</v>
      </c>
      <c r="M81" s="968">
        <v>0</v>
      </c>
      <c r="N81" s="968">
        <v>2608.6</v>
      </c>
      <c r="R81" s="134"/>
    </row>
    <row r="82" spans="1:18" s="77" customFormat="1" ht="14.25" customHeight="1">
      <c r="A82" s="324" t="s">
        <v>118</v>
      </c>
      <c r="B82" s="970">
        <v>61160084.959999993</v>
      </c>
      <c r="C82" s="970">
        <v>63960238.969999999</v>
      </c>
      <c r="D82" s="970">
        <v>118312452.64000002</v>
      </c>
      <c r="E82" s="970">
        <v>85900911.98999998</v>
      </c>
      <c r="F82" s="970">
        <v>71409284.150000006</v>
      </c>
      <c r="G82" s="970">
        <v>83734800.910000011</v>
      </c>
      <c r="H82" s="970">
        <v>77386113.859999999</v>
      </c>
      <c r="I82" s="970">
        <v>72879414.329999998</v>
      </c>
      <c r="J82" s="970">
        <v>96353053.550000012</v>
      </c>
      <c r="K82" s="970">
        <v>104288772.12</v>
      </c>
      <c r="L82" s="970">
        <v>73954263.620000005</v>
      </c>
      <c r="M82" s="970">
        <v>67493477.120000005</v>
      </c>
      <c r="N82" s="970">
        <v>976832868.21999991</v>
      </c>
      <c r="R82" s="134"/>
    </row>
    <row r="83" spans="1:18" s="77" customFormat="1" ht="14.25" customHeight="1">
      <c r="A83" s="189" t="s">
        <v>430</v>
      </c>
      <c r="B83" s="429"/>
      <c r="C83" s="429"/>
      <c r="D83" s="429"/>
      <c r="E83" s="429"/>
      <c r="F83" s="429"/>
      <c r="G83" s="429"/>
      <c r="H83" s="429"/>
      <c r="I83" s="429"/>
      <c r="J83" s="429"/>
      <c r="K83" s="429"/>
      <c r="L83" s="429"/>
      <c r="M83" s="429"/>
      <c r="N83" s="429"/>
      <c r="R83" s="134"/>
    </row>
    <row r="84" spans="1:18" s="77" customFormat="1" ht="14.25" customHeight="1">
      <c r="A84" s="111" t="s">
        <v>1671</v>
      </c>
      <c r="B84" s="130"/>
      <c r="C84" s="130"/>
      <c r="D84" s="130"/>
      <c r="E84" s="130"/>
      <c r="F84" s="130"/>
      <c r="G84" s="130"/>
      <c r="H84" s="130"/>
      <c r="I84" s="130"/>
      <c r="J84" s="130"/>
      <c r="K84" s="130"/>
      <c r="L84" s="130"/>
      <c r="M84" s="130"/>
      <c r="N84" s="130"/>
      <c r="R84" s="134"/>
    </row>
    <row r="85" spans="1:18" s="77" customFormat="1" ht="14.25" customHeight="1">
      <c r="A85" s="88" t="s">
        <v>544</v>
      </c>
      <c r="B85" s="130"/>
      <c r="C85" s="130"/>
      <c r="D85" s="130"/>
      <c r="E85" s="130"/>
      <c r="F85" s="130"/>
      <c r="G85" s="130"/>
      <c r="H85" s="130"/>
      <c r="I85" s="130"/>
      <c r="J85" s="130"/>
      <c r="K85" s="130"/>
      <c r="L85" s="130"/>
      <c r="M85" s="130"/>
      <c r="N85" s="130"/>
      <c r="R85" s="134"/>
    </row>
  </sheetData>
  <customSheetViews>
    <customSheetView guid="{51F1D52B-5D55-4FCC-809B-9B4CC86C88B9}" showGridLines="0" topLeftCell="D1">
      <selection activeCell="N2" sqref="N2"/>
      <pageMargins left="1.01" right="0.4" top="0.61" bottom="0.57999999999999996" header="0" footer="0"/>
      <pageSetup scale="69" orientation="landscape" r:id="rId1"/>
      <headerFooter alignWithMargins="0"/>
    </customSheetView>
    <customSheetView guid="{67BA8672-8137-4028-84CD-AA630649A2B3}" showRuler="0">
      <selection activeCell="A8" sqref="A8"/>
      <pageMargins left="1.01" right="0.4" top="0.61" bottom="0.57999999999999996" header="0" footer="0"/>
      <pageSetup scale="75" orientation="landscape" r:id="rId2"/>
      <headerFooter alignWithMargins="0"/>
    </customSheetView>
    <customSheetView guid="{B297ACE3-C144-4411-A206-EE5C8D41CE1C}" topLeftCell="C40">
      <selection activeCell="H39" sqref="H39"/>
      <pageMargins left="1.01" right="0.4" top="0.61" bottom="0.57999999999999996" header="0" footer="0"/>
      <pageSetup scale="75" orientation="landscape" r:id="rId3"/>
      <headerFooter alignWithMargins="0"/>
    </customSheetView>
    <customSheetView guid="{45E423DD-7FD2-487F-8372-5798D7D06C15}" showPageBreaks="1" showGridLines="0" printArea="1"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L85"/>
  <sheetViews>
    <sheetView showGridLines="0" zoomScaleNormal="100" workbookViewId="0">
      <pane xSplit="1" ySplit="7" topLeftCell="B68" activePane="bottomRight" state="frozen"/>
      <selection pane="topRight" activeCell="B1" sqref="B1"/>
      <selection pane="bottomLeft" activeCell="A12" sqref="A12"/>
      <selection pane="bottomRight" activeCell="L2" sqref="L2"/>
    </sheetView>
  </sheetViews>
  <sheetFormatPr defaultColWidth="9.140625" defaultRowHeight="12.75"/>
  <cols>
    <col min="1" max="1" width="73.5703125" style="77" bestFit="1" customWidth="1"/>
    <col min="2" max="12" width="10.7109375" style="77" customWidth="1"/>
    <col min="13" max="16384" width="9.140625" style="77"/>
  </cols>
  <sheetData>
    <row r="1" spans="1:12">
      <c r="A1" s="91" t="s">
        <v>112</v>
      </c>
      <c r="B1" s="93"/>
      <c r="C1" s="93"/>
      <c r="D1" s="93"/>
      <c r="E1" s="93"/>
      <c r="F1" s="93"/>
      <c r="G1" s="93"/>
      <c r="H1" s="94"/>
      <c r="I1" s="94"/>
      <c r="J1" s="94"/>
      <c r="K1" s="94"/>
      <c r="L1" s="94">
        <v>72</v>
      </c>
    </row>
    <row r="2" spans="1:12">
      <c r="A2" s="181"/>
    </row>
    <row r="3" spans="1:12">
      <c r="A3" s="181"/>
      <c r="B3" s="181"/>
      <c r="C3" s="181"/>
      <c r="D3" s="181"/>
      <c r="E3" s="181"/>
      <c r="F3" s="181"/>
    </row>
    <row r="4" spans="1:12">
      <c r="A4" s="182" t="s">
        <v>355</v>
      </c>
    </row>
    <row r="5" spans="1:12">
      <c r="A5" s="182" t="s">
        <v>1710</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184" t="s">
        <v>178</v>
      </c>
      <c r="B8" s="966">
        <v>63534359.009999998</v>
      </c>
      <c r="C8" s="966">
        <v>71894669.580000013</v>
      </c>
      <c r="D8" s="966">
        <v>94703428.689999998</v>
      </c>
      <c r="E8" s="966">
        <v>109486329.66999999</v>
      </c>
      <c r="F8" s="966">
        <v>170187931.42999998</v>
      </c>
      <c r="G8" s="966">
        <v>96281670.920000017</v>
      </c>
      <c r="H8" s="1004">
        <v>217929547.19999999</v>
      </c>
      <c r="I8" s="966">
        <v>261107383.94999999</v>
      </c>
      <c r="J8" s="966">
        <v>304104248.24000007</v>
      </c>
      <c r="K8" s="966">
        <v>231684845.00999999</v>
      </c>
      <c r="L8" s="966">
        <v>295137552.65999997</v>
      </c>
    </row>
    <row r="9" spans="1:12">
      <c r="A9" s="184" t="s">
        <v>286</v>
      </c>
      <c r="B9" s="966">
        <v>24365041.870000001</v>
      </c>
      <c r="C9" s="966">
        <v>28653256.950000003</v>
      </c>
      <c r="D9" s="966">
        <v>32925969.359999996</v>
      </c>
      <c r="E9" s="966">
        <v>35479834.489999995</v>
      </c>
      <c r="F9" s="966">
        <v>73485672.180000007</v>
      </c>
      <c r="G9" s="966">
        <v>39968663.120000012</v>
      </c>
      <c r="H9" s="1005">
        <v>83796261.659999982</v>
      </c>
      <c r="I9" s="966">
        <v>88308452.560000002</v>
      </c>
      <c r="J9" s="966">
        <v>128301386.52</v>
      </c>
      <c r="K9" s="966">
        <v>75110546.530000001</v>
      </c>
      <c r="L9" s="966">
        <v>102151160.01999998</v>
      </c>
    </row>
    <row r="10" spans="1:12">
      <c r="A10" s="185" t="s">
        <v>490</v>
      </c>
      <c r="B10" s="968">
        <v>20112341.800000001</v>
      </c>
      <c r="C10" s="968">
        <v>24183096.629999999</v>
      </c>
      <c r="D10" s="968">
        <v>29223089.629999995</v>
      </c>
      <c r="E10" s="968">
        <v>30298224.019999996</v>
      </c>
      <c r="F10" s="968">
        <v>65135121.810000002</v>
      </c>
      <c r="G10" s="968">
        <v>33413428.710000001</v>
      </c>
      <c r="H10" s="1006">
        <v>74802461.780000001</v>
      </c>
      <c r="I10" s="968">
        <v>74421412.669999987</v>
      </c>
      <c r="J10" s="968">
        <v>114772163.34</v>
      </c>
      <c r="K10" s="968">
        <v>58063114.060000002</v>
      </c>
      <c r="L10" s="968">
        <v>80460515.469999999</v>
      </c>
    </row>
    <row r="11" spans="1:12">
      <c r="A11" s="185" t="s">
        <v>491</v>
      </c>
      <c r="B11" s="968">
        <v>1708374.3900000001</v>
      </c>
      <c r="C11" s="968">
        <v>1545267.0999999999</v>
      </c>
      <c r="D11" s="968">
        <v>1237570.98</v>
      </c>
      <c r="E11" s="968">
        <v>1394179.3599999999</v>
      </c>
      <c r="F11" s="968">
        <v>2583920.19</v>
      </c>
      <c r="G11" s="968">
        <v>2942240.8400000008</v>
      </c>
      <c r="H11" s="1006">
        <v>4695980.8100000005</v>
      </c>
      <c r="I11" s="968">
        <v>7157447.5</v>
      </c>
      <c r="J11" s="968">
        <v>7459377.3099999996</v>
      </c>
      <c r="K11" s="968">
        <v>9400619.7699999996</v>
      </c>
      <c r="L11" s="968">
        <v>11132417.509999998</v>
      </c>
    </row>
    <row r="12" spans="1:12">
      <c r="A12" s="185" t="s">
        <v>492</v>
      </c>
      <c r="B12" s="968">
        <v>958509.59000000008</v>
      </c>
      <c r="C12" s="968">
        <v>1238222.3300000003</v>
      </c>
      <c r="D12" s="968">
        <v>1407710.52</v>
      </c>
      <c r="E12" s="968">
        <v>2593720.38</v>
      </c>
      <c r="F12" s="968">
        <v>2042658.7499999998</v>
      </c>
      <c r="G12" s="968">
        <v>2680900.3400000003</v>
      </c>
      <c r="H12" s="1006">
        <v>3106102.2099999995</v>
      </c>
      <c r="I12" s="968">
        <v>4104832.5199999996</v>
      </c>
      <c r="J12" s="968">
        <v>3735680.0200000005</v>
      </c>
      <c r="K12" s="968">
        <v>5900661.5600000005</v>
      </c>
      <c r="L12" s="968">
        <v>6161152.0199999996</v>
      </c>
    </row>
    <row r="13" spans="1:12">
      <c r="A13" s="185" t="s">
        <v>493</v>
      </c>
      <c r="B13" s="968">
        <v>123451.82</v>
      </c>
      <c r="C13" s="968">
        <v>525142.52999999991</v>
      </c>
      <c r="D13" s="968">
        <v>560574.77</v>
      </c>
      <c r="E13" s="968">
        <v>608308.36</v>
      </c>
      <c r="F13" s="968">
        <v>526200</v>
      </c>
      <c r="G13" s="968">
        <v>143020.94</v>
      </c>
      <c r="H13" s="1006">
        <v>327137.38</v>
      </c>
      <c r="I13" s="968">
        <v>158.71</v>
      </c>
      <c r="J13" s="968">
        <v>55.33</v>
      </c>
      <c r="K13" s="968">
        <v>0</v>
      </c>
      <c r="L13" s="968">
        <v>2621634.64</v>
      </c>
    </row>
    <row r="14" spans="1:12">
      <c r="A14" s="185" t="s">
        <v>494</v>
      </c>
      <c r="B14" s="968">
        <v>956488.90999999992</v>
      </c>
      <c r="C14" s="968">
        <v>874034.13000000012</v>
      </c>
      <c r="D14" s="968">
        <v>408477.88000000006</v>
      </c>
      <c r="E14" s="968">
        <v>564300.14</v>
      </c>
      <c r="F14" s="968">
        <v>3034838.3700000006</v>
      </c>
      <c r="G14" s="968">
        <v>781407.27999999991</v>
      </c>
      <c r="H14" s="1006">
        <v>849745.16</v>
      </c>
      <c r="I14" s="968">
        <v>2303031.11</v>
      </c>
      <c r="J14" s="968">
        <v>2213314.4499999997</v>
      </c>
      <c r="K14" s="968">
        <v>1615638.72</v>
      </c>
      <c r="L14" s="968">
        <v>1492840.9700000002</v>
      </c>
    </row>
    <row r="15" spans="1:12">
      <c r="A15" s="185" t="s">
        <v>495</v>
      </c>
      <c r="B15" s="968">
        <v>123451.82000000002</v>
      </c>
      <c r="C15" s="968">
        <v>84866.64</v>
      </c>
      <c r="D15" s="968">
        <v>32755.620000000003</v>
      </c>
      <c r="E15" s="968">
        <v>13206.12</v>
      </c>
      <c r="F15" s="968">
        <v>2423.9</v>
      </c>
      <c r="G15" s="968">
        <v>107.09</v>
      </c>
      <c r="H15" s="1006">
        <v>858.58</v>
      </c>
      <c r="I15" s="968">
        <v>158.71</v>
      </c>
      <c r="J15" s="968">
        <v>55.33</v>
      </c>
      <c r="K15" s="968">
        <v>0</v>
      </c>
      <c r="L15" s="968">
        <v>834.64</v>
      </c>
    </row>
    <row r="16" spans="1:12">
      <c r="A16" s="185" t="s">
        <v>496</v>
      </c>
      <c r="B16" s="968">
        <v>382423.54000000004</v>
      </c>
      <c r="C16" s="968">
        <v>202627.58999999997</v>
      </c>
      <c r="D16" s="968">
        <v>55789.96</v>
      </c>
      <c r="E16" s="968">
        <v>7896.11</v>
      </c>
      <c r="F16" s="968">
        <v>160509.15999999997</v>
      </c>
      <c r="G16" s="968">
        <v>7557.92</v>
      </c>
      <c r="H16" s="1006">
        <v>13975.74</v>
      </c>
      <c r="I16" s="968">
        <v>321411.34000000003</v>
      </c>
      <c r="J16" s="968">
        <v>120740.74</v>
      </c>
      <c r="K16" s="968">
        <v>130512.42</v>
      </c>
      <c r="L16" s="968">
        <v>281764.77</v>
      </c>
    </row>
    <row r="17" spans="1:12">
      <c r="A17" s="184" t="s">
        <v>277</v>
      </c>
      <c r="B17" s="966">
        <v>26887387.269999996</v>
      </c>
      <c r="C17" s="966">
        <v>30112083.07</v>
      </c>
      <c r="D17" s="966">
        <v>46913711.219999999</v>
      </c>
      <c r="E17" s="966">
        <v>47215312.390000008</v>
      </c>
      <c r="F17" s="966">
        <v>78028979.75999999</v>
      </c>
      <c r="G17" s="966">
        <v>45366636.630000003</v>
      </c>
      <c r="H17" s="1005">
        <v>102636011.42999998</v>
      </c>
      <c r="I17" s="966">
        <v>136119492.26000002</v>
      </c>
      <c r="J17" s="966">
        <v>143098129.36000004</v>
      </c>
      <c r="K17" s="966">
        <v>108132884.86</v>
      </c>
      <c r="L17" s="966">
        <v>124959579.77000001</v>
      </c>
    </row>
    <row r="18" spans="1:12">
      <c r="A18" s="185" t="s">
        <v>497</v>
      </c>
      <c r="B18" s="968">
        <v>25429159.619999997</v>
      </c>
      <c r="C18" s="968">
        <v>27574489.379999999</v>
      </c>
      <c r="D18" s="968">
        <v>44946465.039999999</v>
      </c>
      <c r="E18" s="968">
        <v>44741851.220000006</v>
      </c>
      <c r="F18" s="968">
        <v>76401077.189999998</v>
      </c>
      <c r="G18" s="968">
        <v>44561209.670000002</v>
      </c>
      <c r="H18" s="1006">
        <v>102455578.44999999</v>
      </c>
      <c r="I18" s="968">
        <v>135813155.88000003</v>
      </c>
      <c r="J18" s="968">
        <v>142585894.58000001</v>
      </c>
      <c r="K18" s="968">
        <v>107439350.53</v>
      </c>
      <c r="L18" s="968">
        <v>124481481.56</v>
      </c>
    </row>
    <row r="19" spans="1:12">
      <c r="A19" s="185" t="s">
        <v>498</v>
      </c>
      <c r="B19" s="968">
        <v>0</v>
      </c>
      <c r="C19" s="968">
        <v>0</v>
      </c>
      <c r="D19" s="968">
        <v>0</v>
      </c>
      <c r="E19" s="968">
        <v>0</v>
      </c>
      <c r="F19" s="968">
        <v>0</v>
      </c>
      <c r="G19" s="968">
        <v>0</v>
      </c>
      <c r="H19" s="1006">
        <v>0</v>
      </c>
      <c r="I19" s="968">
        <v>0</v>
      </c>
      <c r="J19" s="968">
        <v>0</v>
      </c>
      <c r="K19" s="968">
        <v>0</v>
      </c>
      <c r="L19" s="968">
        <v>0</v>
      </c>
    </row>
    <row r="20" spans="1:12">
      <c r="A20" s="185" t="s">
        <v>499</v>
      </c>
      <c r="B20" s="968">
        <v>0</v>
      </c>
      <c r="C20" s="968">
        <v>0</v>
      </c>
      <c r="D20" s="968">
        <v>0</v>
      </c>
      <c r="E20" s="968">
        <v>0</v>
      </c>
      <c r="F20" s="968">
        <v>0</v>
      </c>
      <c r="G20" s="968">
        <v>0</v>
      </c>
      <c r="H20" s="1006">
        <v>0</v>
      </c>
      <c r="I20" s="968">
        <v>0</v>
      </c>
      <c r="J20" s="968">
        <v>0</v>
      </c>
      <c r="K20" s="968">
        <v>0</v>
      </c>
      <c r="L20" s="968">
        <v>0</v>
      </c>
    </row>
    <row r="21" spans="1:12">
      <c r="A21" s="185" t="s">
        <v>500</v>
      </c>
      <c r="B21" s="968">
        <v>324124.66000000003</v>
      </c>
      <c r="C21" s="968">
        <v>786913.63</v>
      </c>
      <c r="D21" s="968">
        <v>675056.87000000011</v>
      </c>
      <c r="E21" s="968">
        <v>384758.09</v>
      </c>
      <c r="F21" s="968">
        <v>287668.8</v>
      </c>
      <c r="G21" s="968">
        <v>395144.93</v>
      </c>
      <c r="H21" s="1006">
        <v>136998.65999999997</v>
      </c>
      <c r="I21" s="968">
        <v>189142.15</v>
      </c>
      <c r="J21" s="968">
        <v>512013.45999999996</v>
      </c>
      <c r="K21" s="968">
        <v>582859.52999999991</v>
      </c>
      <c r="L21" s="968">
        <v>474759.65</v>
      </c>
    </row>
    <row r="22" spans="1:12">
      <c r="A22" s="185" t="s">
        <v>501</v>
      </c>
      <c r="B22" s="968">
        <v>0</v>
      </c>
      <c r="C22" s="968">
        <v>0</v>
      </c>
      <c r="D22" s="968">
        <v>0</v>
      </c>
      <c r="E22" s="968">
        <v>0</v>
      </c>
      <c r="F22" s="968">
        <v>0</v>
      </c>
      <c r="G22" s="968">
        <v>0</v>
      </c>
      <c r="H22" s="1006">
        <v>0</v>
      </c>
      <c r="I22" s="968">
        <v>0</v>
      </c>
      <c r="J22" s="968">
        <v>0</v>
      </c>
      <c r="K22" s="968">
        <v>0</v>
      </c>
      <c r="L22" s="968">
        <v>0</v>
      </c>
    </row>
    <row r="23" spans="1:12">
      <c r="A23" s="185" t="s">
        <v>502</v>
      </c>
      <c r="B23" s="968">
        <v>746991.13</v>
      </c>
      <c r="C23" s="968">
        <v>1530326.1999999997</v>
      </c>
      <c r="D23" s="968">
        <v>1243444.8</v>
      </c>
      <c r="E23" s="968">
        <v>1294927.3999999999</v>
      </c>
      <c r="F23" s="968">
        <v>1094139.8</v>
      </c>
      <c r="G23" s="968">
        <v>0</v>
      </c>
      <c r="H23" s="1006">
        <v>0</v>
      </c>
      <c r="I23" s="968">
        <v>0</v>
      </c>
      <c r="J23" s="968">
        <v>0</v>
      </c>
      <c r="K23" s="968">
        <v>0</v>
      </c>
      <c r="L23" s="968">
        <v>0</v>
      </c>
    </row>
    <row r="24" spans="1:12">
      <c r="A24" s="185" t="s">
        <v>503</v>
      </c>
      <c r="B24" s="968">
        <v>138679.08000000002</v>
      </c>
      <c r="C24" s="968">
        <v>85268.799999999988</v>
      </c>
      <c r="D24" s="968">
        <v>16248.17</v>
      </c>
      <c r="E24" s="968">
        <v>5133.63</v>
      </c>
      <c r="F24" s="968">
        <v>21093.97</v>
      </c>
      <c r="G24" s="968">
        <v>65275.75</v>
      </c>
      <c r="H24" s="1006">
        <v>1717.1600000000003</v>
      </c>
      <c r="I24" s="968">
        <v>116876.81</v>
      </c>
      <c r="J24" s="968">
        <v>110.66</v>
      </c>
      <c r="K24" s="968">
        <v>110674.8</v>
      </c>
      <c r="L24" s="968">
        <v>1669.28</v>
      </c>
    </row>
    <row r="25" spans="1:12">
      <c r="A25" s="185" t="s">
        <v>504</v>
      </c>
      <c r="B25" s="968">
        <v>124980.96</v>
      </c>
      <c r="C25" s="968">
        <v>67542.53</v>
      </c>
      <c r="D25" s="968">
        <v>16248.17</v>
      </c>
      <c r="E25" s="968">
        <v>0</v>
      </c>
      <c r="F25" s="968">
        <v>0</v>
      </c>
      <c r="G25" s="968">
        <v>3.14</v>
      </c>
      <c r="H25" s="1006">
        <v>40858.58</v>
      </c>
      <c r="I25" s="968">
        <v>158.71</v>
      </c>
      <c r="J25" s="968">
        <v>55.33</v>
      </c>
      <c r="K25" s="968">
        <v>0</v>
      </c>
      <c r="L25" s="968">
        <v>834.64</v>
      </c>
    </row>
    <row r="26" spans="1:12">
      <c r="A26" s="185" t="s">
        <v>505</v>
      </c>
      <c r="B26" s="968">
        <v>123451.82</v>
      </c>
      <c r="C26" s="968">
        <v>67542.529999999984</v>
      </c>
      <c r="D26" s="968">
        <v>16248.17</v>
      </c>
      <c r="E26" s="968">
        <v>788642.05</v>
      </c>
      <c r="F26" s="968">
        <v>225000</v>
      </c>
      <c r="G26" s="968">
        <v>345003.14</v>
      </c>
      <c r="H26" s="1006">
        <v>858.58</v>
      </c>
      <c r="I26" s="968">
        <v>158.71</v>
      </c>
      <c r="J26" s="968">
        <v>55.33</v>
      </c>
      <c r="K26" s="968">
        <v>0</v>
      </c>
      <c r="L26" s="968">
        <v>834.64</v>
      </c>
    </row>
    <row r="27" spans="1:12">
      <c r="A27" s="184" t="s">
        <v>276</v>
      </c>
      <c r="B27" s="966">
        <v>10518660.250000002</v>
      </c>
      <c r="C27" s="966">
        <v>9178811.1300000008</v>
      </c>
      <c r="D27" s="966">
        <v>9693968.9499999993</v>
      </c>
      <c r="E27" s="966">
        <v>10641176.690000001</v>
      </c>
      <c r="F27" s="966">
        <v>12087941.23</v>
      </c>
      <c r="G27" s="966">
        <v>8471408.0999999996</v>
      </c>
      <c r="H27" s="1005">
        <v>27723328.609999999</v>
      </c>
      <c r="I27" s="966">
        <v>29823338.449999996</v>
      </c>
      <c r="J27" s="966">
        <v>25351748.060000002</v>
      </c>
      <c r="K27" s="966">
        <v>37987219.480000004</v>
      </c>
      <c r="L27" s="966">
        <v>44581356.649999999</v>
      </c>
    </row>
    <row r="28" spans="1:12">
      <c r="A28" s="185" t="s">
        <v>506</v>
      </c>
      <c r="B28" s="968">
        <v>123451.81999999999</v>
      </c>
      <c r="C28" s="968">
        <v>67542.53</v>
      </c>
      <c r="D28" s="968">
        <v>16248.17</v>
      </c>
      <c r="E28" s="968">
        <v>8084.69</v>
      </c>
      <c r="F28" s="968">
        <v>214942.95</v>
      </c>
      <c r="G28" s="968">
        <v>61880.869999999995</v>
      </c>
      <c r="H28" s="1006">
        <v>858.58</v>
      </c>
      <c r="I28" s="968">
        <v>3486467.6799999997</v>
      </c>
      <c r="J28" s="968">
        <v>55.33</v>
      </c>
      <c r="K28" s="968">
        <v>1788427.23</v>
      </c>
      <c r="L28" s="968">
        <v>628894.57000000007</v>
      </c>
    </row>
    <row r="29" spans="1:12">
      <c r="A29" s="185" t="s">
        <v>507</v>
      </c>
      <c r="B29" s="968">
        <v>363498.50999999995</v>
      </c>
      <c r="C29" s="968">
        <v>188814.51</v>
      </c>
      <c r="D29" s="968">
        <v>40621.31</v>
      </c>
      <c r="E29" s="968">
        <v>43530.790000000008</v>
      </c>
      <c r="F29" s="968">
        <v>58948.5</v>
      </c>
      <c r="G29" s="968">
        <v>6.28</v>
      </c>
      <c r="H29" s="1006">
        <v>1717.2</v>
      </c>
      <c r="I29" s="968">
        <v>317.51</v>
      </c>
      <c r="J29" s="968">
        <v>28500.959999999999</v>
      </c>
      <c r="K29" s="968">
        <v>66243.87000000001</v>
      </c>
      <c r="L29" s="968">
        <v>67913.150000000009</v>
      </c>
    </row>
    <row r="30" spans="1:12">
      <c r="A30" s="185" t="s">
        <v>508</v>
      </c>
      <c r="B30" s="968">
        <v>1388992.1099999999</v>
      </c>
      <c r="C30" s="968">
        <v>911809.11</v>
      </c>
      <c r="D30" s="968">
        <v>191559.69999999998</v>
      </c>
      <c r="E30" s="968">
        <v>123155.74</v>
      </c>
      <c r="F30" s="968">
        <v>153109.66999999998</v>
      </c>
      <c r="G30" s="968">
        <v>497052.41000000009</v>
      </c>
      <c r="H30" s="1006">
        <v>1037503.8899999999</v>
      </c>
      <c r="I30" s="968">
        <v>2736440.5300000003</v>
      </c>
      <c r="J30" s="968">
        <v>2064862.1199999996</v>
      </c>
      <c r="K30" s="968">
        <v>3316093.86</v>
      </c>
      <c r="L30" s="968">
        <v>2406133.87</v>
      </c>
    </row>
    <row r="31" spans="1:12">
      <c r="A31" s="185" t="s">
        <v>509</v>
      </c>
      <c r="B31" s="968">
        <v>2889635.89</v>
      </c>
      <c r="C31" s="968">
        <v>2472906.9000000004</v>
      </c>
      <c r="D31" s="968">
        <v>2270658.1300000004</v>
      </c>
      <c r="E31" s="968">
        <v>2158587.6699999995</v>
      </c>
      <c r="F31" s="968">
        <v>1980651.6800000002</v>
      </c>
      <c r="G31" s="968">
        <v>1369886.31</v>
      </c>
      <c r="H31" s="1006">
        <v>1792619.26</v>
      </c>
      <c r="I31" s="968">
        <v>2152275.38</v>
      </c>
      <c r="J31" s="968">
        <v>2207605.3600000003</v>
      </c>
      <c r="K31" s="968">
        <v>2262488.04</v>
      </c>
      <c r="L31" s="968">
        <v>2112298.5700000003</v>
      </c>
    </row>
    <row r="32" spans="1:12">
      <c r="A32" s="185" t="s">
        <v>510</v>
      </c>
      <c r="B32" s="968">
        <v>757107.92</v>
      </c>
      <c r="C32" s="968">
        <v>1578714</v>
      </c>
      <c r="D32" s="968">
        <v>1456288</v>
      </c>
      <c r="E32" s="968">
        <v>1516672</v>
      </c>
      <c r="F32" s="968">
        <v>768256</v>
      </c>
      <c r="G32" s="968">
        <v>0</v>
      </c>
      <c r="H32" s="1006">
        <v>0</v>
      </c>
      <c r="I32" s="968">
        <v>0</v>
      </c>
      <c r="J32" s="968">
        <v>461880</v>
      </c>
      <c r="K32" s="968">
        <v>372050</v>
      </c>
      <c r="L32" s="968">
        <v>604230</v>
      </c>
    </row>
    <row r="33" spans="1:12">
      <c r="A33" s="185" t="s">
        <v>511</v>
      </c>
      <c r="B33" s="968">
        <v>2651991.81</v>
      </c>
      <c r="C33" s="968">
        <v>2115918.7400000002</v>
      </c>
      <c r="D33" s="968">
        <v>2974713.2199999993</v>
      </c>
      <c r="E33" s="968">
        <v>3694427.27</v>
      </c>
      <c r="F33" s="968">
        <v>4542020.71</v>
      </c>
      <c r="G33" s="968">
        <v>3968038.12</v>
      </c>
      <c r="H33" s="1006">
        <v>6541406.5000000009</v>
      </c>
      <c r="I33" s="968">
        <v>17043348.359999999</v>
      </c>
      <c r="J33" s="968">
        <v>14121718.990000002</v>
      </c>
      <c r="K33" s="968">
        <v>16801395.619999997</v>
      </c>
      <c r="L33" s="968">
        <v>21787052.140000001</v>
      </c>
    </row>
    <row r="34" spans="1:12">
      <c r="A34" s="185" t="s">
        <v>512</v>
      </c>
      <c r="B34" s="968">
        <v>2180167.5200000005</v>
      </c>
      <c r="C34" s="968">
        <v>1738261.67</v>
      </c>
      <c r="D34" s="968">
        <v>2657946.38</v>
      </c>
      <c r="E34" s="968">
        <v>2137670.9</v>
      </c>
      <c r="F34" s="968">
        <v>2186266.3700000006</v>
      </c>
      <c r="G34" s="968">
        <v>2069654.5699999998</v>
      </c>
      <c r="H34" s="1006">
        <v>1968766.21</v>
      </c>
      <c r="I34" s="968">
        <v>1951219.2600000002</v>
      </c>
      <c r="J34" s="968">
        <v>0</v>
      </c>
      <c r="K34" s="968">
        <v>0</v>
      </c>
      <c r="L34" s="968">
        <v>0</v>
      </c>
    </row>
    <row r="35" spans="1:12">
      <c r="A35" s="185" t="s">
        <v>513</v>
      </c>
      <c r="B35" s="968">
        <v>163814.66999999998</v>
      </c>
      <c r="C35" s="968">
        <v>104843.67</v>
      </c>
      <c r="D35" s="968">
        <v>85934.040000000008</v>
      </c>
      <c r="E35" s="968">
        <v>959047.63</v>
      </c>
      <c r="F35" s="968">
        <v>2183745.35</v>
      </c>
      <c r="G35" s="968">
        <v>504889.54</v>
      </c>
      <c r="H35" s="1006">
        <v>16380456.969999999</v>
      </c>
      <c r="I35" s="968">
        <v>2453269.73</v>
      </c>
      <c r="J35" s="968">
        <v>6467125.2999999998</v>
      </c>
      <c r="K35" s="968">
        <v>13380520.859999999</v>
      </c>
      <c r="L35" s="968">
        <v>16974834.349999998</v>
      </c>
    </row>
    <row r="36" spans="1:12">
      <c r="A36" s="184" t="s">
        <v>274</v>
      </c>
      <c r="B36" s="966">
        <v>1763269.6199999999</v>
      </c>
      <c r="C36" s="966">
        <v>3950518.4299999997</v>
      </c>
      <c r="D36" s="966">
        <v>5169779.1599999992</v>
      </c>
      <c r="E36" s="966">
        <v>16150006.099999998</v>
      </c>
      <c r="F36" s="966">
        <v>6585338.2600000007</v>
      </c>
      <c r="G36" s="966">
        <v>2474963.0700000003</v>
      </c>
      <c r="H36" s="1005">
        <v>3773945.4999999991</v>
      </c>
      <c r="I36" s="966">
        <v>6856100.6799999997</v>
      </c>
      <c r="J36" s="966">
        <v>7352984.2999999998</v>
      </c>
      <c r="K36" s="966">
        <v>10454194.140000001</v>
      </c>
      <c r="L36" s="966">
        <v>23445456.219999999</v>
      </c>
    </row>
    <row r="37" spans="1:12">
      <c r="A37" s="184" t="s">
        <v>180</v>
      </c>
      <c r="B37" s="966">
        <v>83424848.899999991</v>
      </c>
      <c r="C37" s="966">
        <v>78026770.25999999</v>
      </c>
      <c r="D37" s="966">
        <v>87277137.24000001</v>
      </c>
      <c r="E37" s="966">
        <v>112740748.8</v>
      </c>
      <c r="F37" s="966">
        <v>117564025.89000002</v>
      </c>
      <c r="G37" s="966">
        <v>90325642.430000007</v>
      </c>
      <c r="H37" s="1005">
        <v>263732745.46000001</v>
      </c>
      <c r="I37" s="966">
        <v>294188882.5</v>
      </c>
      <c r="J37" s="966">
        <v>337116963.32999998</v>
      </c>
      <c r="K37" s="966">
        <v>283821627.63</v>
      </c>
      <c r="L37" s="966">
        <v>361084828.32999998</v>
      </c>
    </row>
    <row r="38" spans="1:12">
      <c r="A38" s="185" t="s">
        <v>514</v>
      </c>
      <c r="B38" s="968">
        <v>30837091.210000001</v>
      </c>
      <c r="C38" s="968">
        <v>33456402.989999998</v>
      </c>
      <c r="D38" s="968">
        <v>34432014.100000001</v>
      </c>
      <c r="E38" s="968">
        <v>47312326.579999998</v>
      </c>
      <c r="F38" s="968">
        <v>51999284.99000001</v>
      </c>
      <c r="G38" s="968">
        <v>26073078.379999999</v>
      </c>
      <c r="H38" s="1006">
        <v>131764278.55999999</v>
      </c>
      <c r="I38" s="968">
        <v>142018736.82999998</v>
      </c>
      <c r="J38" s="968">
        <v>141299217.86000001</v>
      </c>
      <c r="K38" s="968">
        <v>142297766.54999998</v>
      </c>
      <c r="L38" s="968">
        <v>175109058.06999996</v>
      </c>
    </row>
    <row r="39" spans="1:12">
      <c r="A39" s="185" t="s">
        <v>515</v>
      </c>
      <c r="B39" s="968">
        <v>4886035.05</v>
      </c>
      <c r="C39" s="968">
        <v>8772715.959999999</v>
      </c>
      <c r="D39" s="968">
        <v>7956774.2599999998</v>
      </c>
      <c r="E39" s="968">
        <v>8111276.4699999997</v>
      </c>
      <c r="F39" s="968">
        <v>7473098.7799999993</v>
      </c>
      <c r="G39" s="968">
        <v>8822265.870000001</v>
      </c>
      <c r="H39" s="1006">
        <v>16384421.060000001</v>
      </c>
      <c r="I39" s="968">
        <v>22072101.500000004</v>
      </c>
      <c r="J39" s="968">
        <v>35133698.090000004</v>
      </c>
      <c r="K39" s="968">
        <v>23956497.370000005</v>
      </c>
      <c r="L39" s="968">
        <v>38704227.569999993</v>
      </c>
    </row>
    <row r="40" spans="1:12">
      <c r="A40" s="185" t="s">
        <v>516</v>
      </c>
      <c r="B40" s="968">
        <v>21547708.199999999</v>
      </c>
      <c r="C40" s="968">
        <v>20842664.370000001</v>
      </c>
      <c r="D40" s="968">
        <v>20195269.020000003</v>
      </c>
      <c r="E40" s="968">
        <v>23080424.410000004</v>
      </c>
      <c r="F40" s="968">
        <v>27663578.930000003</v>
      </c>
      <c r="G40" s="968">
        <v>28735192.780000001</v>
      </c>
      <c r="H40" s="1006">
        <v>47347098.110000014</v>
      </c>
      <c r="I40" s="968">
        <v>45219815.190000005</v>
      </c>
      <c r="J40" s="968">
        <v>57325091.059999995</v>
      </c>
      <c r="K40" s="968">
        <v>46683570.650000006</v>
      </c>
      <c r="L40" s="968">
        <v>57026215.660000004</v>
      </c>
    </row>
    <row r="41" spans="1:12">
      <c r="A41" s="185" t="s">
        <v>517</v>
      </c>
      <c r="B41" s="968">
        <v>12047507.979999999</v>
      </c>
      <c r="C41" s="968">
        <v>5038980.7899999991</v>
      </c>
      <c r="D41" s="968">
        <v>7210219.9999999991</v>
      </c>
      <c r="E41" s="968">
        <v>14192056.349999998</v>
      </c>
      <c r="F41" s="968">
        <v>9576893.0499999989</v>
      </c>
      <c r="G41" s="968">
        <v>9246582.8100000005</v>
      </c>
      <c r="H41" s="1006">
        <v>25692508.800000004</v>
      </c>
      <c r="I41" s="968">
        <v>23769082.98</v>
      </c>
      <c r="J41" s="968">
        <v>29714338.789999995</v>
      </c>
      <c r="K41" s="968">
        <v>19683065.660000004</v>
      </c>
      <c r="L41" s="968">
        <v>19884062.829999998</v>
      </c>
    </row>
    <row r="42" spans="1:12">
      <c r="A42" s="185" t="s">
        <v>518</v>
      </c>
      <c r="B42" s="968">
        <v>0</v>
      </c>
      <c r="C42" s="968">
        <v>0</v>
      </c>
      <c r="D42" s="968">
        <v>0</v>
      </c>
      <c r="E42" s="968">
        <v>0</v>
      </c>
      <c r="F42" s="968">
        <v>0</v>
      </c>
      <c r="G42" s="968">
        <v>0</v>
      </c>
      <c r="H42" s="1006">
        <v>0</v>
      </c>
      <c r="I42" s="968">
        <v>0</v>
      </c>
      <c r="J42" s="968">
        <v>0</v>
      </c>
      <c r="K42" s="968">
        <v>0</v>
      </c>
      <c r="L42" s="968">
        <v>0</v>
      </c>
    </row>
    <row r="43" spans="1:12">
      <c r="A43" s="185" t="s">
        <v>519</v>
      </c>
      <c r="B43" s="968">
        <v>1017983.64</v>
      </c>
      <c r="C43" s="968">
        <v>1192638.68</v>
      </c>
      <c r="D43" s="968">
        <v>5037483.1499999994</v>
      </c>
      <c r="E43" s="968">
        <v>6409278.879999999</v>
      </c>
      <c r="F43" s="968">
        <v>4666921.58</v>
      </c>
      <c r="G43" s="968">
        <v>10132859.110000001</v>
      </c>
      <c r="H43" s="1006">
        <v>21961593.040000003</v>
      </c>
      <c r="I43" s="968">
        <v>25148291.870000005</v>
      </c>
      <c r="J43" s="968">
        <v>24541400.369999997</v>
      </c>
      <c r="K43" s="968">
        <v>21832637.159999996</v>
      </c>
      <c r="L43" s="968">
        <v>24325047.080000002</v>
      </c>
    </row>
    <row r="44" spans="1:12">
      <c r="A44" s="185" t="s">
        <v>520</v>
      </c>
      <c r="B44" s="968">
        <v>446618.58</v>
      </c>
      <c r="C44" s="968">
        <v>239500</v>
      </c>
      <c r="D44" s="968">
        <v>841950</v>
      </c>
      <c r="E44" s="968">
        <v>469495.3</v>
      </c>
      <c r="F44" s="968">
        <v>417000</v>
      </c>
      <c r="G44" s="968">
        <v>282370</v>
      </c>
      <c r="H44" s="1006">
        <v>1106300</v>
      </c>
      <c r="I44" s="968">
        <v>1269160</v>
      </c>
      <c r="J44" s="968">
        <v>1519877.32</v>
      </c>
      <c r="K44" s="968">
        <v>1033736.37</v>
      </c>
      <c r="L44" s="968">
        <v>1526862.21</v>
      </c>
    </row>
    <row r="45" spans="1:12">
      <c r="A45" s="185" t="s">
        <v>521</v>
      </c>
      <c r="B45" s="968">
        <v>0</v>
      </c>
      <c r="C45" s="968">
        <v>0</v>
      </c>
      <c r="D45" s="968">
        <v>0</v>
      </c>
      <c r="E45" s="968">
        <v>0</v>
      </c>
      <c r="F45" s="968">
        <v>0</v>
      </c>
      <c r="G45" s="968">
        <v>0</v>
      </c>
      <c r="H45" s="1006">
        <v>0</v>
      </c>
      <c r="I45" s="968">
        <v>0</v>
      </c>
      <c r="J45" s="968">
        <v>0</v>
      </c>
      <c r="K45" s="968">
        <v>0</v>
      </c>
      <c r="L45" s="968">
        <v>0</v>
      </c>
    </row>
    <row r="46" spans="1:12">
      <c r="A46" s="185" t="s">
        <v>522</v>
      </c>
      <c r="B46" s="968">
        <v>12641904.239999995</v>
      </c>
      <c r="C46" s="968">
        <v>8483867.4699999988</v>
      </c>
      <c r="D46" s="968">
        <v>11603426.710000001</v>
      </c>
      <c r="E46" s="968">
        <v>13165890.810000001</v>
      </c>
      <c r="F46" s="968">
        <v>15767248.559999997</v>
      </c>
      <c r="G46" s="968">
        <v>7033293.4800000032</v>
      </c>
      <c r="H46" s="1006">
        <v>19476545.890000012</v>
      </c>
      <c r="I46" s="968">
        <v>34691694.129999995</v>
      </c>
      <c r="J46" s="968">
        <v>47583339.840000004</v>
      </c>
      <c r="K46" s="968">
        <v>28334353.870000005</v>
      </c>
      <c r="L46" s="968">
        <v>44509354.910000004</v>
      </c>
    </row>
    <row r="47" spans="1:12">
      <c r="A47" s="184" t="s">
        <v>288</v>
      </c>
      <c r="B47" s="966">
        <v>63444194.18999999</v>
      </c>
      <c r="C47" s="966">
        <v>75135519.820000008</v>
      </c>
      <c r="D47" s="966">
        <v>67169516.019999996</v>
      </c>
      <c r="E47" s="966">
        <v>81070672.949999988</v>
      </c>
      <c r="F47" s="966">
        <v>87874603.439999998</v>
      </c>
      <c r="G47" s="966">
        <v>71102517.150000006</v>
      </c>
      <c r="H47" s="1004">
        <v>117581340.37</v>
      </c>
      <c r="I47" s="966">
        <v>160281198.53999999</v>
      </c>
      <c r="J47" s="966">
        <v>192595772.38</v>
      </c>
      <c r="K47" s="966">
        <v>236595211.13000005</v>
      </c>
      <c r="L47" s="966">
        <v>307101027.48000002</v>
      </c>
    </row>
    <row r="48" spans="1:12">
      <c r="A48" s="184" t="s">
        <v>289</v>
      </c>
      <c r="B48" s="966">
        <v>33045896.259999994</v>
      </c>
      <c r="C48" s="966">
        <v>41776505.950000003</v>
      </c>
      <c r="D48" s="966">
        <v>34823639.879999995</v>
      </c>
      <c r="E48" s="966">
        <v>41387730.659999996</v>
      </c>
      <c r="F48" s="966">
        <v>54073633.040000007</v>
      </c>
      <c r="G48" s="966">
        <v>42869361.230000004</v>
      </c>
      <c r="H48" s="1005">
        <v>81051957.420000002</v>
      </c>
      <c r="I48" s="966">
        <v>92947255.99000001</v>
      </c>
      <c r="J48" s="966">
        <v>93490542.789999992</v>
      </c>
      <c r="K48" s="966">
        <v>98608997.390000015</v>
      </c>
      <c r="L48" s="966">
        <v>117017654.47000001</v>
      </c>
    </row>
    <row r="49" spans="1:12">
      <c r="A49" s="185" t="s">
        <v>523</v>
      </c>
      <c r="B49" s="968">
        <v>33045896.259999994</v>
      </c>
      <c r="C49" s="968">
        <v>41776505.950000003</v>
      </c>
      <c r="D49" s="968">
        <v>34823639.879999995</v>
      </c>
      <c r="E49" s="968">
        <v>41387730.659999996</v>
      </c>
      <c r="F49" s="968">
        <v>54073633.040000007</v>
      </c>
      <c r="G49" s="968">
        <v>42869361.230000004</v>
      </c>
      <c r="H49" s="1006">
        <v>81051957.420000002</v>
      </c>
      <c r="I49" s="968">
        <v>92947255.99000001</v>
      </c>
      <c r="J49" s="968">
        <v>93490542.789999992</v>
      </c>
      <c r="K49" s="968">
        <v>98608997.390000015</v>
      </c>
      <c r="L49" s="968">
        <v>117017654.47000001</v>
      </c>
    </row>
    <row r="50" spans="1:12">
      <c r="A50" s="184" t="s">
        <v>279</v>
      </c>
      <c r="B50" s="966">
        <v>4956470.4399999995</v>
      </c>
      <c r="C50" s="966">
        <v>4065035.37</v>
      </c>
      <c r="D50" s="966">
        <v>675205.2</v>
      </c>
      <c r="E50" s="966">
        <v>661942.02</v>
      </c>
      <c r="F50" s="966">
        <v>692218.93</v>
      </c>
      <c r="G50" s="966">
        <v>1320927.6100000003</v>
      </c>
      <c r="H50" s="1005">
        <v>2254211.36</v>
      </c>
      <c r="I50" s="966">
        <v>3106703.63</v>
      </c>
      <c r="J50" s="966">
        <v>4678448.0599999996</v>
      </c>
      <c r="K50" s="966">
        <v>7490057.629999999</v>
      </c>
      <c r="L50" s="966">
        <v>9568688.6500000004</v>
      </c>
    </row>
    <row r="51" spans="1:12">
      <c r="A51" s="185" t="s">
        <v>524</v>
      </c>
      <c r="B51" s="968">
        <v>0</v>
      </c>
      <c r="C51" s="968">
        <v>0</v>
      </c>
      <c r="D51" s="968">
        <v>0</v>
      </c>
      <c r="E51" s="968">
        <v>0</v>
      </c>
      <c r="F51" s="968">
        <v>0</v>
      </c>
      <c r="G51" s="968">
        <v>0</v>
      </c>
      <c r="H51" s="1006">
        <v>0</v>
      </c>
      <c r="I51" s="968">
        <v>0</v>
      </c>
      <c r="J51" s="968">
        <v>0</v>
      </c>
      <c r="K51" s="968">
        <v>0</v>
      </c>
      <c r="L51" s="968">
        <v>0</v>
      </c>
    </row>
    <row r="52" spans="1:12">
      <c r="A52" s="185" t="s">
        <v>525</v>
      </c>
      <c r="B52" s="968">
        <v>0</v>
      </c>
      <c r="C52" s="968">
        <v>0</v>
      </c>
      <c r="D52" s="968">
        <v>0</v>
      </c>
      <c r="E52" s="968">
        <v>0</v>
      </c>
      <c r="F52" s="968">
        <v>0</v>
      </c>
      <c r="G52" s="968">
        <v>0</v>
      </c>
      <c r="H52" s="1006">
        <v>0</v>
      </c>
      <c r="I52" s="968">
        <v>0</v>
      </c>
      <c r="J52" s="968">
        <v>0</v>
      </c>
      <c r="K52" s="968">
        <v>0</v>
      </c>
      <c r="L52" s="968">
        <v>0</v>
      </c>
    </row>
    <row r="53" spans="1:12">
      <c r="A53" s="185" t="s">
        <v>526</v>
      </c>
      <c r="B53" s="968">
        <v>0</v>
      </c>
      <c r="C53" s="968">
        <v>0</v>
      </c>
      <c r="D53" s="968">
        <v>0</v>
      </c>
      <c r="E53" s="968">
        <v>0</v>
      </c>
      <c r="F53" s="968">
        <v>0</v>
      </c>
      <c r="G53" s="968">
        <v>0</v>
      </c>
      <c r="H53" s="1006">
        <v>0</v>
      </c>
      <c r="I53" s="968">
        <v>0</v>
      </c>
      <c r="J53" s="968">
        <v>0</v>
      </c>
      <c r="K53" s="968">
        <v>0</v>
      </c>
      <c r="L53" s="968">
        <v>0</v>
      </c>
    </row>
    <row r="54" spans="1:12">
      <c r="A54" s="185" t="s">
        <v>527</v>
      </c>
      <c r="B54" s="968">
        <v>0</v>
      </c>
      <c r="C54" s="968">
        <v>0</v>
      </c>
      <c r="D54" s="968">
        <v>0</v>
      </c>
      <c r="E54" s="968">
        <v>0</v>
      </c>
      <c r="F54" s="968">
        <v>0</v>
      </c>
      <c r="G54" s="968">
        <v>0</v>
      </c>
      <c r="H54" s="1006">
        <v>0</v>
      </c>
      <c r="I54" s="968">
        <v>0</v>
      </c>
      <c r="J54" s="968">
        <v>0</v>
      </c>
      <c r="K54" s="968">
        <v>0</v>
      </c>
      <c r="L54" s="968">
        <v>0</v>
      </c>
    </row>
    <row r="55" spans="1:12">
      <c r="A55" s="185" t="s">
        <v>528</v>
      </c>
      <c r="B55" s="968">
        <v>0</v>
      </c>
      <c r="C55" s="968">
        <v>0</v>
      </c>
      <c r="D55" s="968">
        <v>0</v>
      </c>
      <c r="E55" s="968">
        <v>0</v>
      </c>
      <c r="F55" s="968">
        <v>0</v>
      </c>
      <c r="G55" s="968">
        <v>0</v>
      </c>
      <c r="H55" s="1006">
        <v>0</v>
      </c>
      <c r="I55" s="968">
        <v>0</v>
      </c>
      <c r="J55" s="968">
        <v>0</v>
      </c>
      <c r="K55" s="968">
        <v>0</v>
      </c>
      <c r="L55" s="968">
        <v>0</v>
      </c>
    </row>
    <row r="56" spans="1:12">
      <c r="A56" s="185" t="s">
        <v>529</v>
      </c>
      <c r="B56" s="968">
        <v>4956470.4399999995</v>
      </c>
      <c r="C56" s="968">
        <v>4065035.37</v>
      </c>
      <c r="D56" s="968">
        <v>675205.2</v>
      </c>
      <c r="E56" s="968">
        <v>661942.02</v>
      </c>
      <c r="F56" s="968">
        <v>692218.93</v>
      </c>
      <c r="G56" s="968">
        <v>1320927.6100000003</v>
      </c>
      <c r="H56" s="1006">
        <v>2254211.36</v>
      </c>
      <c r="I56" s="968">
        <v>3106703.63</v>
      </c>
      <c r="J56" s="968">
        <v>4678448.0599999996</v>
      </c>
      <c r="K56" s="968">
        <v>7490057.629999999</v>
      </c>
      <c r="L56" s="968">
        <v>9568688.6500000004</v>
      </c>
    </row>
    <row r="57" spans="1:12">
      <c r="A57" s="185" t="s">
        <v>530</v>
      </c>
      <c r="B57" s="968">
        <v>0</v>
      </c>
      <c r="C57" s="968">
        <v>0</v>
      </c>
      <c r="D57" s="968">
        <v>0</v>
      </c>
      <c r="E57" s="968">
        <v>0</v>
      </c>
      <c r="F57" s="968">
        <v>0</v>
      </c>
      <c r="G57" s="968">
        <v>0</v>
      </c>
      <c r="H57" s="1006">
        <v>0</v>
      </c>
      <c r="I57" s="968">
        <v>0</v>
      </c>
      <c r="J57" s="968">
        <v>0</v>
      </c>
      <c r="K57" s="968">
        <v>0</v>
      </c>
      <c r="L57" s="968">
        <v>0</v>
      </c>
    </row>
    <row r="58" spans="1:12">
      <c r="A58" s="185" t="s">
        <v>513</v>
      </c>
      <c r="B58" s="968">
        <v>0</v>
      </c>
      <c r="C58" s="968">
        <v>0</v>
      </c>
      <c r="D58" s="968">
        <v>0</v>
      </c>
      <c r="E58" s="968">
        <v>0</v>
      </c>
      <c r="F58" s="968">
        <v>0</v>
      </c>
      <c r="G58" s="968">
        <v>0</v>
      </c>
      <c r="H58" s="1006">
        <v>0</v>
      </c>
      <c r="I58" s="968">
        <v>0</v>
      </c>
      <c r="J58" s="968">
        <v>0</v>
      </c>
      <c r="K58" s="968">
        <v>0</v>
      </c>
      <c r="L58" s="968">
        <v>0</v>
      </c>
    </row>
    <row r="59" spans="1:12">
      <c r="A59" s="184" t="s">
        <v>4</v>
      </c>
      <c r="B59" s="966">
        <v>24761018.010000002</v>
      </c>
      <c r="C59" s="966">
        <v>27627045.859999999</v>
      </c>
      <c r="D59" s="966">
        <v>29120083.529999997</v>
      </c>
      <c r="E59" s="966">
        <v>37254041.079999998</v>
      </c>
      <c r="F59" s="966">
        <v>31321667.560000002</v>
      </c>
      <c r="G59" s="966">
        <v>25768292.649999999</v>
      </c>
      <c r="H59" s="1005">
        <v>32878822.610000003</v>
      </c>
      <c r="I59" s="966">
        <v>61445372.559999995</v>
      </c>
      <c r="J59" s="966">
        <v>90275264.980000004</v>
      </c>
      <c r="K59" s="966">
        <v>123121962.95</v>
      </c>
      <c r="L59" s="966">
        <v>172513260.03000003</v>
      </c>
    </row>
    <row r="60" spans="1:12">
      <c r="A60" s="185" t="s">
        <v>531</v>
      </c>
      <c r="B60" s="968">
        <v>3601667.96</v>
      </c>
      <c r="C60" s="968">
        <v>7138584.54</v>
      </c>
      <c r="D60" s="968">
        <v>8308352.9899999993</v>
      </c>
      <c r="E60" s="968">
        <v>17121544.84</v>
      </c>
      <c r="F60" s="968">
        <v>12036103.690000001</v>
      </c>
      <c r="G60" s="968">
        <v>10266889.24</v>
      </c>
      <c r="H60" s="1006">
        <v>13603699.939999999</v>
      </c>
      <c r="I60" s="968">
        <v>37777629.660000004</v>
      </c>
      <c r="J60" s="968">
        <v>64510268.799999997</v>
      </c>
      <c r="K60" s="968">
        <v>93324837.400000006</v>
      </c>
      <c r="L60" s="968">
        <v>142314982.03999999</v>
      </c>
    </row>
    <row r="61" spans="1:12">
      <c r="A61" s="185" t="s">
        <v>532</v>
      </c>
      <c r="B61" s="968">
        <v>694900</v>
      </c>
      <c r="C61" s="968">
        <v>750600</v>
      </c>
      <c r="D61" s="968">
        <v>997400</v>
      </c>
      <c r="E61" s="968">
        <v>1174700</v>
      </c>
      <c r="F61" s="968">
        <v>1715600.38</v>
      </c>
      <c r="G61" s="968">
        <v>1742500</v>
      </c>
      <c r="H61" s="1006">
        <v>1521850</v>
      </c>
      <c r="I61" s="968">
        <v>2495800</v>
      </c>
      <c r="J61" s="968">
        <v>2258400</v>
      </c>
      <c r="K61" s="968">
        <v>3148300</v>
      </c>
      <c r="L61" s="968">
        <v>3723050</v>
      </c>
    </row>
    <row r="62" spans="1:12">
      <c r="A62" s="185" t="s">
        <v>546</v>
      </c>
      <c r="B62" s="968">
        <v>0</v>
      </c>
      <c r="C62" s="968">
        <v>0</v>
      </c>
      <c r="D62" s="968">
        <v>0</v>
      </c>
      <c r="E62" s="968">
        <v>0</v>
      </c>
      <c r="F62" s="968">
        <v>0</v>
      </c>
      <c r="G62" s="968">
        <v>0</v>
      </c>
      <c r="H62" s="1006">
        <v>0</v>
      </c>
      <c r="I62" s="968">
        <v>0</v>
      </c>
      <c r="J62" s="968">
        <v>0</v>
      </c>
      <c r="K62" s="968">
        <v>0</v>
      </c>
      <c r="L62" s="968">
        <v>0</v>
      </c>
    </row>
    <row r="63" spans="1:12">
      <c r="A63" s="185" t="s">
        <v>533</v>
      </c>
      <c r="B63" s="968">
        <v>20461889.449999999</v>
      </c>
      <c r="C63" s="968">
        <v>19737079.32</v>
      </c>
      <c r="D63" s="968">
        <v>19813962.109999999</v>
      </c>
      <c r="E63" s="968">
        <v>18940711.18</v>
      </c>
      <c r="F63" s="968">
        <v>17569881.120000001</v>
      </c>
      <c r="G63" s="968">
        <v>13758794.16</v>
      </c>
      <c r="H63" s="1006">
        <v>17753128.040000003</v>
      </c>
      <c r="I63" s="968">
        <v>21149680.009999998</v>
      </c>
      <c r="J63" s="968">
        <v>23502456.34</v>
      </c>
      <c r="K63" s="968">
        <v>26637203.320000004</v>
      </c>
      <c r="L63" s="968">
        <v>26463220.670000002</v>
      </c>
    </row>
    <row r="64" spans="1:12">
      <c r="A64" s="185" t="s">
        <v>534</v>
      </c>
      <c r="B64" s="968">
        <v>2560.6</v>
      </c>
      <c r="C64" s="968">
        <v>782</v>
      </c>
      <c r="D64" s="968">
        <v>368.43</v>
      </c>
      <c r="E64" s="968">
        <v>17085.060000000001</v>
      </c>
      <c r="F64" s="968">
        <v>82.37</v>
      </c>
      <c r="G64" s="968">
        <v>109.25</v>
      </c>
      <c r="H64" s="1006">
        <v>144.63</v>
      </c>
      <c r="I64" s="968">
        <v>22262.89</v>
      </c>
      <c r="J64" s="968">
        <v>4139.84</v>
      </c>
      <c r="K64" s="968">
        <v>11622.23</v>
      </c>
      <c r="L64" s="968">
        <v>12007.32</v>
      </c>
    </row>
    <row r="65" spans="1:12">
      <c r="A65" s="184" t="s">
        <v>280</v>
      </c>
      <c r="B65" s="966">
        <v>680809.48</v>
      </c>
      <c r="C65" s="968">
        <v>1666932.64</v>
      </c>
      <c r="D65" s="968">
        <v>2550587.4099999997</v>
      </c>
      <c r="E65" s="968">
        <v>1766959.1900000004</v>
      </c>
      <c r="F65" s="968">
        <v>1787083.9100000004</v>
      </c>
      <c r="G65" s="968">
        <v>1143935.6599999999</v>
      </c>
      <c r="H65" s="1006">
        <v>1396348.9799999993</v>
      </c>
      <c r="I65" s="966">
        <v>2781866.36</v>
      </c>
      <c r="J65" s="966">
        <v>4151516.5499999993</v>
      </c>
      <c r="K65" s="966">
        <v>7374193.1599999992</v>
      </c>
      <c r="L65" s="966">
        <v>8001424.3300000001</v>
      </c>
    </row>
    <row r="66" spans="1:12">
      <c r="A66" s="184" t="s">
        <v>281</v>
      </c>
      <c r="B66" s="966">
        <v>0</v>
      </c>
      <c r="C66" s="966">
        <v>0</v>
      </c>
      <c r="D66" s="966">
        <v>0</v>
      </c>
      <c r="E66" s="966">
        <v>0</v>
      </c>
      <c r="F66" s="966">
        <v>0</v>
      </c>
      <c r="G66" s="966">
        <v>0</v>
      </c>
      <c r="H66" s="1004">
        <v>0</v>
      </c>
      <c r="I66" s="966">
        <v>0</v>
      </c>
      <c r="J66" s="966">
        <v>0</v>
      </c>
      <c r="K66" s="966">
        <v>0</v>
      </c>
      <c r="L66" s="966">
        <v>0</v>
      </c>
    </row>
    <row r="67" spans="1:12">
      <c r="A67" s="185" t="s">
        <v>535</v>
      </c>
      <c r="B67" s="968">
        <v>0</v>
      </c>
      <c r="C67" s="968">
        <v>0</v>
      </c>
      <c r="D67" s="968">
        <v>0</v>
      </c>
      <c r="E67" s="968">
        <v>0</v>
      </c>
      <c r="F67" s="968">
        <v>0</v>
      </c>
      <c r="G67" s="968">
        <v>0</v>
      </c>
      <c r="H67" s="1006">
        <v>0</v>
      </c>
      <c r="I67" s="968">
        <v>0</v>
      </c>
      <c r="J67" s="968">
        <v>0</v>
      </c>
      <c r="K67" s="968">
        <v>0</v>
      </c>
      <c r="L67" s="968">
        <v>0</v>
      </c>
    </row>
    <row r="68" spans="1:12">
      <c r="A68" s="185" t="s">
        <v>513</v>
      </c>
      <c r="B68" s="968">
        <v>0</v>
      </c>
      <c r="C68" s="968">
        <v>0</v>
      </c>
      <c r="D68" s="968">
        <v>0</v>
      </c>
      <c r="E68" s="968">
        <v>0</v>
      </c>
      <c r="F68" s="968">
        <v>0</v>
      </c>
      <c r="G68" s="968">
        <v>0</v>
      </c>
      <c r="H68" s="1006">
        <v>0</v>
      </c>
      <c r="I68" s="968">
        <v>0</v>
      </c>
      <c r="J68" s="968">
        <v>0</v>
      </c>
      <c r="K68" s="968">
        <v>0</v>
      </c>
      <c r="L68" s="968">
        <v>0</v>
      </c>
    </row>
    <row r="69" spans="1:12">
      <c r="A69" s="184" t="s">
        <v>282</v>
      </c>
      <c r="B69" s="966">
        <v>0</v>
      </c>
      <c r="C69" s="966">
        <v>0</v>
      </c>
      <c r="D69" s="966">
        <v>0</v>
      </c>
      <c r="E69" s="966">
        <v>0</v>
      </c>
      <c r="F69" s="966">
        <v>0</v>
      </c>
      <c r="G69" s="966">
        <v>256260</v>
      </c>
      <c r="H69" s="1004">
        <v>295451.79000000004</v>
      </c>
      <c r="I69" s="966">
        <v>2788263.22</v>
      </c>
      <c r="J69" s="966">
        <v>5640719.7000000002</v>
      </c>
      <c r="K69" s="966">
        <v>8429798.9900000002</v>
      </c>
      <c r="L69" s="966">
        <v>11622801.629999999</v>
      </c>
    </row>
    <row r="70" spans="1:12">
      <c r="A70" s="185" t="s">
        <v>536</v>
      </c>
      <c r="B70" s="968">
        <v>0</v>
      </c>
      <c r="C70" s="968">
        <v>0</v>
      </c>
      <c r="D70" s="968">
        <v>0</v>
      </c>
      <c r="E70" s="968">
        <v>0</v>
      </c>
      <c r="F70" s="968">
        <v>0</v>
      </c>
      <c r="G70" s="968">
        <v>256260</v>
      </c>
      <c r="H70" s="1006">
        <v>295451.79000000004</v>
      </c>
      <c r="I70" s="968">
        <v>2788263.22</v>
      </c>
      <c r="J70" s="968">
        <v>5640719.7000000002</v>
      </c>
      <c r="K70" s="968">
        <v>8429798.9900000002</v>
      </c>
      <c r="L70" s="968">
        <v>11622801.629999999</v>
      </c>
    </row>
    <row r="71" spans="1:12">
      <c r="A71" s="184" t="s">
        <v>283</v>
      </c>
      <c r="B71" s="966">
        <v>640870</v>
      </c>
      <c r="C71" s="966">
        <v>1009450</v>
      </c>
      <c r="D71" s="966">
        <v>1437614</v>
      </c>
      <c r="E71" s="966">
        <v>1475076</v>
      </c>
      <c r="F71" s="966">
        <v>1257988</v>
      </c>
      <c r="G71" s="966">
        <v>340746</v>
      </c>
      <c r="H71" s="1004">
        <v>1078844.1499999999</v>
      </c>
      <c r="I71" s="966">
        <v>1167814.47</v>
      </c>
      <c r="J71" s="966">
        <v>917601.77</v>
      </c>
      <c r="K71" s="966">
        <v>648555</v>
      </c>
      <c r="L71" s="966">
        <v>1212091.8999999999</v>
      </c>
    </row>
    <row r="72" spans="1:12">
      <c r="A72" s="185" t="s">
        <v>537</v>
      </c>
      <c r="B72" s="968">
        <v>0</v>
      </c>
      <c r="C72" s="968">
        <v>0</v>
      </c>
      <c r="D72" s="968">
        <v>0</v>
      </c>
      <c r="E72" s="968">
        <v>0</v>
      </c>
      <c r="F72" s="968">
        <v>0</v>
      </c>
      <c r="G72" s="968">
        <v>0</v>
      </c>
      <c r="H72" s="1006">
        <v>0</v>
      </c>
      <c r="I72" s="968">
        <v>0</v>
      </c>
      <c r="J72" s="968">
        <v>0</v>
      </c>
      <c r="K72" s="968">
        <v>0</v>
      </c>
      <c r="L72" s="968">
        <v>0</v>
      </c>
    </row>
    <row r="73" spans="1:12">
      <c r="A73" s="185" t="s">
        <v>538</v>
      </c>
      <c r="B73" s="968">
        <v>0</v>
      </c>
      <c r="C73" s="968">
        <v>0</v>
      </c>
      <c r="D73" s="968">
        <v>0</v>
      </c>
      <c r="E73" s="968">
        <v>0</v>
      </c>
      <c r="F73" s="968">
        <v>0</v>
      </c>
      <c r="G73" s="968">
        <v>0</v>
      </c>
      <c r="H73" s="1006">
        <v>0</v>
      </c>
      <c r="I73" s="968">
        <v>0</v>
      </c>
      <c r="J73" s="968">
        <v>0</v>
      </c>
      <c r="K73" s="968">
        <v>0</v>
      </c>
      <c r="L73" s="968">
        <v>0</v>
      </c>
    </row>
    <row r="74" spans="1:12">
      <c r="A74" s="185" t="s">
        <v>290</v>
      </c>
      <c r="B74" s="968">
        <v>640870</v>
      </c>
      <c r="C74" s="968">
        <v>1009450</v>
      </c>
      <c r="D74" s="968">
        <v>1437614</v>
      </c>
      <c r="E74" s="968">
        <v>1475076</v>
      </c>
      <c r="F74" s="968">
        <v>1257988</v>
      </c>
      <c r="G74" s="968">
        <v>340746</v>
      </c>
      <c r="H74" s="1006">
        <v>1078844.1499999999</v>
      </c>
      <c r="I74" s="968">
        <v>1167814.47</v>
      </c>
      <c r="J74" s="968">
        <v>917601.77</v>
      </c>
      <c r="K74" s="968">
        <v>648555</v>
      </c>
      <c r="L74" s="968">
        <v>1212091.8999999999</v>
      </c>
    </row>
    <row r="75" spans="1:12">
      <c r="A75" s="185" t="s">
        <v>539</v>
      </c>
      <c r="B75" s="968">
        <v>0</v>
      </c>
      <c r="C75" s="968">
        <v>0</v>
      </c>
      <c r="D75" s="968">
        <v>0</v>
      </c>
      <c r="E75" s="968">
        <v>0</v>
      </c>
      <c r="F75" s="968">
        <v>0</v>
      </c>
      <c r="G75" s="968">
        <v>0</v>
      </c>
      <c r="H75" s="1006">
        <v>0</v>
      </c>
      <c r="I75" s="968">
        <v>0</v>
      </c>
      <c r="J75" s="968">
        <v>0</v>
      </c>
      <c r="K75" s="968">
        <v>0</v>
      </c>
      <c r="L75" s="968">
        <v>0</v>
      </c>
    </row>
    <row r="76" spans="1:12">
      <c r="A76" s="184" t="s">
        <v>291</v>
      </c>
      <c r="B76" s="966">
        <v>1072236.9400000002</v>
      </c>
      <c r="C76" s="966">
        <v>580257.18999999994</v>
      </c>
      <c r="D76" s="966">
        <v>783938.69</v>
      </c>
      <c r="E76" s="966">
        <v>854198.37</v>
      </c>
      <c r="F76" s="966">
        <v>922298.49</v>
      </c>
      <c r="G76" s="966">
        <v>454645.43</v>
      </c>
      <c r="H76" s="1004">
        <v>352487.62</v>
      </c>
      <c r="I76" s="966">
        <v>672678.49</v>
      </c>
      <c r="J76" s="966">
        <v>1074568.71</v>
      </c>
      <c r="K76" s="966">
        <v>96791.15</v>
      </c>
      <c r="L76" s="966">
        <v>674566.22</v>
      </c>
    </row>
    <row r="77" spans="1:12">
      <c r="A77" s="185" t="s">
        <v>540</v>
      </c>
      <c r="B77" s="968">
        <v>0</v>
      </c>
      <c r="C77" s="968">
        <v>0</v>
      </c>
      <c r="D77" s="968">
        <v>0</v>
      </c>
      <c r="E77" s="968">
        <v>0</v>
      </c>
      <c r="F77" s="968">
        <v>0</v>
      </c>
      <c r="G77" s="968">
        <v>0</v>
      </c>
      <c r="H77" s="1006">
        <v>0</v>
      </c>
      <c r="I77" s="968">
        <v>0</v>
      </c>
      <c r="J77" s="968">
        <v>0</v>
      </c>
      <c r="K77" s="968">
        <v>0</v>
      </c>
      <c r="L77" s="968">
        <v>0</v>
      </c>
    </row>
    <row r="78" spans="1:12">
      <c r="A78" s="185" t="s">
        <v>420</v>
      </c>
      <c r="B78" s="968">
        <v>1035221.0700000001</v>
      </c>
      <c r="C78" s="968">
        <v>577696</v>
      </c>
      <c r="D78" s="968">
        <v>776279</v>
      </c>
      <c r="E78" s="968">
        <v>814964</v>
      </c>
      <c r="F78" s="968">
        <v>902650</v>
      </c>
      <c r="G78" s="968">
        <v>438430</v>
      </c>
      <c r="H78" s="1006">
        <v>333120</v>
      </c>
      <c r="I78" s="968">
        <v>630631</v>
      </c>
      <c r="J78" s="968">
        <v>1055872.2</v>
      </c>
      <c r="K78" s="968">
        <v>72212</v>
      </c>
      <c r="L78" s="968">
        <v>666425.59999999998</v>
      </c>
    </row>
    <row r="79" spans="1:12">
      <c r="A79" s="187" t="s">
        <v>541</v>
      </c>
      <c r="B79" s="968">
        <v>5173.5399999999991</v>
      </c>
      <c r="C79" s="968">
        <v>2561.19</v>
      </c>
      <c r="D79" s="968">
        <v>5911.69</v>
      </c>
      <c r="E79" s="968">
        <v>6090.24</v>
      </c>
      <c r="F79" s="968">
        <v>19354.490000000002</v>
      </c>
      <c r="G79" s="968">
        <v>11520.91</v>
      </c>
      <c r="H79" s="1006">
        <v>17376.12</v>
      </c>
      <c r="I79" s="968">
        <v>20722.750000000004</v>
      </c>
      <c r="J79" s="968">
        <v>8319.5099999999984</v>
      </c>
      <c r="K79" s="968">
        <v>9421.9700000000012</v>
      </c>
      <c r="L79" s="968">
        <v>5532.02</v>
      </c>
    </row>
    <row r="80" spans="1:12">
      <c r="A80" s="185" t="s">
        <v>542</v>
      </c>
      <c r="B80" s="968">
        <v>0</v>
      </c>
      <c r="C80" s="968">
        <v>0</v>
      </c>
      <c r="D80" s="968">
        <v>0</v>
      </c>
      <c r="E80" s="968">
        <v>0</v>
      </c>
      <c r="F80" s="968">
        <v>0</v>
      </c>
      <c r="G80" s="968">
        <v>0</v>
      </c>
      <c r="H80" s="1006">
        <v>0</v>
      </c>
      <c r="I80" s="968">
        <v>0</v>
      </c>
      <c r="J80" s="968">
        <v>0</v>
      </c>
      <c r="K80" s="968">
        <v>0</v>
      </c>
      <c r="L80" s="968">
        <v>0</v>
      </c>
    </row>
    <row r="81" spans="1:12">
      <c r="A81" s="185" t="s">
        <v>543</v>
      </c>
      <c r="B81" s="968">
        <v>31842.33</v>
      </c>
      <c r="C81" s="968">
        <v>0</v>
      </c>
      <c r="D81" s="968">
        <v>1748</v>
      </c>
      <c r="E81" s="968">
        <v>33144.129999999997</v>
      </c>
      <c r="F81" s="968">
        <v>294</v>
      </c>
      <c r="G81" s="968">
        <v>4694.5200000000004</v>
      </c>
      <c r="H81" s="1006">
        <v>1991.5</v>
      </c>
      <c r="I81" s="968">
        <v>21324.739999999998</v>
      </c>
      <c r="J81" s="968">
        <v>10377</v>
      </c>
      <c r="K81" s="968">
        <v>15157.18</v>
      </c>
      <c r="L81" s="968">
        <v>2608.6</v>
      </c>
    </row>
    <row r="82" spans="1:12">
      <c r="A82" s="188" t="s">
        <v>118</v>
      </c>
      <c r="B82" s="1003">
        <v>212116509.03999999</v>
      </c>
      <c r="C82" s="1003">
        <v>226646666.85000002</v>
      </c>
      <c r="D82" s="1003">
        <v>251371634.63999999</v>
      </c>
      <c r="E82" s="1003">
        <v>305627025.78999996</v>
      </c>
      <c r="F82" s="1003">
        <v>377806847.25</v>
      </c>
      <c r="G82" s="1003">
        <v>258761481.93000004</v>
      </c>
      <c r="H82" s="970">
        <v>600970416.58999991</v>
      </c>
      <c r="I82" s="970">
        <v>720206221.16999996</v>
      </c>
      <c r="J82" s="970">
        <v>841449874.13</v>
      </c>
      <c r="K82" s="970">
        <v>761276828.91000009</v>
      </c>
      <c r="L82" s="970">
        <v>976832868.21999991</v>
      </c>
    </row>
    <row r="83" spans="1:12">
      <c r="A83" s="85" t="s">
        <v>430</v>
      </c>
    </row>
    <row r="84" spans="1:12">
      <c r="A84" s="111" t="s">
        <v>1671</v>
      </c>
    </row>
    <row r="85" spans="1:12">
      <c r="A85" s="345" t="s">
        <v>544</v>
      </c>
    </row>
  </sheetData>
  <pageMargins left="0.78740157480314965" right="0.35" top="0.74803149606299213" bottom="0.55118110236220474" header="0.31496062992125984" footer="0.59055118110236227"/>
  <pageSetup scale="65"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5"/>
  <sheetViews>
    <sheetView showGridLines="0" zoomScaleNormal="100" workbookViewId="0">
      <pane xSplit="1" ySplit="7" topLeftCell="B8" activePane="bottomRight" state="frozen"/>
      <selection pane="topRight" activeCell="B1" sqref="B1"/>
      <selection pane="bottomLeft" activeCell="A11" sqref="A11"/>
      <selection pane="bottomRight" activeCell="N2" sqref="N2"/>
    </sheetView>
  </sheetViews>
  <sheetFormatPr defaultColWidth="10.28515625" defaultRowHeight="12.75"/>
  <cols>
    <col min="1" max="1" width="70.85546875" style="77" customWidth="1"/>
    <col min="2" max="14" width="12" style="77" customWidth="1"/>
    <col min="15" max="15" width="10.28515625" style="77"/>
    <col min="16" max="16" width="17.28515625" style="77" bestFit="1" customWidth="1"/>
    <col min="17" max="17" width="10.28515625" style="77"/>
    <col min="18" max="18" width="17.5703125" style="134" bestFit="1" customWidth="1"/>
    <col min="19" max="16384" width="10.28515625" style="77"/>
  </cols>
  <sheetData>
    <row r="1" spans="1:18" s="181" customFormat="1">
      <c r="A1" s="318" t="s">
        <v>112</v>
      </c>
      <c r="B1" s="318"/>
      <c r="C1" s="318"/>
      <c r="D1" s="318"/>
      <c r="E1" s="318"/>
      <c r="F1" s="318"/>
      <c r="G1" s="318"/>
      <c r="H1" s="318"/>
      <c r="I1" s="318"/>
      <c r="J1" s="318"/>
      <c r="K1" s="318"/>
      <c r="L1" s="318"/>
      <c r="M1" s="318"/>
      <c r="N1" s="667">
        <v>73</v>
      </c>
      <c r="O1" s="77"/>
      <c r="R1" s="332"/>
    </row>
    <row r="2" spans="1:18" s="141" customFormat="1">
      <c r="A2" s="663"/>
      <c r="B2" s="663"/>
      <c r="C2" s="663"/>
      <c r="D2" s="663"/>
      <c r="E2" s="663"/>
      <c r="F2" s="663"/>
      <c r="G2" s="663"/>
      <c r="H2" s="663"/>
      <c r="I2" s="663"/>
      <c r="J2" s="663"/>
      <c r="K2" s="663"/>
      <c r="L2" s="663"/>
      <c r="M2" s="663"/>
      <c r="N2" s="663"/>
      <c r="R2" s="665"/>
    </row>
    <row r="3" spans="1:18" s="181" customFormat="1">
      <c r="O3" s="77"/>
      <c r="R3" s="332"/>
    </row>
    <row r="4" spans="1:18" s="181" customFormat="1">
      <c r="A4" s="182" t="s">
        <v>356</v>
      </c>
      <c r="O4" s="77"/>
      <c r="R4" s="332"/>
    </row>
    <row r="5" spans="1:18" s="181" customFormat="1">
      <c r="A5" s="182" t="s">
        <v>1711</v>
      </c>
      <c r="O5" s="77"/>
      <c r="R5" s="332"/>
    </row>
    <row r="6" spans="1:18" s="181" customFormat="1">
      <c r="A6" s="77" t="s">
        <v>177</v>
      </c>
      <c r="B6" s="265"/>
      <c r="C6" s="265"/>
      <c r="D6" s="265"/>
      <c r="E6" s="265"/>
      <c r="F6" s="265"/>
      <c r="G6" s="265"/>
      <c r="H6" s="265"/>
      <c r="I6" s="265"/>
      <c r="J6" s="265"/>
      <c r="K6" s="265"/>
      <c r="L6" s="265"/>
      <c r="M6" s="265"/>
      <c r="N6" s="265"/>
      <c r="O6" s="77"/>
      <c r="R6" s="332"/>
    </row>
    <row r="7" spans="1:18" s="181" customFormat="1" ht="15.7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c r="O7" s="77"/>
      <c r="R7" s="332"/>
    </row>
    <row r="8" spans="1:18" s="181" customFormat="1" ht="15.75" customHeight="1">
      <c r="A8" s="184" t="s">
        <v>178</v>
      </c>
      <c r="B8" s="966">
        <v>800905394.91000009</v>
      </c>
      <c r="C8" s="966">
        <v>616145751.92000008</v>
      </c>
      <c r="D8" s="966">
        <v>687600299.31999993</v>
      </c>
      <c r="E8" s="966">
        <v>1285490056.99</v>
      </c>
      <c r="F8" s="966">
        <v>838864660.00999999</v>
      </c>
      <c r="G8" s="966">
        <v>824548457.81999993</v>
      </c>
      <c r="H8" s="966">
        <v>858078333.5200001</v>
      </c>
      <c r="I8" s="966">
        <v>728285915.88999999</v>
      </c>
      <c r="J8" s="966">
        <v>738290870.24000013</v>
      </c>
      <c r="K8" s="966">
        <v>706730685.08999991</v>
      </c>
      <c r="L8" s="966">
        <v>733661203.13999999</v>
      </c>
      <c r="M8" s="966">
        <v>786814076.95000005</v>
      </c>
      <c r="N8" s="966">
        <v>9605415705.7999973</v>
      </c>
      <c r="O8" s="272"/>
      <c r="P8" s="408"/>
      <c r="R8" s="332"/>
    </row>
    <row r="9" spans="1:18" s="181" customFormat="1" ht="15.75" customHeight="1">
      <c r="A9" s="184" t="s">
        <v>286</v>
      </c>
      <c r="B9" s="966">
        <v>303046966.42000002</v>
      </c>
      <c r="C9" s="966">
        <v>229505392.95000002</v>
      </c>
      <c r="D9" s="966">
        <v>257050761.97999999</v>
      </c>
      <c r="E9" s="966">
        <v>254566474.65000001</v>
      </c>
      <c r="F9" s="966">
        <v>376976017.21999997</v>
      </c>
      <c r="G9" s="966">
        <v>354146968.56999999</v>
      </c>
      <c r="H9" s="966">
        <v>255236702.97999996</v>
      </c>
      <c r="I9" s="966">
        <v>276527190.81999999</v>
      </c>
      <c r="J9" s="966">
        <v>288691281.47000003</v>
      </c>
      <c r="K9" s="966">
        <v>248298225.48999998</v>
      </c>
      <c r="L9" s="966">
        <v>272641180.16000003</v>
      </c>
      <c r="M9" s="966">
        <v>293265084.73000002</v>
      </c>
      <c r="N9" s="966">
        <v>3409952247.4400001</v>
      </c>
      <c r="O9" s="272"/>
      <c r="P9" s="408"/>
      <c r="R9" s="332"/>
    </row>
    <row r="10" spans="1:18" s="181" customFormat="1" ht="15.75" customHeight="1">
      <c r="A10" s="185" t="s">
        <v>490</v>
      </c>
      <c r="B10" s="968">
        <v>989043.26</v>
      </c>
      <c r="C10" s="968">
        <v>6546172.8300000001</v>
      </c>
      <c r="D10" s="968">
        <v>33311522.399999999</v>
      </c>
      <c r="E10" s="968">
        <v>4115447.01</v>
      </c>
      <c r="F10" s="968">
        <v>3333558.98</v>
      </c>
      <c r="G10" s="968">
        <v>53110442.189999998</v>
      </c>
      <c r="H10" s="968">
        <v>2142413.66</v>
      </c>
      <c r="I10" s="968">
        <v>5018706.63</v>
      </c>
      <c r="J10" s="968">
        <v>34332268.090000004</v>
      </c>
      <c r="K10" s="968">
        <v>772787.57</v>
      </c>
      <c r="L10" s="968">
        <v>944628.08</v>
      </c>
      <c r="M10" s="968">
        <v>20932003.800000001</v>
      </c>
      <c r="N10" s="968">
        <v>165548994.5</v>
      </c>
      <c r="O10" s="272"/>
      <c r="P10" s="408"/>
      <c r="R10" s="332"/>
    </row>
    <row r="11" spans="1:18" s="181" customFormat="1" ht="15.75" customHeight="1">
      <c r="A11" s="185" t="s">
        <v>491</v>
      </c>
      <c r="B11" s="968">
        <v>240089164.02000001</v>
      </c>
      <c r="C11" s="968">
        <v>171271784.72999999</v>
      </c>
      <c r="D11" s="968">
        <v>175146915.19999999</v>
      </c>
      <c r="E11" s="968">
        <v>196817189.88</v>
      </c>
      <c r="F11" s="968">
        <v>320252180.94999999</v>
      </c>
      <c r="G11" s="968">
        <v>218680994.83000001</v>
      </c>
      <c r="H11" s="968">
        <v>197027247.25</v>
      </c>
      <c r="I11" s="968">
        <v>213712521.18000001</v>
      </c>
      <c r="J11" s="968">
        <v>198231393.30000001</v>
      </c>
      <c r="K11" s="968">
        <v>189803346.47999999</v>
      </c>
      <c r="L11" s="968">
        <v>213374547.77000001</v>
      </c>
      <c r="M11" s="968">
        <v>206741999.59999999</v>
      </c>
      <c r="N11" s="968">
        <v>2541149285.1900001</v>
      </c>
      <c r="O11" s="272"/>
      <c r="P11" s="408"/>
      <c r="R11" s="332"/>
    </row>
    <row r="12" spans="1:18" s="181" customFormat="1" ht="15.75" customHeight="1">
      <c r="A12" s="185" t="s">
        <v>492</v>
      </c>
      <c r="B12" s="968">
        <v>35758792.380000003</v>
      </c>
      <c r="C12" s="968">
        <v>28260277.960000001</v>
      </c>
      <c r="D12" s="968">
        <v>25981356</v>
      </c>
      <c r="E12" s="968">
        <v>30831404.550000001</v>
      </c>
      <c r="F12" s="968">
        <v>29031206.199999999</v>
      </c>
      <c r="G12" s="968">
        <v>55632186.259999998</v>
      </c>
      <c r="H12" s="968">
        <v>31516514.57</v>
      </c>
      <c r="I12" s="968">
        <v>33252740.25</v>
      </c>
      <c r="J12" s="968">
        <v>30840643.620000001</v>
      </c>
      <c r="K12" s="968">
        <v>33187600.059999999</v>
      </c>
      <c r="L12" s="968">
        <v>32755258.41</v>
      </c>
      <c r="M12" s="968">
        <v>35953827.93</v>
      </c>
      <c r="N12" s="968">
        <v>403001808.19</v>
      </c>
      <c r="O12" s="272"/>
      <c r="P12" s="408"/>
      <c r="R12" s="332"/>
    </row>
    <row r="13" spans="1:18" s="181" customFormat="1" ht="15.75" customHeight="1">
      <c r="A13" s="185" t="s">
        <v>493</v>
      </c>
      <c r="B13" s="968">
        <v>2656169.94</v>
      </c>
      <c r="C13" s="968">
        <v>627083.63</v>
      </c>
      <c r="D13" s="968">
        <v>1429244.34</v>
      </c>
      <c r="E13" s="968">
        <v>418855.82999999996</v>
      </c>
      <c r="F13" s="968">
        <v>1584211.8</v>
      </c>
      <c r="G13" s="968">
        <v>850661.92</v>
      </c>
      <c r="H13" s="968">
        <v>1017222.57</v>
      </c>
      <c r="I13" s="968">
        <v>1148370.04</v>
      </c>
      <c r="J13" s="968">
        <v>1886845.38</v>
      </c>
      <c r="K13" s="968">
        <v>819821.88</v>
      </c>
      <c r="L13" s="968">
        <v>1357807.05</v>
      </c>
      <c r="M13" s="968">
        <v>6019325.2599999998</v>
      </c>
      <c r="N13" s="968">
        <v>19815619.640000001</v>
      </c>
      <c r="O13" s="272"/>
      <c r="P13" s="408"/>
      <c r="R13" s="332"/>
    </row>
    <row r="14" spans="1:18" s="181" customFormat="1" ht="15.75" customHeight="1">
      <c r="A14" s="185" t="s">
        <v>494</v>
      </c>
      <c r="B14" s="968">
        <v>3764984.62</v>
      </c>
      <c r="C14" s="968">
        <v>3773770.71</v>
      </c>
      <c r="D14" s="968">
        <v>3547117.75</v>
      </c>
      <c r="E14" s="968">
        <v>3633713.98</v>
      </c>
      <c r="F14" s="968">
        <v>3472223.46</v>
      </c>
      <c r="G14" s="968">
        <v>4479321.4400000004</v>
      </c>
      <c r="H14" s="968">
        <v>3837312.88</v>
      </c>
      <c r="I14" s="968">
        <v>3863237.96</v>
      </c>
      <c r="J14" s="968">
        <v>3719219.13</v>
      </c>
      <c r="K14" s="968">
        <v>3986647.49</v>
      </c>
      <c r="L14" s="968">
        <v>3880413.68</v>
      </c>
      <c r="M14" s="968">
        <v>4006800.54</v>
      </c>
      <c r="N14" s="968">
        <v>45964763.640000001</v>
      </c>
      <c r="O14" s="272"/>
      <c r="P14" s="408"/>
      <c r="R14" s="332"/>
    </row>
    <row r="15" spans="1:18" s="181" customFormat="1" ht="15.75" customHeight="1">
      <c r="A15" s="185" t="s">
        <v>495</v>
      </c>
      <c r="B15" s="968">
        <v>3552025.39</v>
      </c>
      <c r="C15" s="968">
        <v>3583192.29</v>
      </c>
      <c r="D15" s="968">
        <v>3390597.48</v>
      </c>
      <c r="E15" s="968">
        <v>3253137.11</v>
      </c>
      <c r="F15" s="968">
        <v>3512863.19</v>
      </c>
      <c r="G15" s="968">
        <v>5437898.6699999999</v>
      </c>
      <c r="H15" s="968">
        <v>3526184.07</v>
      </c>
      <c r="I15" s="968">
        <v>3084933.67</v>
      </c>
      <c r="J15" s="968">
        <v>3084818.2</v>
      </c>
      <c r="K15" s="968">
        <v>3153114.13</v>
      </c>
      <c r="L15" s="968">
        <v>3506210.65</v>
      </c>
      <c r="M15" s="968">
        <v>2939576.2</v>
      </c>
      <c r="N15" s="968">
        <v>42024551.050000004</v>
      </c>
      <c r="O15" s="272"/>
      <c r="P15" s="408"/>
      <c r="R15" s="332"/>
    </row>
    <row r="16" spans="1:18" s="181" customFormat="1" ht="15.75" customHeight="1">
      <c r="A16" s="185" t="s">
        <v>496</v>
      </c>
      <c r="B16" s="968">
        <v>16236786.810000001</v>
      </c>
      <c r="C16" s="968">
        <v>15443110.800000001</v>
      </c>
      <c r="D16" s="968">
        <v>14244008.809999999</v>
      </c>
      <c r="E16" s="968">
        <v>15496726.289999999</v>
      </c>
      <c r="F16" s="968">
        <v>15789772.639999999</v>
      </c>
      <c r="G16" s="968">
        <v>15955463.26</v>
      </c>
      <c r="H16" s="968">
        <v>16169807.98</v>
      </c>
      <c r="I16" s="968">
        <v>16446681.09</v>
      </c>
      <c r="J16" s="968">
        <v>16596093.75</v>
      </c>
      <c r="K16" s="968">
        <v>16574907.880000001</v>
      </c>
      <c r="L16" s="968">
        <v>16822314.52</v>
      </c>
      <c r="M16" s="968">
        <v>16671551.4</v>
      </c>
      <c r="N16" s="968">
        <v>192447225.23000002</v>
      </c>
      <c r="O16" s="272"/>
      <c r="P16" s="408"/>
      <c r="R16" s="332"/>
    </row>
    <row r="17" spans="1:26" s="181" customFormat="1" ht="15.75" customHeight="1">
      <c r="A17" s="184" t="s">
        <v>277</v>
      </c>
      <c r="B17" s="966">
        <v>353017350.69999999</v>
      </c>
      <c r="C17" s="966">
        <v>326630101.09000003</v>
      </c>
      <c r="D17" s="966">
        <v>361398912.92999995</v>
      </c>
      <c r="E17" s="966">
        <v>924813067.98000002</v>
      </c>
      <c r="F17" s="966">
        <v>349352704.91000003</v>
      </c>
      <c r="G17" s="966">
        <v>382027423.44</v>
      </c>
      <c r="H17" s="966">
        <v>524912547.45000011</v>
      </c>
      <c r="I17" s="966">
        <v>370106512.95999998</v>
      </c>
      <c r="J17" s="966">
        <v>366021555.17000002</v>
      </c>
      <c r="K17" s="966">
        <v>382874108.16999996</v>
      </c>
      <c r="L17" s="966">
        <v>344347991.56</v>
      </c>
      <c r="M17" s="966">
        <v>354969333.48000002</v>
      </c>
      <c r="N17" s="966">
        <v>5040471609.8399992</v>
      </c>
      <c r="O17" s="89"/>
      <c r="P17" s="408"/>
      <c r="Q17" s="214"/>
      <c r="R17" s="332"/>
    </row>
    <row r="18" spans="1:26" s="181" customFormat="1" ht="15.75" customHeight="1">
      <c r="A18" s="185" t="s">
        <v>497</v>
      </c>
      <c r="B18" s="968">
        <v>340026276.63999999</v>
      </c>
      <c r="C18" s="968">
        <v>316381407.44999999</v>
      </c>
      <c r="D18" s="968">
        <v>349994850.77999997</v>
      </c>
      <c r="E18" s="968">
        <v>912772246.61000001</v>
      </c>
      <c r="F18" s="968">
        <v>338805129.02999997</v>
      </c>
      <c r="G18" s="968">
        <v>369449406.87</v>
      </c>
      <c r="H18" s="968">
        <v>514746160.42000002</v>
      </c>
      <c r="I18" s="968">
        <v>357845104.64999998</v>
      </c>
      <c r="J18" s="968">
        <v>354282104.5</v>
      </c>
      <c r="K18" s="968">
        <v>369219187.25</v>
      </c>
      <c r="L18" s="968">
        <v>333295141.81</v>
      </c>
      <c r="M18" s="968">
        <v>342382922.37</v>
      </c>
      <c r="N18" s="968">
        <v>4899199938.3800001</v>
      </c>
      <c r="O18" s="272"/>
      <c r="P18" s="272"/>
      <c r="Q18" s="272"/>
      <c r="R18" s="134"/>
      <c r="S18" s="272"/>
      <c r="T18" s="272"/>
      <c r="U18" s="272"/>
      <c r="V18" s="272"/>
      <c r="W18" s="272"/>
      <c r="X18" s="272"/>
      <c r="Y18" s="272"/>
      <c r="Z18" s="272"/>
    </row>
    <row r="19" spans="1:26" s="181" customFormat="1" ht="15.75" customHeight="1">
      <c r="A19" s="185" t="s">
        <v>498</v>
      </c>
      <c r="B19" s="968">
        <v>0</v>
      </c>
      <c r="C19" s="968">
        <v>0</v>
      </c>
      <c r="D19" s="968">
        <v>0</v>
      </c>
      <c r="E19" s="968">
        <v>0</v>
      </c>
      <c r="F19" s="968">
        <v>0</v>
      </c>
      <c r="G19" s="968">
        <v>0</v>
      </c>
      <c r="H19" s="968">
        <v>0</v>
      </c>
      <c r="I19" s="968">
        <v>0</v>
      </c>
      <c r="J19" s="968">
        <v>0</v>
      </c>
      <c r="K19" s="968">
        <v>0</v>
      </c>
      <c r="L19" s="968">
        <v>0</v>
      </c>
      <c r="M19" s="968">
        <v>0</v>
      </c>
      <c r="N19" s="968">
        <v>0</v>
      </c>
      <c r="O19" s="272"/>
      <c r="P19" s="408"/>
      <c r="R19" s="332"/>
    </row>
    <row r="20" spans="1:26" s="181" customFormat="1" ht="15.75" customHeight="1">
      <c r="A20" s="185" t="s">
        <v>499</v>
      </c>
      <c r="B20" s="968">
        <v>0</v>
      </c>
      <c r="C20" s="968">
        <v>0</v>
      </c>
      <c r="D20" s="968">
        <v>0</v>
      </c>
      <c r="E20" s="968">
        <v>0</v>
      </c>
      <c r="F20" s="968">
        <v>0</v>
      </c>
      <c r="G20" s="968">
        <v>0</v>
      </c>
      <c r="H20" s="968">
        <v>0</v>
      </c>
      <c r="I20" s="968">
        <v>0</v>
      </c>
      <c r="J20" s="968">
        <v>0</v>
      </c>
      <c r="K20" s="968">
        <v>0</v>
      </c>
      <c r="L20" s="968">
        <v>0</v>
      </c>
      <c r="M20" s="968">
        <v>0</v>
      </c>
      <c r="N20" s="968">
        <v>0</v>
      </c>
      <c r="O20" s="272"/>
      <c r="P20" s="408"/>
      <c r="R20" s="332"/>
    </row>
    <row r="21" spans="1:26" s="181" customFormat="1" ht="15.75" customHeight="1">
      <c r="A21" s="185" t="s">
        <v>500</v>
      </c>
      <c r="B21" s="968">
        <v>10655547.710000001</v>
      </c>
      <c r="C21" s="968">
        <v>8727363.3100000005</v>
      </c>
      <c r="D21" s="968">
        <v>9677907.6899999995</v>
      </c>
      <c r="E21" s="968">
        <v>10504789.18</v>
      </c>
      <c r="F21" s="968">
        <v>9005674.8100000005</v>
      </c>
      <c r="G21" s="968">
        <v>11037371.99</v>
      </c>
      <c r="H21" s="968">
        <v>8631107.4800000004</v>
      </c>
      <c r="I21" s="968">
        <v>10471959.9</v>
      </c>
      <c r="J21" s="968">
        <v>10162030.560000001</v>
      </c>
      <c r="K21" s="968">
        <v>12069600.84</v>
      </c>
      <c r="L21" s="968">
        <v>9466287.0299999993</v>
      </c>
      <c r="M21" s="968">
        <v>10964617.539999999</v>
      </c>
      <c r="N21" s="968">
        <v>121374258.04000002</v>
      </c>
      <c r="O21" s="272"/>
      <c r="P21" s="408"/>
      <c r="R21" s="332"/>
    </row>
    <row r="22" spans="1:26" s="181" customFormat="1" ht="15.75" customHeight="1">
      <c r="A22" s="185" t="s">
        <v>501</v>
      </c>
      <c r="B22" s="968">
        <v>0</v>
      </c>
      <c r="C22" s="968">
        <v>0</v>
      </c>
      <c r="D22" s="968">
        <v>0</v>
      </c>
      <c r="E22" s="968">
        <v>0</v>
      </c>
      <c r="F22" s="968">
        <v>0</v>
      </c>
      <c r="G22" s="968">
        <v>0</v>
      </c>
      <c r="H22" s="968">
        <v>0</v>
      </c>
      <c r="I22" s="968">
        <v>0</v>
      </c>
      <c r="J22" s="968">
        <v>0</v>
      </c>
      <c r="K22" s="968">
        <v>0</v>
      </c>
      <c r="L22" s="968">
        <v>0</v>
      </c>
      <c r="M22" s="968">
        <v>0</v>
      </c>
      <c r="N22" s="968">
        <v>0</v>
      </c>
      <c r="O22" s="272"/>
      <c r="P22" s="408"/>
      <c r="R22" s="332"/>
    </row>
    <row r="23" spans="1:26" s="181" customFormat="1" ht="15.75" customHeight="1">
      <c r="A23" s="185" t="s">
        <v>502</v>
      </c>
      <c r="B23" s="968">
        <v>1379569.1</v>
      </c>
      <c r="C23" s="968">
        <v>1425758.1</v>
      </c>
      <c r="D23" s="968">
        <v>1425758.1</v>
      </c>
      <c r="E23" s="968">
        <v>1425758.1</v>
      </c>
      <c r="F23" s="968">
        <v>1425758.1</v>
      </c>
      <c r="G23" s="968">
        <v>1425758.1</v>
      </c>
      <c r="H23" s="968">
        <v>1425758.1</v>
      </c>
      <c r="I23" s="968">
        <v>1425758.1</v>
      </c>
      <c r="J23" s="968">
        <v>1425758.1</v>
      </c>
      <c r="K23" s="968">
        <v>1425758.1</v>
      </c>
      <c r="L23" s="968">
        <v>1425758.1</v>
      </c>
      <c r="M23" s="968">
        <v>1425758.1</v>
      </c>
      <c r="N23" s="968">
        <v>17062908.199999999</v>
      </c>
      <c r="O23" s="272"/>
      <c r="P23" s="408"/>
      <c r="R23" s="332"/>
    </row>
    <row r="24" spans="1:26" s="181" customFormat="1" ht="15.75" customHeight="1">
      <c r="A24" s="185" t="s">
        <v>503</v>
      </c>
      <c r="B24" s="968">
        <v>4625.22</v>
      </c>
      <c r="C24" s="968">
        <v>2989.48</v>
      </c>
      <c r="D24" s="968">
        <v>111603.18</v>
      </c>
      <c r="E24" s="968">
        <v>16753.75</v>
      </c>
      <c r="F24" s="968">
        <v>17638.62</v>
      </c>
      <c r="G24" s="968">
        <v>7252.8099999999995</v>
      </c>
      <c r="H24" s="968">
        <v>3112.72</v>
      </c>
      <c r="I24" s="968">
        <v>25511.15</v>
      </c>
      <c r="J24" s="968">
        <v>14908.96</v>
      </c>
      <c r="K24" s="968">
        <v>32443.55</v>
      </c>
      <c r="L24" s="968">
        <v>13966.13</v>
      </c>
      <c r="M24" s="968">
        <v>46584.959999999999</v>
      </c>
      <c r="N24" s="968">
        <v>297390.52999999997</v>
      </c>
      <c r="O24" s="272"/>
      <c r="P24" s="408"/>
      <c r="R24" s="332"/>
    </row>
    <row r="25" spans="1:26" s="181" customFormat="1" ht="15.75" customHeight="1">
      <c r="A25" s="185" t="s">
        <v>504</v>
      </c>
      <c r="B25" s="968">
        <v>860160.45</v>
      </c>
      <c r="C25" s="968">
        <v>1494.74</v>
      </c>
      <c r="D25" s="968">
        <v>51351.59</v>
      </c>
      <c r="E25" s="968">
        <v>541.13</v>
      </c>
      <c r="F25" s="968">
        <v>0</v>
      </c>
      <c r="G25" s="968">
        <v>3277.89</v>
      </c>
      <c r="H25" s="968">
        <v>1556.36</v>
      </c>
      <c r="I25" s="968">
        <v>225572.24</v>
      </c>
      <c r="J25" s="968">
        <v>10043.48</v>
      </c>
      <c r="K25" s="968">
        <v>1221.78</v>
      </c>
      <c r="L25" s="968">
        <v>1772.48</v>
      </c>
      <c r="M25" s="968">
        <v>1070.26</v>
      </c>
      <c r="N25" s="968">
        <v>1158062.3999999999</v>
      </c>
      <c r="O25" s="272"/>
      <c r="P25" s="408"/>
      <c r="R25" s="332"/>
    </row>
    <row r="26" spans="1:26" s="181" customFormat="1" ht="15.75" customHeight="1">
      <c r="A26" s="185" t="s">
        <v>505</v>
      </c>
      <c r="B26" s="968">
        <v>91171.58</v>
      </c>
      <c r="C26" s="968">
        <v>91088.01</v>
      </c>
      <c r="D26" s="968">
        <v>137441.59</v>
      </c>
      <c r="E26" s="968">
        <v>92979.21</v>
      </c>
      <c r="F26" s="968">
        <v>98504.35</v>
      </c>
      <c r="G26" s="968">
        <v>104355.78</v>
      </c>
      <c r="H26" s="968">
        <v>104852.37</v>
      </c>
      <c r="I26" s="968">
        <v>112606.92</v>
      </c>
      <c r="J26" s="968">
        <v>126709.57</v>
      </c>
      <c r="K26" s="968">
        <v>125896.65</v>
      </c>
      <c r="L26" s="968">
        <v>145066.01</v>
      </c>
      <c r="M26" s="968">
        <v>148380.25</v>
      </c>
      <c r="N26" s="968">
        <v>1379052.29</v>
      </c>
      <c r="O26" s="272"/>
      <c r="P26" s="408"/>
      <c r="R26" s="332"/>
    </row>
    <row r="27" spans="1:26" s="181" customFormat="1" ht="15.75" customHeight="1">
      <c r="A27" s="184" t="s">
        <v>276</v>
      </c>
      <c r="B27" s="966">
        <v>137289890.09999999</v>
      </c>
      <c r="C27" s="966">
        <v>54915853.399999999</v>
      </c>
      <c r="D27" s="966">
        <v>64363252.850000009</v>
      </c>
      <c r="E27" s="966">
        <v>102325657.05</v>
      </c>
      <c r="F27" s="966">
        <v>106512629.96000001</v>
      </c>
      <c r="G27" s="966">
        <v>82512318.890000001</v>
      </c>
      <c r="H27" s="966">
        <v>73138096.099999994</v>
      </c>
      <c r="I27" s="966">
        <v>60645348.75</v>
      </c>
      <c r="J27" s="966">
        <v>76510018.38000001</v>
      </c>
      <c r="K27" s="966">
        <v>70598011.939999998</v>
      </c>
      <c r="L27" s="966">
        <v>109876038.02000001</v>
      </c>
      <c r="M27" s="966">
        <v>131035553.86999999</v>
      </c>
      <c r="N27" s="966">
        <v>1069722669.3100001</v>
      </c>
      <c r="O27" s="272"/>
      <c r="P27" s="408"/>
      <c r="R27" s="332"/>
    </row>
    <row r="28" spans="1:26" s="181" customFormat="1" ht="15.75" customHeight="1">
      <c r="A28" s="185" t="s">
        <v>506</v>
      </c>
      <c r="B28" s="968">
        <v>84316664.150000006</v>
      </c>
      <c r="C28" s="968">
        <v>11993669.810000001</v>
      </c>
      <c r="D28" s="968">
        <v>14476680.109999999</v>
      </c>
      <c r="E28" s="968">
        <v>55293257.670000002</v>
      </c>
      <c r="F28" s="968">
        <v>54940338.5</v>
      </c>
      <c r="G28" s="968">
        <v>24167866.649999999</v>
      </c>
      <c r="H28" s="968">
        <v>29274972.829999998</v>
      </c>
      <c r="I28" s="968">
        <v>16007109.84</v>
      </c>
      <c r="J28" s="968">
        <v>30253237.16</v>
      </c>
      <c r="K28" s="968">
        <v>26258025.199999999</v>
      </c>
      <c r="L28" s="968">
        <v>53952186.960000001</v>
      </c>
      <c r="M28" s="968">
        <v>82335048.959999993</v>
      </c>
      <c r="N28" s="968">
        <v>483269057.83999997</v>
      </c>
      <c r="O28" s="272"/>
      <c r="P28" s="408"/>
      <c r="R28" s="332"/>
    </row>
    <row r="29" spans="1:26" s="181" customFormat="1" ht="15.75" customHeight="1">
      <c r="A29" s="185" t="s">
        <v>507</v>
      </c>
      <c r="B29" s="968">
        <v>2209888.5</v>
      </c>
      <c r="C29" s="968">
        <v>1070278.3700000001</v>
      </c>
      <c r="D29" s="968">
        <v>1777687.12</v>
      </c>
      <c r="E29" s="968">
        <v>1146282.92</v>
      </c>
      <c r="F29" s="968">
        <v>897705.85</v>
      </c>
      <c r="G29" s="968">
        <v>982069.47</v>
      </c>
      <c r="H29" s="968">
        <v>1867670.31</v>
      </c>
      <c r="I29" s="968">
        <v>1408048.99</v>
      </c>
      <c r="J29" s="968">
        <v>1619296.94</v>
      </c>
      <c r="K29" s="968">
        <v>867632.06</v>
      </c>
      <c r="L29" s="968">
        <v>1005213.07</v>
      </c>
      <c r="M29" s="968">
        <v>856374.11</v>
      </c>
      <c r="N29" s="968">
        <v>15708147.709999999</v>
      </c>
      <c r="O29" s="272"/>
      <c r="P29" s="408"/>
      <c r="R29" s="332"/>
    </row>
    <row r="30" spans="1:26" s="181" customFormat="1" ht="15.75" customHeight="1">
      <c r="A30" s="185" t="s">
        <v>508</v>
      </c>
      <c r="B30" s="968">
        <v>9854276.8000000007</v>
      </c>
      <c r="C30" s="968">
        <v>12934502.41</v>
      </c>
      <c r="D30" s="968">
        <v>13104774.33</v>
      </c>
      <c r="E30" s="968">
        <v>10389541.66</v>
      </c>
      <c r="F30" s="968">
        <v>12322427.220000001</v>
      </c>
      <c r="G30" s="968">
        <v>23544050.52</v>
      </c>
      <c r="H30" s="968">
        <v>13176675.289999999</v>
      </c>
      <c r="I30" s="968">
        <v>8565255.2300000004</v>
      </c>
      <c r="J30" s="968">
        <v>10408573.550000001</v>
      </c>
      <c r="K30" s="968">
        <v>12900754.939999999</v>
      </c>
      <c r="L30" s="968">
        <v>21028827.02</v>
      </c>
      <c r="M30" s="968">
        <v>9005761.6099999994</v>
      </c>
      <c r="N30" s="968">
        <v>157235420.57999998</v>
      </c>
      <c r="O30" s="272"/>
      <c r="P30" s="408"/>
      <c r="R30" s="332"/>
    </row>
    <row r="31" spans="1:26" s="181" customFormat="1" ht="15.75" customHeight="1">
      <c r="A31" s="185" t="s">
        <v>509</v>
      </c>
      <c r="B31" s="968">
        <v>3381308.1999999997</v>
      </c>
      <c r="C31" s="968">
        <v>3823174.16</v>
      </c>
      <c r="D31" s="968">
        <v>3744620.97</v>
      </c>
      <c r="E31" s="968">
        <v>3875684.93</v>
      </c>
      <c r="F31" s="968">
        <v>3948342.65</v>
      </c>
      <c r="G31" s="968">
        <v>4064522.06</v>
      </c>
      <c r="H31" s="968">
        <v>3979854.37</v>
      </c>
      <c r="I31" s="968">
        <v>3955895.54</v>
      </c>
      <c r="J31" s="968">
        <v>3854078.6</v>
      </c>
      <c r="K31" s="968">
        <v>3785662.93</v>
      </c>
      <c r="L31" s="968">
        <v>3841203.87</v>
      </c>
      <c r="M31" s="968">
        <v>3820071.4</v>
      </c>
      <c r="N31" s="968">
        <v>46074419.679999992</v>
      </c>
      <c r="O31" s="272"/>
      <c r="P31" s="408"/>
      <c r="R31" s="332"/>
    </row>
    <row r="32" spans="1:26" s="181" customFormat="1" ht="15.75" customHeight="1">
      <c r="A32" s="185" t="s">
        <v>510</v>
      </c>
      <c r="B32" s="968">
        <v>8702672</v>
      </c>
      <c r="C32" s="968">
        <v>8993894</v>
      </c>
      <c r="D32" s="968">
        <v>8929179</v>
      </c>
      <c r="E32" s="968">
        <v>8864464</v>
      </c>
      <c r="F32" s="968">
        <v>8825635</v>
      </c>
      <c r="G32" s="968">
        <v>8838578</v>
      </c>
      <c r="H32" s="968">
        <v>8890350</v>
      </c>
      <c r="I32" s="968">
        <v>8825635</v>
      </c>
      <c r="J32" s="968">
        <v>8983824.3499999996</v>
      </c>
      <c r="K32" s="968">
        <v>8816161</v>
      </c>
      <c r="L32" s="968">
        <v>9226868</v>
      </c>
      <c r="M32" s="968">
        <v>9213925</v>
      </c>
      <c r="N32" s="968">
        <v>107111185.34999999</v>
      </c>
      <c r="O32" s="272"/>
      <c r="P32" s="408"/>
      <c r="R32" s="332"/>
    </row>
    <row r="33" spans="1:27" s="181" customFormat="1" ht="15.75" customHeight="1">
      <c r="A33" s="185" t="s">
        <v>511</v>
      </c>
      <c r="B33" s="968">
        <v>6451145.5499999998</v>
      </c>
      <c r="C33" s="968">
        <v>5820626.9100000001</v>
      </c>
      <c r="D33" s="968">
        <v>6537075.7300000004</v>
      </c>
      <c r="E33" s="968">
        <v>7747155.9900000002</v>
      </c>
      <c r="F33" s="968">
        <v>12227425.93</v>
      </c>
      <c r="G33" s="968">
        <v>6719499.4199999999</v>
      </c>
      <c r="H33" s="968">
        <v>2653919.9900000002</v>
      </c>
      <c r="I33" s="968">
        <v>5841969.0999999996</v>
      </c>
      <c r="J33" s="968">
        <v>4298514.04</v>
      </c>
      <c r="K33" s="968">
        <v>3290069.24</v>
      </c>
      <c r="L33" s="968">
        <v>3087419.61</v>
      </c>
      <c r="M33" s="968">
        <v>7916166.1299999999</v>
      </c>
      <c r="N33" s="968">
        <v>72590987.640000001</v>
      </c>
      <c r="O33" s="272"/>
      <c r="P33" s="408"/>
      <c r="R33" s="332"/>
    </row>
    <row r="34" spans="1:27" s="181" customFormat="1" ht="15.75" customHeight="1">
      <c r="A34" s="185" t="s">
        <v>512</v>
      </c>
      <c r="B34" s="968">
        <v>0</v>
      </c>
      <c r="C34" s="968">
        <v>0</v>
      </c>
      <c r="D34" s="968">
        <v>0</v>
      </c>
      <c r="E34" s="968">
        <v>0</v>
      </c>
      <c r="F34" s="968">
        <v>0</v>
      </c>
      <c r="G34" s="968">
        <v>0</v>
      </c>
      <c r="H34" s="968">
        <v>0</v>
      </c>
      <c r="I34" s="968">
        <v>0</v>
      </c>
      <c r="J34" s="968">
        <v>0</v>
      </c>
      <c r="K34" s="968">
        <v>0</v>
      </c>
      <c r="L34" s="968">
        <v>0</v>
      </c>
      <c r="M34" s="968">
        <v>0</v>
      </c>
      <c r="N34" s="968">
        <v>0</v>
      </c>
      <c r="O34" s="272"/>
      <c r="P34" s="408"/>
      <c r="R34" s="332"/>
    </row>
    <row r="35" spans="1:27" s="181" customFormat="1" ht="15.75" customHeight="1">
      <c r="A35" s="185" t="s">
        <v>513</v>
      </c>
      <c r="B35" s="968">
        <v>22373934.899999999</v>
      </c>
      <c r="C35" s="968">
        <v>10279707.74</v>
      </c>
      <c r="D35" s="968">
        <v>15793235.59</v>
      </c>
      <c r="E35" s="968">
        <v>15009269.879999999</v>
      </c>
      <c r="F35" s="968">
        <v>13350754.810000001</v>
      </c>
      <c r="G35" s="968">
        <v>14195732.77</v>
      </c>
      <c r="H35" s="968">
        <v>13294653.309999999</v>
      </c>
      <c r="I35" s="968">
        <v>16041435.050000001</v>
      </c>
      <c r="J35" s="968">
        <v>17092493.739999998</v>
      </c>
      <c r="K35" s="968">
        <v>14679706.57</v>
      </c>
      <c r="L35" s="968">
        <v>17734319.490000002</v>
      </c>
      <c r="M35" s="968">
        <v>17888206.66</v>
      </c>
      <c r="N35" s="968">
        <v>187733450.50999999</v>
      </c>
      <c r="O35" s="272"/>
      <c r="P35" s="408"/>
      <c r="R35" s="332"/>
    </row>
    <row r="36" spans="1:27" s="181" customFormat="1" ht="15.75" customHeight="1">
      <c r="A36" s="184" t="s">
        <v>274</v>
      </c>
      <c r="B36" s="966">
        <v>7551187.6899999995</v>
      </c>
      <c r="C36" s="966">
        <v>5094404.4799999995</v>
      </c>
      <c r="D36" s="966">
        <v>4787371.5600000005</v>
      </c>
      <c r="E36" s="966">
        <v>3784857.31</v>
      </c>
      <c r="F36" s="966">
        <v>6023307.9199999999</v>
      </c>
      <c r="G36" s="966">
        <v>5861746.9199999999</v>
      </c>
      <c r="H36" s="966">
        <v>4790986.99</v>
      </c>
      <c r="I36" s="966">
        <v>21006863.359999999</v>
      </c>
      <c r="J36" s="966">
        <v>7068015.2200000007</v>
      </c>
      <c r="K36" s="966">
        <v>4960339.49</v>
      </c>
      <c r="L36" s="966">
        <v>6795993.4000000004</v>
      </c>
      <c r="M36" s="966">
        <v>7544104.8700000001</v>
      </c>
      <c r="N36" s="966">
        <v>85269179.210000008</v>
      </c>
      <c r="O36" s="272"/>
      <c r="P36" s="408"/>
      <c r="R36" s="332"/>
    </row>
    <row r="37" spans="1:27" s="181" customFormat="1" ht="15.75" customHeight="1">
      <c r="A37" s="184" t="s">
        <v>180</v>
      </c>
      <c r="B37" s="966">
        <v>12331902.15</v>
      </c>
      <c r="C37" s="966">
        <v>8652328.5999999978</v>
      </c>
      <c r="D37" s="966">
        <v>65068620.789999999</v>
      </c>
      <c r="E37" s="966">
        <v>154070733.25999999</v>
      </c>
      <c r="F37" s="966">
        <v>14437299.830000002</v>
      </c>
      <c r="G37" s="966">
        <v>17584535.289999999</v>
      </c>
      <c r="H37" s="966">
        <v>11164808.129999999</v>
      </c>
      <c r="I37" s="966">
        <v>13945625.82</v>
      </c>
      <c r="J37" s="966">
        <v>50836176.530000001</v>
      </c>
      <c r="K37" s="966">
        <v>149045740.29000002</v>
      </c>
      <c r="L37" s="966">
        <v>12241666.1</v>
      </c>
      <c r="M37" s="966">
        <v>12418259.74</v>
      </c>
      <c r="N37" s="966">
        <v>521797696.53000003</v>
      </c>
      <c r="O37" s="272"/>
      <c r="P37" s="408"/>
      <c r="R37" s="332"/>
    </row>
    <row r="38" spans="1:27" s="182" customFormat="1" ht="15.75" customHeight="1">
      <c r="A38" s="185" t="s">
        <v>514</v>
      </c>
      <c r="B38" s="968">
        <v>0</v>
      </c>
      <c r="C38" s="968">
        <v>0</v>
      </c>
      <c r="D38" s="968">
        <v>0</v>
      </c>
      <c r="E38" s="968">
        <v>0</v>
      </c>
      <c r="F38" s="968">
        <v>0</v>
      </c>
      <c r="G38" s="968">
        <v>0</v>
      </c>
      <c r="H38" s="968">
        <v>0</v>
      </c>
      <c r="I38" s="968">
        <v>0</v>
      </c>
      <c r="J38" s="968">
        <v>0</v>
      </c>
      <c r="K38" s="968">
        <v>0</v>
      </c>
      <c r="L38" s="968">
        <v>0</v>
      </c>
      <c r="M38" s="968">
        <v>0</v>
      </c>
      <c r="N38" s="968">
        <v>0</v>
      </c>
      <c r="O38" s="402"/>
      <c r="P38" s="410"/>
      <c r="R38" s="333"/>
    </row>
    <row r="39" spans="1:27" s="181" customFormat="1" ht="15.75" customHeight="1">
      <c r="A39" s="185" t="s">
        <v>515</v>
      </c>
      <c r="B39" s="968">
        <v>9269727.4199999999</v>
      </c>
      <c r="C39" s="968">
        <v>2972596.32</v>
      </c>
      <c r="D39" s="968">
        <v>23514359.190000001</v>
      </c>
      <c r="E39" s="968">
        <v>148294421.33000001</v>
      </c>
      <c r="F39" s="968">
        <v>7997568.0700000003</v>
      </c>
      <c r="G39" s="968">
        <v>11950257.15</v>
      </c>
      <c r="H39" s="968">
        <v>5849387.5300000003</v>
      </c>
      <c r="I39" s="968">
        <v>5175276.91</v>
      </c>
      <c r="J39" s="968">
        <v>10224868.4</v>
      </c>
      <c r="K39" s="968">
        <v>145916438.97999999</v>
      </c>
      <c r="L39" s="968">
        <v>7050224.0099999998</v>
      </c>
      <c r="M39" s="968">
        <v>5230226.3499999996</v>
      </c>
      <c r="N39" s="968">
        <v>383445351.66000003</v>
      </c>
      <c r="O39" s="86"/>
      <c r="P39" s="408"/>
      <c r="R39" s="332"/>
    </row>
    <row r="40" spans="1:27" s="181" customFormat="1" ht="15.75" customHeight="1">
      <c r="A40" s="185" t="s">
        <v>516</v>
      </c>
      <c r="B40" s="968">
        <v>607204.07999999996</v>
      </c>
      <c r="C40" s="968">
        <v>3991173.13</v>
      </c>
      <c r="D40" s="968">
        <v>40084327.140000001</v>
      </c>
      <c r="E40" s="968">
        <v>2229140.38</v>
      </c>
      <c r="F40" s="968">
        <v>439141.63</v>
      </c>
      <c r="G40" s="968">
        <v>1022555.17</v>
      </c>
      <c r="H40" s="968">
        <v>1668505.74</v>
      </c>
      <c r="I40" s="968">
        <v>1926997.87</v>
      </c>
      <c r="J40" s="968">
        <v>37677874.049999997</v>
      </c>
      <c r="K40" s="968">
        <v>490035.02</v>
      </c>
      <c r="L40" s="968">
        <v>259176.71</v>
      </c>
      <c r="M40" s="968">
        <v>330722.05</v>
      </c>
      <c r="N40" s="968">
        <v>90726852.969999984</v>
      </c>
      <c r="O40" s="272"/>
      <c r="P40" s="408"/>
      <c r="R40" s="332"/>
    </row>
    <row r="41" spans="1:27" s="181" customFormat="1" ht="15.75" customHeight="1">
      <c r="A41" s="185" t="s">
        <v>517</v>
      </c>
      <c r="B41" s="968">
        <v>48895.73</v>
      </c>
      <c r="C41" s="968">
        <v>98675.43</v>
      </c>
      <c r="D41" s="968">
        <v>63970.99</v>
      </c>
      <c r="E41" s="968">
        <v>94078.42</v>
      </c>
      <c r="F41" s="968">
        <v>849357.14</v>
      </c>
      <c r="G41" s="968">
        <v>1227686.33</v>
      </c>
      <c r="H41" s="968">
        <v>1060359.75</v>
      </c>
      <c r="I41" s="968">
        <v>153064.38</v>
      </c>
      <c r="J41" s="968">
        <v>997680.13</v>
      </c>
      <c r="K41" s="968">
        <v>166704.31</v>
      </c>
      <c r="L41" s="968">
        <v>1075275.29</v>
      </c>
      <c r="M41" s="968">
        <v>233746.94</v>
      </c>
      <c r="N41" s="968">
        <v>6069494.8399999999</v>
      </c>
      <c r="O41" s="272"/>
      <c r="P41" s="346"/>
      <c r="Q41" s="214"/>
      <c r="R41" s="332"/>
    </row>
    <row r="42" spans="1:27" s="182" customFormat="1" ht="15.75" customHeight="1">
      <c r="A42" s="185" t="s">
        <v>518</v>
      </c>
      <c r="B42" s="968">
        <v>0</v>
      </c>
      <c r="C42" s="968">
        <v>0</v>
      </c>
      <c r="D42" s="968">
        <v>0</v>
      </c>
      <c r="E42" s="968">
        <v>0</v>
      </c>
      <c r="F42" s="968">
        <v>0</v>
      </c>
      <c r="G42" s="968">
        <v>0</v>
      </c>
      <c r="H42" s="968">
        <v>0</v>
      </c>
      <c r="I42" s="968">
        <v>0</v>
      </c>
      <c r="J42" s="968">
        <v>0</v>
      </c>
      <c r="K42" s="968">
        <v>0</v>
      </c>
      <c r="L42" s="968">
        <v>0</v>
      </c>
      <c r="M42" s="968">
        <v>0</v>
      </c>
      <c r="N42" s="968">
        <v>0</v>
      </c>
      <c r="O42" s="402"/>
      <c r="P42" s="402"/>
      <c r="Q42" s="402"/>
      <c r="R42" s="130"/>
      <c r="S42" s="402"/>
      <c r="T42" s="402"/>
      <c r="U42" s="402"/>
      <c r="V42" s="402"/>
      <c r="W42" s="402"/>
      <c r="X42" s="402"/>
      <c r="Y42" s="402"/>
      <c r="Z42" s="402"/>
      <c r="AA42" s="402"/>
    </row>
    <row r="43" spans="1:27" s="181" customFormat="1" ht="15.75" customHeight="1">
      <c r="A43" s="185" t="s">
        <v>709</v>
      </c>
      <c r="B43" s="968">
        <v>237050.07</v>
      </c>
      <c r="C43" s="968">
        <v>292827.56</v>
      </c>
      <c r="D43" s="968">
        <v>265897.84999999998</v>
      </c>
      <c r="E43" s="968">
        <v>124461.57</v>
      </c>
      <c r="F43" s="968">
        <v>206971.42</v>
      </c>
      <c r="G43" s="968">
        <v>130023.57</v>
      </c>
      <c r="H43" s="968">
        <v>293954.02</v>
      </c>
      <c r="I43" s="968">
        <v>100838.53</v>
      </c>
      <c r="J43" s="968">
        <v>203664.78</v>
      </c>
      <c r="K43" s="968">
        <v>370730.11</v>
      </c>
      <c r="L43" s="968">
        <v>253584.7</v>
      </c>
      <c r="M43" s="968">
        <v>512068.41</v>
      </c>
      <c r="N43" s="968">
        <v>2992072.5900000003</v>
      </c>
      <c r="O43" s="272"/>
      <c r="P43" s="408"/>
      <c r="R43" s="332"/>
    </row>
    <row r="44" spans="1:27" s="181" customFormat="1" ht="15.75" customHeight="1">
      <c r="A44" s="185" t="s">
        <v>520</v>
      </c>
      <c r="B44" s="968">
        <v>531614</v>
      </c>
      <c r="C44" s="968">
        <v>385500</v>
      </c>
      <c r="D44" s="968">
        <v>203470</v>
      </c>
      <c r="E44" s="968">
        <v>1954952.55</v>
      </c>
      <c r="F44" s="968">
        <v>2345900</v>
      </c>
      <c r="G44" s="968">
        <v>1789000</v>
      </c>
      <c r="H44" s="968">
        <v>1249000</v>
      </c>
      <c r="I44" s="968">
        <v>5530764.7999999998</v>
      </c>
      <c r="J44" s="968">
        <v>403800</v>
      </c>
      <c r="K44" s="968">
        <v>558248</v>
      </c>
      <c r="L44" s="968">
        <v>1868057.73</v>
      </c>
      <c r="M44" s="968">
        <v>516000</v>
      </c>
      <c r="N44" s="968">
        <v>17336307.080000002</v>
      </c>
      <c r="O44" s="272"/>
      <c r="P44" s="408"/>
      <c r="R44" s="332"/>
    </row>
    <row r="45" spans="1:27" s="181" customFormat="1" ht="15.75" customHeight="1">
      <c r="A45" s="185" t="s">
        <v>521</v>
      </c>
      <c r="B45" s="968">
        <v>0</v>
      </c>
      <c r="C45" s="968">
        <v>0</v>
      </c>
      <c r="D45" s="968">
        <v>0</v>
      </c>
      <c r="E45" s="968">
        <v>0</v>
      </c>
      <c r="F45" s="968">
        <v>0</v>
      </c>
      <c r="G45" s="968">
        <v>0</v>
      </c>
      <c r="H45" s="968">
        <v>0</v>
      </c>
      <c r="I45" s="968">
        <v>0</v>
      </c>
      <c r="J45" s="968">
        <v>0</v>
      </c>
      <c r="K45" s="968">
        <v>0</v>
      </c>
      <c r="L45" s="968">
        <v>0</v>
      </c>
      <c r="M45" s="968">
        <v>0</v>
      </c>
      <c r="N45" s="968">
        <v>0</v>
      </c>
      <c r="O45" s="272"/>
      <c r="P45" s="408"/>
      <c r="R45" s="332"/>
    </row>
    <row r="46" spans="1:27" s="181" customFormat="1" ht="15.75" customHeight="1">
      <c r="A46" s="185" t="s">
        <v>522</v>
      </c>
      <c r="B46" s="968">
        <v>1637410.8499999999</v>
      </c>
      <c r="C46" s="968">
        <v>911556.16</v>
      </c>
      <c r="D46" s="968">
        <v>936595.62</v>
      </c>
      <c r="E46" s="968">
        <v>1373679.01</v>
      </c>
      <c r="F46" s="968">
        <v>2598361.5699999998</v>
      </c>
      <c r="G46" s="968">
        <v>1465013.07</v>
      </c>
      <c r="H46" s="968">
        <v>1043601.0900000001</v>
      </c>
      <c r="I46" s="968">
        <v>1058683.33</v>
      </c>
      <c r="J46" s="968">
        <v>1328289.17</v>
      </c>
      <c r="K46" s="968">
        <v>1543583.8699999999</v>
      </c>
      <c r="L46" s="968">
        <v>1735347.66</v>
      </c>
      <c r="M46" s="968">
        <v>5595495.9900000002</v>
      </c>
      <c r="N46" s="968">
        <v>21227617.390000001</v>
      </c>
      <c r="O46" s="272"/>
      <c r="P46" s="408"/>
      <c r="R46" s="332"/>
    </row>
    <row r="47" spans="1:27" s="181" customFormat="1" ht="15.75" customHeight="1">
      <c r="A47" s="184" t="s">
        <v>288</v>
      </c>
      <c r="B47" s="966">
        <v>609419257.53999996</v>
      </c>
      <c r="C47" s="966">
        <v>476580783.57999992</v>
      </c>
      <c r="D47" s="966">
        <v>488702258.64999998</v>
      </c>
      <c r="E47" s="966">
        <v>490103064.94000006</v>
      </c>
      <c r="F47" s="966">
        <v>459845738.71000004</v>
      </c>
      <c r="G47" s="966">
        <v>528371785.91000003</v>
      </c>
      <c r="H47" s="966">
        <v>492724591.28999996</v>
      </c>
      <c r="I47" s="966">
        <v>546270387.54999995</v>
      </c>
      <c r="J47" s="966">
        <v>488287606.74000001</v>
      </c>
      <c r="K47" s="966">
        <v>505872583.20999998</v>
      </c>
      <c r="L47" s="966">
        <v>529858127.42000002</v>
      </c>
      <c r="M47" s="966">
        <v>609166922.59000003</v>
      </c>
      <c r="N47" s="966">
        <v>6225203108.1300001</v>
      </c>
      <c r="O47" s="272"/>
      <c r="P47" s="346"/>
      <c r="Q47" s="214"/>
      <c r="R47" s="332"/>
    </row>
    <row r="48" spans="1:27" s="181" customFormat="1" ht="15.75" customHeight="1">
      <c r="A48" s="184" t="s">
        <v>289</v>
      </c>
      <c r="B48" s="966">
        <v>515039890.81999999</v>
      </c>
      <c r="C48" s="966">
        <v>389395585.20999998</v>
      </c>
      <c r="D48" s="966">
        <v>418760115.14999998</v>
      </c>
      <c r="E48" s="966">
        <v>425997089.72000003</v>
      </c>
      <c r="F48" s="966">
        <v>389049011.73000002</v>
      </c>
      <c r="G48" s="966">
        <v>459608641.88</v>
      </c>
      <c r="H48" s="966">
        <v>417468154.33999997</v>
      </c>
      <c r="I48" s="966">
        <v>479335294.39999998</v>
      </c>
      <c r="J48" s="966">
        <v>424765712.13999999</v>
      </c>
      <c r="K48" s="966">
        <v>433601868.70999998</v>
      </c>
      <c r="L48" s="966">
        <v>460386772.5</v>
      </c>
      <c r="M48" s="966">
        <v>513637220.82999998</v>
      </c>
      <c r="N48" s="966">
        <v>5327045357.4299994</v>
      </c>
      <c r="O48" s="272"/>
      <c r="P48" s="272"/>
      <c r="Q48" s="272"/>
      <c r="R48" s="134"/>
      <c r="S48" s="272"/>
      <c r="T48" s="272"/>
      <c r="U48" s="272"/>
      <c r="V48" s="272"/>
      <c r="W48" s="272"/>
      <c r="X48" s="272"/>
      <c r="Y48" s="272"/>
      <c r="Z48" s="272"/>
      <c r="AA48" s="272"/>
    </row>
    <row r="49" spans="1:18" s="181" customFormat="1" ht="15.75" customHeight="1">
      <c r="A49" s="185" t="s">
        <v>523</v>
      </c>
      <c r="B49" s="968">
        <v>515039890.81999999</v>
      </c>
      <c r="C49" s="968">
        <v>389395585.20999998</v>
      </c>
      <c r="D49" s="968">
        <v>418760115.14999998</v>
      </c>
      <c r="E49" s="968">
        <v>425997089.72000003</v>
      </c>
      <c r="F49" s="968">
        <v>389049011.73000002</v>
      </c>
      <c r="G49" s="968">
        <v>459608641.88</v>
      </c>
      <c r="H49" s="968">
        <v>417468154.33999997</v>
      </c>
      <c r="I49" s="968">
        <v>479335294.39999998</v>
      </c>
      <c r="J49" s="968">
        <v>424765712.13999999</v>
      </c>
      <c r="K49" s="968">
        <v>433601868.70999998</v>
      </c>
      <c r="L49" s="968">
        <v>460386772.5</v>
      </c>
      <c r="M49" s="968">
        <v>513637220.82999998</v>
      </c>
      <c r="N49" s="968">
        <v>5327045357.4299994</v>
      </c>
      <c r="O49" s="272"/>
      <c r="P49" s="408"/>
      <c r="R49" s="332"/>
    </row>
    <row r="50" spans="1:18" s="181" customFormat="1" ht="15.75" customHeight="1">
      <c r="A50" s="184" t="s">
        <v>279</v>
      </c>
      <c r="B50" s="966">
        <v>1509476.87</v>
      </c>
      <c r="C50" s="966">
        <v>1457888.58</v>
      </c>
      <c r="D50" s="966">
        <v>1455419.4</v>
      </c>
      <c r="E50" s="966">
        <v>1454484.79</v>
      </c>
      <c r="F50" s="966">
        <v>1644111.1</v>
      </c>
      <c r="G50" s="966">
        <v>1488854.86</v>
      </c>
      <c r="H50" s="966">
        <v>1541329.75</v>
      </c>
      <c r="I50" s="966">
        <v>1631859.29</v>
      </c>
      <c r="J50" s="966">
        <v>1600074.35</v>
      </c>
      <c r="K50" s="966">
        <v>1595254.23</v>
      </c>
      <c r="L50" s="966">
        <v>1619222.21</v>
      </c>
      <c r="M50" s="966">
        <v>1607769.38</v>
      </c>
      <c r="N50" s="966">
        <v>18605744.809999999</v>
      </c>
      <c r="O50" s="272"/>
      <c r="P50" s="408"/>
      <c r="R50" s="332"/>
    </row>
    <row r="51" spans="1:18" s="181" customFormat="1" ht="15.75" customHeight="1">
      <c r="A51" s="185" t="s">
        <v>524</v>
      </c>
      <c r="B51" s="968">
        <v>0</v>
      </c>
      <c r="C51" s="968">
        <v>0</v>
      </c>
      <c r="D51" s="968">
        <v>0</v>
      </c>
      <c r="E51" s="968">
        <v>0</v>
      </c>
      <c r="F51" s="968">
        <v>0</v>
      </c>
      <c r="G51" s="968">
        <v>0</v>
      </c>
      <c r="H51" s="968">
        <v>0</v>
      </c>
      <c r="I51" s="968">
        <v>0</v>
      </c>
      <c r="J51" s="968">
        <v>0</v>
      </c>
      <c r="K51" s="968">
        <v>0</v>
      </c>
      <c r="L51" s="968">
        <v>0</v>
      </c>
      <c r="M51" s="968">
        <v>0</v>
      </c>
      <c r="N51" s="968">
        <v>0</v>
      </c>
      <c r="O51" s="272"/>
      <c r="P51" s="408"/>
      <c r="R51" s="332"/>
    </row>
    <row r="52" spans="1:18" s="181" customFormat="1" ht="15.75" customHeight="1">
      <c r="A52" s="185" t="s">
        <v>525</v>
      </c>
      <c r="B52" s="968">
        <v>0</v>
      </c>
      <c r="C52" s="968">
        <v>0</v>
      </c>
      <c r="D52" s="968">
        <v>0</v>
      </c>
      <c r="E52" s="968">
        <v>0</v>
      </c>
      <c r="F52" s="968">
        <v>0</v>
      </c>
      <c r="G52" s="968">
        <v>0</v>
      </c>
      <c r="H52" s="968">
        <v>0</v>
      </c>
      <c r="I52" s="968">
        <v>0</v>
      </c>
      <c r="J52" s="968">
        <v>0</v>
      </c>
      <c r="K52" s="968">
        <v>0</v>
      </c>
      <c r="L52" s="968">
        <v>0</v>
      </c>
      <c r="M52" s="968">
        <v>0</v>
      </c>
      <c r="N52" s="968">
        <v>0</v>
      </c>
      <c r="O52" s="272"/>
      <c r="P52" s="408"/>
      <c r="R52" s="332"/>
    </row>
    <row r="53" spans="1:18" s="181" customFormat="1" ht="15.75" customHeight="1">
      <c r="A53" s="185" t="s">
        <v>526</v>
      </c>
      <c r="B53" s="968">
        <v>0</v>
      </c>
      <c r="C53" s="968">
        <v>0</v>
      </c>
      <c r="D53" s="968">
        <v>0</v>
      </c>
      <c r="E53" s="968">
        <v>0</v>
      </c>
      <c r="F53" s="968">
        <v>0</v>
      </c>
      <c r="G53" s="968">
        <v>0</v>
      </c>
      <c r="H53" s="968">
        <v>0</v>
      </c>
      <c r="I53" s="968">
        <v>0</v>
      </c>
      <c r="J53" s="968">
        <v>0</v>
      </c>
      <c r="K53" s="968">
        <v>0</v>
      </c>
      <c r="L53" s="968">
        <v>0</v>
      </c>
      <c r="M53" s="968">
        <v>0</v>
      </c>
      <c r="N53" s="968">
        <v>0</v>
      </c>
      <c r="O53" s="272"/>
      <c r="P53" s="408"/>
      <c r="R53" s="332"/>
    </row>
    <row r="54" spans="1:18" s="181" customFormat="1" ht="15.75" customHeight="1">
      <c r="A54" s="185" t="s">
        <v>527</v>
      </c>
      <c r="B54" s="968">
        <v>0</v>
      </c>
      <c r="C54" s="968">
        <v>0</v>
      </c>
      <c r="D54" s="968">
        <v>0</v>
      </c>
      <c r="E54" s="968">
        <v>0</v>
      </c>
      <c r="F54" s="968">
        <v>0</v>
      </c>
      <c r="G54" s="968">
        <v>0</v>
      </c>
      <c r="H54" s="968">
        <v>0</v>
      </c>
      <c r="I54" s="968">
        <v>0</v>
      </c>
      <c r="J54" s="968">
        <v>0</v>
      </c>
      <c r="K54" s="968">
        <v>0</v>
      </c>
      <c r="L54" s="968">
        <v>0</v>
      </c>
      <c r="M54" s="968">
        <v>0</v>
      </c>
      <c r="N54" s="968">
        <v>0</v>
      </c>
      <c r="O54" s="272"/>
      <c r="P54" s="408"/>
      <c r="R54" s="332"/>
    </row>
    <row r="55" spans="1:18" s="181" customFormat="1" ht="15.75" customHeight="1">
      <c r="A55" s="185" t="s">
        <v>528</v>
      </c>
      <c r="B55" s="968">
        <v>0</v>
      </c>
      <c r="C55" s="968">
        <v>0</v>
      </c>
      <c r="D55" s="968">
        <v>0</v>
      </c>
      <c r="E55" s="968">
        <v>0</v>
      </c>
      <c r="F55" s="968">
        <v>0</v>
      </c>
      <c r="G55" s="968">
        <v>0</v>
      </c>
      <c r="H55" s="968">
        <v>0</v>
      </c>
      <c r="I55" s="968">
        <v>0</v>
      </c>
      <c r="J55" s="968">
        <v>0</v>
      </c>
      <c r="K55" s="968">
        <v>0</v>
      </c>
      <c r="L55" s="968">
        <v>0</v>
      </c>
      <c r="M55" s="968">
        <v>0</v>
      </c>
      <c r="N55" s="968">
        <v>0</v>
      </c>
      <c r="O55" s="272"/>
      <c r="P55" s="408"/>
      <c r="R55" s="332"/>
    </row>
    <row r="56" spans="1:18" s="181" customFormat="1" ht="14.25" customHeight="1">
      <c r="A56" s="185" t="s">
        <v>529</v>
      </c>
      <c r="B56" s="968">
        <v>1509476.87</v>
      </c>
      <c r="C56" s="968">
        <v>1457888.58</v>
      </c>
      <c r="D56" s="968">
        <v>1455419.4</v>
      </c>
      <c r="E56" s="968">
        <v>1454484.79</v>
      </c>
      <c r="F56" s="968">
        <v>1644111.1</v>
      </c>
      <c r="G56" s="968">
        <v>1488854.86</v>
      </c>
      <c r="H56" s="968">
        <v>1541329.75</v>
      </c>
      <c r="I56" s="968">
        <v>1631859.29</v>
      </c>
      <c r="J56" s="968">
        <v>1600074.35</v>
      </c>
      <c r="K56" s="968">
        <v>1595254.23</v>
      </c>
      <c r="L56" s="968">
        <v>1619222.21</v>
      </c>
      <c r="M56" s="968">
        <v>1607769.38</v>
      </c>
      <c r="N56" s="968">
        <v>18605744.809999999</v>
      </c>
      <c r="O56" s="77"/>
      <c r="R56" s="332"/>
    </row>
    <row r="57" spans="1:18" s="181" customFormat="1">
      <c r="A57" s="185" t="s">
        <v>530</v>
      </c>
      <c r="B57" s="968">
        <v>0</v>
      </c>
      <c r="C57" s="968">
        <v>0</v>
      </c>
      <c r="D57" s="968">
        <v>0</v>
      </c>
      <c r="E57" s="968">
        <v>0</v>
      </c>
      <c r="F57" s="968">
        <v>0</v>
      </c>
      <c r="G57" s="968">
        <v>0</v>
      </c>
      <c r="H57" s="968">
        <v>0</v>
      </c>
      <c r="I57" s="968">
        <v>0</v>
      </c>
      <c r="J57" s="968">
        <v>0</v>
      </c>
      <c r="K57" s="968">
        <v>0</v>
      </c>
      <c r="L57" s="968">
        <v>0</v>
      </c>
      <c r="M57" s="968">
        <v>0</v>
      </c>
      <c r="N57" s="968">
        <v>0</v>
      </c>
      <c r="O57" s="77"/>
      <c r="R57" s="332"/>
    </row>
    <row r="58" spans="1:18" s="181" customFormat="1">
      <c r="A58" s="185" t="s">
        <v>513</v>
      </c>
      <c r="B58" s="968">
        <v>0</v>
      </c>
      <c r="C58" s="968">
        <v>0</v>
      </c>
      <c r="D58" s="968">
        <v>0</v>
      </c>
      <c r="E58" s="968">
        <v>0</v>
      </c>
      <c r="F58" s="968">
        <v>0</v>
      </c>
      <c r="G58" s="968">
        <v>0</v>
      </c>
      <c r="H58" s="968">
        <v>0</v>
      </c>
      <c r="I58" s="968">
        <v>0</v>
      </c>
      <c r="J58" s="968">
        <v>0</v>
      </c>
      <c r="K58" s="968">
        <v>0</v>
      </c>
      <c r="L58" s="968">
        <v>0</v>
      </c>
      <c r="M58" s="968">
        <v>0</v>
      </c>
      <c r="N58" s="968">
        <v>0</v>
      </c>
      <c r="O58" s="77"/>
      <c r="R58" s="332"/>
    </row>
    <row r="59" spans="1:18" s="181" customFormat="1">
      <c r="A59" s="184" t="s">
        <v>4</v>
      </c>
      <c r="B59" s="966">
        <v>88635210.609999999</v>
      </c>
      <c r="C59" s="966">
        <v>80125858.890000001</v>
      </c>
      <c r="D59" s="966">
        <v>60209948.120000005</v>
      </c>
      <c r="E59" s="966">
        <v>58443048.460000001</v>
      </c>
      <c r="F59" s="966">
        <v>63902193.850000001</v>
      </c>
      <c r="G59" s="966">
        <v>63465897.810000002</v>
      </c>
      <c r="H59" s="966">
        <v>64345589.390000001</v>
      </c>
      <c r="I59" s="966">
        <v>59160716.82</v>
      </c>
      <c r="J59" s="966">
        <v>58304258.240000002</v>
      </c>
      <c r="K59" s="966">
        <v>64293804.200000003</v>
      </c>
      <c r="L59" s="966">
        <v>62275393.420000002</v>
      </c>
      <c r="M59" s="966">
        <v>83297285.680000007</v>
      </c>
      <c r="N59" s="966">
        <v>806459205.49000001</v>
      </c>
      <c r="O59" s="89"/>
      <c r="R59" s="332"/>
    </row>
    <row r="60" spans="1:18" s="181" customFormat="1">
      <c r="A60" s="185" t="s">
        <v>531</v>
      </c>
      <c r="B60" s="968">
        <v>31760709.16</v>
      </c>
      <c r="C60" s="968">
        <v>28537702.379999999</v>
      </c>
      <c r="D60" s="968">
        <v>27409227.710000001</v>
      </c>
      <c r="E60" s="968">
        <v>25878009.780000001</v>
      </c>
      <c r="F60" s="968">
        <v>31281174.440000001</v>
      </c>
      <c r="G60" s="968">
        <v>30614073.84</v>
      </c>
      <c r="H60" s="968">
        <v>31882828.75</v>
      </c>
      <c r="I60" s="968">
        <v>26667674.68</v>
      </c>
      <c r="J60" s="968">
        <v>25598624.600000001</v>
      </c>
      <c r="K60" s="968">
        <v>30960260</v>
      </c>
      <c r="L60" s="968">
        <v>20874768.530000001</v>
      </c>
      <c r="M60" s="968">
        <v>28287219.23</v>
      </c>
      <c r="N60" s="968">
        <v>339752273.10000002</v>
      </c>
      <c r="R60" s="332"/>
    </row>
    <row r="61" spans="1:18" s="181" customFormat="1">
      <c r="A61" s="185" t="s">
        <v>532</v>
      </c>
      <c r="B61" s="968">
        <v>25484400</v>
      </c>
      <c r="C61" s="968">
        <v>20683900</v>
      </c>
      <c r="D61" s="968">
        <v>849900</v>
      </c>
      <c r="E61" s="968">
        <v>556200</v>
      </c>
      <c r="F61" s="968">
        <v>715800</v>
      </c>
      <c r="G61" s="968">
        <v>651800</v>
      </c>
      <c r="H61" s="968">
        <v>650800</v>
      </c>
      <c r="I61" s="968">
        <v>650000</v>
      </c>
      <c r="J61" s="968">
        <v>624300</v>
      </c>
      <c r="K61" s="968">
        <v>1836100</v>
      </c>
      <c r="L61" s="968">
        <v>9500600</v>
      </c>
      <c r="M61" s="968">
        <v>23466000</v>
      </c>
      <c r="N61" s="968">
        <v>85669800</v>
      </c>
      <c r="O61" s="77"/>
      <c r="R61" s="332"/>
    </row>
    <row r="62" spans="1:18" s="181" customFormat="1">
      <c r="A62" s="185" t="s">
        <v>546</v>
      </c>
      <c r="B62" s="968">
        <v>0</v>
      </c>
      <c r="C62" s="968">
        <v>0</v>
      </c>
      <c r="D62" s="968">
        <v>0</v>
      </c>
      <c r="E62" s="968">
        <v>0</v>
      </c>
      <c r="F62" s="968">
        <v>0</v>
      </c>
      <c r="G62" s="968">
        <v>0</v>
      </c>
      <c r="H62" s="968">
        <v>0</v>
      </c>
      <c r="I62" s="968">
        <v>0</v>
      </c>
      <c r="J62" s="968">
        <v>0</v>
      </c>
      <c r="K62" s="968">
        <v>0</v>
      </c>
      <c r="L62" s="968">
        <v>0</v>
      </c>
      <c r="M62" s="968">
        <v>0</v>
      </c>
      <c r="N62" s="968">
        <v>0</v>
      </c>
      <c r="O62" s="77"/>
      <c r="R62" s="332"/>
    </row>
    <row r="63" spans="1:18" s="182" customFormat="1">
      <c r="A63" s="185" t="s">
        <v>533</v>
      </c>
      <c r="B63" s="968">
        <v>31390101.449999999</v>
      </c>
      <c r="C63" s="968">
        <v>30904256.510000002</v>
      </c>
      <c r="D63" s="968">
        <v>31950820.41</v>
      </c>
      <c r="E63" s="968">
        <v>32008838.68</v>
      </c>
      <c r="F63" s="968">
        <v>31905219.41</v>
      </c>
      <c r="G63" s="968">
        <v>32200023.969999999</v>
      </c>
      <c r="H63" s="968">
        <v>31811960.640000001</v>
      </c>
      <c r="I63" s="968">
        <v>31843042.140000001</v>
      </c>
      <c r="J63" s="968">
        <v>32081333.640000001</v>
      </c>
      <c r="K63" s="968">
        <v>31497444.199999999</v>
      </c>
      <c r="L63" s="968">
        <v>31900024.890000001</v>
      </c>
      <c r="M63" s="968">
        <v>31544066.449999999</v>
      </c>
      <c r="N63" s="968">
        <v>381037132.38999993</v>
      </c>
      <c r="O63" s="82"/>
      <c r="R63" s="333"/>
    </row>
    <row r="64" spans="1:18" s="181" customFormat="1">
      <c r="A64" s="185" t="s">
        <v>534</v>
      </c>
      <c r="B64" s="968">
        <v>0</v>
      </c>
      <c r="C64" s="968">
        <v>0</v>
      </c>
      <c r="D64" s="968">
        <v>0</v>
      </c>
      <c r="E64" s="968">
        <v>0</v>
      </c>
      <c r="F64" s="968">
        <v>0</v>
      </c>
      <c r="G64" s="968">
        <v>0</v>
      </c>
      <c r="H64" s="968">
        <v>0</v>
      </c>
      <c r="I64" s="968">
        <v>0</v>
      </c>
      <c r="J64" s="968">
        <v>0</v>
      </c>
      <c r="K64" s="968">
        <v>0</v>
      </c>
      <c r="L64" s="968">
        <v>0</v>
      </c>
      <c r="M64" s="968">
        <v>0</v>
      </c>
      <c r="N64" s="968">
        <v>0</v>
      </c>
      <c r="O64" s="77"/>
      <c r="R64" s="332"/>
    </row>
    <row r="65" spans="1:18" s="182" customFormat="1">
      <c r="A65" s="184" t="s">
        <v>280</v>
      </c>
      <c r="B65" s="966">
        <v>4234679.24</v>
      </c>
      <c r="C65" s="968">
        <v>5601450.9000000004</v>
      </c>
      <c r="D65" s="968">
        <v>8276775.9800000004</v>
      </c>
      <c r="E65" s="968">
        <v>4208441.97</v>
      </c>
      <c r="F65" s="968">
        <v>5250422.0299999993</v>
      </c>
      <c r="G65" s="968">
        <v>3808391.3600000003</v>
      </c>
      <c r="H65" s="968">
        <v>9369517.8099999987</v>
      </c>
      <c r="I65" s="968">
        <v>6142517.0399999991</v>
      </c>
      <c r="J65" s="968">
        <v>3617562.01</v>
      </c>
      <c r="K65" s="968">
        <v>6381656.0699999994</v>
      </c>
      <c r="L65" s="968">
        <v>5576739.29</v>
      </c>
      <c r="M65" s="968">
        <v>10624646.700000001</v>
      </c>
      <c r="N65" s="968">
        <v>73092800.399999991</v>
      </c>
      <c r="O65" s="82"/>
      <c r="R65" s="333"/>
    </row>
    <row r="66" spans="1:18" s="181" customFormat="1">
      <c r="A66" s="184" t="s">
        <v>281</v>
      </c>
      <c r="B66" s="966">
        <v>0</v>
      </c>
      <c r="C66" s="966">
        <v>0</v>
      </c>
      <c r="D66" s="966">
        <v>0</v>
      </c>
      <c r="E66" s="966">
        <v>0</v>
      </c>
      <c r="F66" s="966">
        <v>0</v>
      </c>
      <c r="G66" s="966">
        <v>0</v>
      </c>
      <c r="H66" s="966">
        <v>0</v>
      </c>
      <c r="I66" s="966">
        <v>0</v>
      </c>
      <c r="J66" s="966">
        <v>0</v>
      </c>
      <c r="K66" s="966">
        <v>0</v>
      </c>
      <c r="L66" s="966">
        <v>0</v>
      </c>
      <c r="M66" s="966">
        <v>0</v>
      </c>
      <c r="N66" s="966">
        <v>0</v>
      </c>
      <c r="O66" s="77"/>
      <c r="R66" s="332"/>
    </row>
    <row r="67" spans="1:18" s="181" customFormat="1">
      <c r="A67" s="185" t="s">
        <v>535</v>
      </c>
      <c r="B67" s="968">
        <v>0</v>
      </c>
      <c r="C67" s="968">
        <v>0</v>
      </c>
      <c r="D67" s="968">
        <v>0</v>
      </c>
      <c r="E67" s="968">
        <v>0</v>
      </c>
      <c r="F67" s="968">
        <v>0</v>
      </c>
      <c r="G67" s="968">
        <v>0</v>
      </c>
      <c r="H67" s="968">
        <v>0</v>
      </c>
      <c r="I67" s="968">
        <v>0</v>
      </c>
      <c r="J67" s="968">
        <v>0</v>
      </c>
      <c r="K67" s="968">
        <v>0</v>
      </c>
      <c r="L67" s="968">
        <v>0</v>
      </c>
      <c r="M67" s="968">
        <v>0</v>
      </c>
      <c r="N67" s="968">
        <v>0</v>
      </c>
      <c r="O67" s="77"/>
      <c r="R67" s="332"/>
    </row>
    <row r="68" spans="1:18" s="181" customFormat="1" ht="12" customHeight="1">
      <c r="A68" s="185" t="s">
        <v>513</v>
      </c>
      <c r="B68" s="968">
        <v>0</v>
      </c>
      <c r="C68" s="968">
        <v>0</v>
      </c>
      <c r="D68" s="968">
        <v>0</v>
      </c>
      <c r="E68" s="968">
        <v>0</v>
      </c>
      <c r="F68" s="968">
        <v>0</v>
      </c>
      <c r="G68" s="968">
        <v>0</v>
      </c>
      <c r="H68" s="968">
        <v>0</v>
      </c>
      <c r="I68" s="968">
        <v>0</v>
      </c>
      <c r="J68" s="968">
        <v>0</v>
      </c>
      <c r="K68" s="968">
        <v>0</v>
      </c>
      <c r="L68" s="968">
        <v>0</v>
      </c>
      <c r="M68" s="968">
        <v>0</v>
      </c>
      <c r="N68" s="968">
        <v>0</v>
      </c>
      <c r="O68" s="77"/>
      <c r="R68" s="332"/>
    </row>
    <row r="69" spans="1:18" s="181" customFormat="1">
      <c r="A69" s="184" t="s">
        <v>282</v>
      </c>
      <c r="B69" s="966">
        <v>2762920.98</v>
      </c>
      <c r="C69" s="966">
        <v>2437217.86</v>
      </c>
      <c r="D69" s="966">
        <v>2531803.33</v>
      </c>
      <c r="E69" s="966">
        <v>1947432.6</v>
      </c>
      <c r="F69" s="966">
        <v>2282291.7799999998</v>
      </c>
      <c r="G69" s="966">
        <v>2491145.5299999998</v>
      </c>
      <c r="H69" s="966">
        <v>2938955.19</v>
      </c>
      <c r="I69" s="966">
        <v>2404736.83</v>
      </c>
      <c r="J69" s="966">
        <v>2076161.1</v>
      </c>
      <c r="K69" s="966">
        <v>2522486.62</v>
      </c>
      <c r="L69" s="966">
        <v>1898408.63</v>
      </c>
      <c r="M69" s="966">
        <v>2183816.64</v>
      </c>
      <c r="N69" s="966">
        <v>28477377.090000004</v>
      </c>
      <c r="O69" s="77"/>
      <c r="R69" s="332"/>
    </row>
    <row r="70" spans="1:18" s="181" customFormat="1">
      <c r="A70" s="185" t="s">
        <v>536</v>
      </c>
      <c r="B70" s="968">
        <v>2762920.98</v>
      </c>
      <c r="C70" s="968">
        <v>2437217.86</v>
      </c>
      <c r="D70" s="968">
        <v>2531803.33</v>
      </c>
      <c r="E70" s="968">
        <v>1947432.6</v>
      </c>
      <c r="F70" s="968">
        <v>2282291.7799999998</v>
      </c>
      <c r="G70" s="968">
        <v>2491145.5299999998</v>
      </c>
      <c r="H70" s="968">
        <v>2938955.19</v>
      </c>
      <c r="I70" s="968">
        <v>2404736.83</v>
      </c>
      <c r="J70" s="968">
        <v>2076161.1</v>
      </c>
      <c r="K70" s="968">
        <v>2522486.62</v>
      </c>
      <c r="L70" s="968">
        <v>1898408.63</v>
      </c>
      <c r="M70" s="968">
        <v>2183816.64</v>
      </c>
      <c r="N70" s="968">
        <v>28477377.090000004</v>
      </c>
      <c r="O70" s="77"/>
      <c r="R70" s="332"/>
    </row>
    <row r="71" spans="1:18" s="182" customFormat="1">
      <c r="A71" s="184" t="s">
        <v>283</v>
      </c>
      <c r="B71" s="966">
        <v>9361</v>
      </c>
      <c r="C71" s="966">
        <v>8073</v>
      </c>
      <c r="D71" s="966">
        <v>9192</v>
      </c>
      <c r="E71" s="966">
        <v>9961</v>
      </c>
      <c r="F71" s="966">
        <v>11485</v>
      </c>
      <c r="G71" s="966">
        <v>8045</v>
      </c>
      <c r="H71" s="966">
        <v>9873</v>
      </c>
      <c r="I71" s="966">
        <v>11800</v>
      </c>
      <c r="J71" s="966">
        <v>6320</v>
      </c>
      <c r="K71" s="966">
        <v>15340</v>
      </c>
      <c r="L71" s="966">
        <v>8945</v>
      </c>
      <c r="M71" s="966">
        <v>5525</v>
      </c>
      <c r="N71" s="966">
        <v>113920</v>
      </c>
      <c r="O71" s="82"/>
      <c r="R71" s="333"/>
    </row>
    <row r="72" spans="1:18">
      <c r="A72" s="185" t="s">
        <v>537</v>
      </c>
      <c r="B72" s="968">
        <v>0</v>
      </c>
      <c r="C72" s="968">
        <v>0</v>
      </c>
      <c r="D72" s="968">
        <v>0</v>
      </c>
      <c r="E72" s="968">
        <v>0</v>
      </c>
      <c r="F72" s="968">
        <v>0</v>
      </c>
      <c r="G72" s="968">
        <v>0</v>
      </c>
      <c r="H72" s="968">
        <v>0</v>
      </c>
      <c r="I72" s="968">
        <v>0</v>
      </c>
      <c r="J72" s="968">
        <v>0</v>
      </c>
      <c r="K72" s="968">
        <v>0</v>
      </c>
      <c r="L72" s="968">
        <v>0</v>
      </c>
      <c r="M72" s="968">
        <v>0</v>
      </c>
      <c r="N72" s="968">
        <v>0</v>
      </c>
    </row>
    <row r="73" spans="1:18" s="181" customFormat="1">
      <c r="A73" s="185" t="s">
        <v>538</v>
      </c>
      <c r="B73" s="968">
        <v>0</v>
      </c>
      <c r="C73" s="968">
        <v>0</v>
      </c>
      <c r="D73" s="968">
        <v>0</v>
      </c>
      <c r="E73" s="968">
        <v>0</v>
      </c>
      <c r="F73" s="968">
        <v>0</v>
      </c>
      <c r="G73" s="968">
        <v>0</v>
      </c>
      <c r="H73" s="968">
        <v>0</v>
      </c>
      <c r="I73" s="968">
        <v>0</v>
      </c>
      <c r="J73" s="968">
        <v>0</v>
      </c>
      <c r="K73" s="968">
        <v>0</v>
      </c>
      <c r="L73" s="968">
        <v>0</v>
      </c>
      <c r="M73" s="968">
        <v>0</v>
      </c>
      <c r="N73" s="968">
        <v>0</v>
      </c>
      <c r="O73" s="77"/>
      <c r="R73" s="332"/>
    </row>
    <row r="74" spans="1:18">
      <c r="A74" s="185" t="s">
        <v>290</v>
      </c>
      <c r="B74" s="968">
        <v>9361</v>
      </c>
      <c r="C74" s="968">
        <v>8073</v>
      </c>
      <c r="D74" s="968">
        <v>9192</v>
      </c>
      <c r="E74" s="968">
        <v>9961</v>
      </c>
      <c r="F74" s="968">
        <v>11485</v>
      </c>
      <c r="G74" s="968">
        <v>8045</v>
      </c>
      <c r="H74" s="968">
        <v>9873</v>
      </c>
      <c r="I74" s="968">
        <v>11800</v>
      </c>
      <c r="J74" s="968">
        <v>6320</v>
      </c>
      <c r="K74" s="968">
        <v>15340</v>
      </c>
      <c r="L74" s="968">
        <v>8945</v>
      </c>
      <c r="M74" s="968">
        <v>5525</v>
      </c>
      <c r="N74" s="968">
        <v>113920</v>
      </c>
    </row>
    <row r="75" spans="1:18">
      <c r="A75" s="185" t="s">
        <v>539</v>
      </c>
      <c r="B75" s="968">
        <v>0</v>
      </c>
      <c r="C75" s="968">
        <v>0</v>
      </c>
      <c r="D75" s="968">
        <v>0</v>
      </c>
      <c r="E75" s="968">
        <v>0</v>
      </c>
      <c r="F75" s="968">
        <v>0</v>
      </c>
      <c r="G75" s="968">
        <v>0</v>
      </c>
      <c r="H75" s="968">
        <v>0</v>
      </c>
      <c r="I75" s="968">
        <v>0</v>
      </c>
      <c r="J75" s="968">
        <v>0</v>
      </c>
      <c r="K75" s="968">
        <v>0</v>
      </c>
      <c r="L75" s="968">
        <v>0</v>
      </c>
      <c r="M75" s="968">
        <v>0</v>
      </c>
      <c r="N75" s="968">
        <v>0</v>
      </c>
    </row>
    <row r="76" spans="1:18">
      <c r="A76" s="184" t="s">
        <v>291</v>
      </c>
      <c r="B76" s="966">
        <v>355800.01</v>
      </c>
      <c r="C76" s="966">
        <v>297260</v>
      </c>
      <c r="D76" s="966">
        <v>224977.01</v>
      </c>
      <c r="E76" s="966">
        <v>987498.52</v>
      </c>
      <c r="F76" s="966">
        <v>479827.13</v>
      </c>
      <c r="G76" s="966">
        <v>303760.58</v>
      </c>
      <c r="H76" s="966">
        <v>246618.75</v>
      </c>
      <c r="I76" s="966">
        <v>1092781.1600000001</v>
      </c>
      <c r="J76" s="966">
        <v>65240</v>
      </c>
      <c r="K76" s="966">
        <v>97165.32</v>
      </c>
      <c r="L76" s="966">
        <v>1102103.1000000001</v>
      </c>
      <c r="M76" s="966">
        <v>755841.82000000007</v>
      </c>
      <c r="N76" s="966">
        <v>6008873.4000000004</v>
      </c>
    </row>
    <row r="77" spans="1:18">
      <c r="A77" s="185" t="s">
        <v>540</v>
      </c>
      <c r="B77" s="968">
        <v>0</v>
      </c>
      <c r="C77" s="968">
        <v>0</v>
      </c>
      <c r="D77" s="968">
        <v>0</v>
      </c>
      <c r="E77" s="968">
        <v>0</v>
      </c>
      <c r="F77" s="968">
        <v>0</v>
      </c>
      <c r="G77" s="968">
        <v>0</v>
      </c>
      <c r="H77" s="968">
        <v>0</v>
      </c>
      <c r="I77" s="968">
        <v>0</v>
      </c>
      <c r="J77" s="968">
        <v>0</v>
      </c>
      <c r="K77" s="968">
        <v>0</v>
      </c>
      <c r="L77" s="968">
        <v>0</v>
      </c>
      <c r="M77" s="968">
        <v>0</v>
      </c>
      <c r="N77" s="968">
        <v>0</v>
      </c>
    </row>
    <row r="78" spans="1:18">
      <c r="A78" s="185" t="s">
        <v>420</v>
      </c>
      <c r="B78" s="968">
        <v>355800</v>
      </c>
      <c r="C78" s="968">
        <v>297260</v>
      </c>
      <c r="D78" s="968">
        <v>224977</v>
      </c>
      <c r="E78" s="968">
        <v>984398</v>
      </c>
      <c r="F78" s="968">
        <v>479827.04</v>
      </c>
      <c r="G78" s="968">
        <v>302388.52</v>
      </c>
      <c r="H78" s="968">
        <v>245623.52</v>
      </c>
      <c r="I78" s="968">
        <v>1092778.6000000001</v>
      </c>
      <c r="J78" s="968">
        <v>59500</v>
      </c>
      <c r="K78" s="968">
        <v>96950</v>
      </c>
      <c r="L78" s="968">
        <v>1022367.2</v>
      </c>
      <c r="M78" s="968">
        <v>717641.52</v>
      </c>
      <c r="N78" s="968">
        <v>5879511.4000000004</v>
      </c>
    </row>
    <row r="79" spans="1:18">
      <c r="A79" s="187" t="s">
        <v>541</v>
      </c>
      <c r="B79" s="968">
        <v>0.01</v>
      </c>
      <c r="C79" s="968">
        <v>0</v>
      </c>
      <c r="D79" s="968">
        <v>0.01</v>
      </c>
      <c r="E79" s="968">
        <v>0.52</v>
      </c>
      <c r="F79" s="968">
        <v>0.09</v>
      </c>
      <c r="G79" s="968">
        <v>0</v>
      </c>
      <c r="H79" s="968">
        <v>92.85</v>
      </c>
      <c r="I79" s="968">
        <v>2.56</v>
      </c>
      <c r="J79" s="968">
        <v>688.24</v>
      </c>
      <c r="K79" s="968">
        <v>15.32</v>
      </c>
      <c r="L79" s="968">
        <v>1631.8</v>
      </c>
      <c r="M79" s="968">
        <v>699.17</v>
      </c>
      <c r="N79" s="968">
        <v>3130.57</v>
      </c>
    </row>
    <row r="80" spans="1:18">
      <c r="A80" s="185" t="s">
        <v>542</v>
      </c>
      <c r="B80" s="968">
        <v>0</v>
      </c>
      <c r="C80" s="968">
        <v>0</v>
      </c>
      <c r="D80" s="968">
        <v>0</v>
      </c>
      <c r="E80" s="968">
        <v>0</v>
      </c>
      <c r="F80" s="968">
        <v>0</v>
      </c>
      <c r="G80" s="968">
        <v>0</v>
      </c>
      <c r="H80" s="968">
        <v>0</v>
      </c>
      <c r="I80" s="968">
        <v>0</v>
      </c>
      <c r="J80" s="968">
        <v>0</v>
      </c>
      <c r="K80" s="968">
        <v>0</v>
      </c>
      <c r="L80" s="968">
        <v>0</v>
      </c>
      <c r="M80" s="968">
        <v>0</v>
      </c>
      <c r="N80" s="968">
        <v>0</v>
      </c>
    </row>
    <row r="81" spans="1:14">
      <c r="A81" s="185" t="s">
        <v>543</v>
      </c>
      <c r="B81" s="968">
        <v>0</v>
      </c>
      <c r="C81" s="968">
        <v>0</v>
      </c>
      <c r="D81" s="968">
        <v>0</v>
      </c>
      <c r="E81" s="968">
        <v>3100</v>
      </c>
      <c r="F81" s="968">
        <v>0</v>
      </c>
      <c r="G81" s="968">
        <v>1372.06</v>
      </c>
      <c r="H81" s="968">
        <v>902.38</v>
      </c>
      <c r="I81" s="968">
        <v>0</v>
      </c>
      <c r="J81" s="968">
        <v>5051.76</v>
      </c>
      <c r="K81" s="968">
        <v>200</v>
      </c>
      <c r="L81" s="968">
        <v>78104.100000000006</v>
      </c>
      <c r="M81" s="968">
        <v>37501.129999999997</v>
      </c>
      <c r="N81" s="968">
        <v>126231.43</v>
      </c>
    </row>
    <row r="82" spans="1:14">
      <c r="A82" s="324" t="s">
        <v>118</v>
      </c>
      <c r="B82" s="970">
        <v>1425784636.5899999</v>
      </c>
      <c r="C82" s="970">
        <v>1104121414.9599998</v>
      </c>
      <c r="D82" s="970">
        <v>1244137151.0999997</v>
      </c>
      <c r="E82" s="970">
        <v>1932608747.3099999</v>
      </c>
      <c r="F82" s="970">
        <v>1315921302.4600003</v>
      </c>
      <c r="G82" s="970">
        <v>1373307730.1299999</v>
      </c>
      <c r="H82" s="970">
        <v>1365163179.8800001</v>
      </c>
      <c r="I82" s="970">
        <v>1292011247.25</v>
      </c>
      <c r="J82" s="970">
        <v>1279562374.6100001</v>
      </c>
      <c r="K82" s="970">
        <v>1364284000.5299997</v>
      </c>
      <c r="L82" s="970">
        <v>1278770453.3900001</v>
      </c>
      <c r="M82" s="970">
        <v>1411344442.7400002</v>
      </c>
      <c r="N82" s="970">
        <v>16387016680.949999</v>
      </c>
    </row>
    <row r="83" spans="1:14">
      <c r="A83" s="189" t="s">
        <v>430</v>
      </c>
    </row>
    <row r="84" spans="1:14">
      <c r="A84" s="111" t="s">
        <v>1671</v>
      </c>
    </row>
    <row r="85" spans="1:14">
      <c r="A85" s="88" t="s">
        <v>544</v>
      </c>
    </row>
  </sheetData>
  <customSheetViews>
    <customSheetView guid="{51F1D52B-5D55-4FCC-809B-9B4CC86C88B9}" showGridLines="0"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45E423DD-7FD2-487F-8372-5798D7D06C15}" showPageBreaks="1" showGridLines="0" printArea="1" topLeftCell="B1">
      <selection activeCell="N2" sqref="N2"/>
      <pageMargins left="0.49" right="0.39370078740157483" top="0.65" bottom="0.21" header="0.44" footer="0.27"/>
      <pageSetup scale="80" orientation="landscape" r:id="rId3"/>
      <headerFooter alignWithMargins="0"/>
    </customSheetView>
  </customSheetViews>
  <phoneticPr fontId="46"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L86"/>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42578125" style="77" customWidth="1"/>
    <col min="2" max="7" width="12.28515625" style="77" customWidth="1"/>
    <col min="8" max="10" width="10.140625" style="77" bestFit="1" customWidth="1"/>
    <col min="11" max="16384" width="9.140625" style="77"/>
  </cols>
  <sheetData>
    <row r="1" spans="1:12">
      <c r="A1" s="91" t="s">
        <v>112</v>
      </c>
      <c r="B1" s="93"/>
      <c r="C1" s="93"/>
      <c r="D1" s="93"/>
      <c r="E1" s="93"/>
      <c r="F1" s="93"/>
      <c r="G1" s="93"/>
      <c r="H1" s="94"/>
      <c r="I1" s="94"/>
      <c r="J1" s="94"/>
      <c r="K1" s="94"/>
      <c r="L1" s="94">
        <v>74</v>
      </c>
    </row>
    <row r="2" spans="1:12">
      <c r="A2" s="181"/>
    </row>
    <row r="3" spans="1:12">
      <c r="A3" s="181"/>
      <c r="B3" s="181"/>
      <c r="C3" s="181"/>
      <c r="D3" s="181"/>
      <c r="E3" s="181"/>
      <c r="F3" s="181"/>
    </row>
    <row r="4" spans="1:12">
      <c r="A4" s="182" t="s">
        <v>357</v>
      </c>
    </row>
    <row r="5" spans="1:12">
      <c r="A5" s="182" t="s">
        <v>1712</v>
      </c>
    </row>
    <row r="6" spans="1:12">
      <c r="A6" s="181" t="s">
        <v>177</v>
      </c>
    </row>
    <row r="7" spans="1:12">
      <c r="A7" s="318" t="s">
        <v>564</v>
      </c>
      <c r="B7" s="319">
        <v>2015</v>
      </c>
      <c r="C7" s="319">
        <v>2016</v>
      </c>
      <c r="D7" s="319">
        <v>2017</v>
      </c>
      <c r="E7" s="319">
        <v>2018</v>
      </c>
      <c r="F7" s="319">
        <v>2019</v>
      </c>
      <c r="G7" s="319">
        <v>2020</v>
      </c>
      <c r="H7" s="183">
        <v>2021</v>
      </c>
      <c r="I7" s="183">
        <v>2022</v>
      </c>
      <c r="J7" s="183">
        <v>2023</v>
      </c>
      <c r="K7" s="183">
        <v>2024</v>
      </c>
      <c r="L7" s="183">
        <v>2025</v>
      </c>
    </row>
    <row r="8" spans="1:12">
      <c r="A8" s="184" t="s">
        <v>178</v>
      </c>
      <c r="B8" s="966">
        <v>3010344250.8599997</v>
      </c>
      <c r="C8" s="966">
        <v>3450997806.5099998</v>
      </c>
      <c r="D8" s="966">
        <v>3553138671.5899992</v>
      </c>
      <c r="E8" s="966">
        <v>3784141816.6899996</v>
      </c>
      <c r="F8" s="966">
        <v>4586321696.0999994</v>
      </c>
      <c r="G8" s="966">
        <v>3723031623.5199995</v>
      </c>
      <c r="H8" s="1004">
        <v>7382190504.9200001</v>
      </c>
      <c r="I8" s="966">
        <v>8365605538.8700008</v>
      </c>
      <c r="J8" s="966">
        <v>8721891996.9099998</v>
      </c>
      <c r="K8" s="966">
        <v>9219175633.8599987</v>
      </c>
      <c r="L8" s="966">
        <v>9605415705.7999973</v>
      </c>
    </row>
    <row r="9" spans="1:12">
      <c r="A9" s="184" t="s">
        <v>286</v>
      </c>
      <c r="B9" s="966">
        <v>946621173.36000001</v>
      </c>
      <c r="C9" s="966">
        <v>1048409790.6899999</v>
      </c>
      <c r="D9" s="966">
        <v>1067227884.7999998</v>
      </c>
      <c r="E9" s="966">
        <v>1071244824.4499999</v>
      </c>
      <c r="F9" s="966">
        <v>1390040640.21</v>
      </c>
      <c r="G9" s="966">
        <v>1331203269.3899999</v>
      </c>
      <c r="H9" s="1005">
        <v>1749748901.4400003</v>
      </c>
      <c r="I9" s="966">
        <v>2359680311.0099998</v>
      </c>
      <c r="J9" s="966">
        <v>2675841557.4099994</v>
      </c>
      <c r="K9" s="966">
        <v>3031478712.1799998</v>
      </c>
      <c r="L9" s="966">
        <v>3409952247.4400001</v>
      </c>
    </row>
    <row r="10" spans="1:12">
      <c r="A10" s="185" t="s">
        <v>490</v>
      </c>
      <c r="B10" s="968">
        <v>68536284.649999991</v>
      </c>
      <c r="C10" s="968">
        <v>68608198.090000004</v>
      </c>
      <c r="D10" s="968">
        <v>91259576.099999994</v>
      </c>
      <c r="E10" s="968">
        <v>73810275.020000011</v>
      </c>
      <c r="F10" s="968">
        <v>172786026.94</v>
      </c>
      <c r="G10" s="968">
        <v>99137509.329999998</v>
      </c>
      <c r="H10" s="1006">
        <v>209769211.50000003</v>
      </c>
      <c r="I10" s="968">
        <v>141402332.35000002</v>
      </c>
      <c r="J10" s="968">
        <v>206429895.80000001</v>
      </c>
      <c r="K10" s="968">
        <v>210721354.22000003</v>
      </c>
      <c r="L10" s="968">
        <v>165548994.5</v>
      </c>
    </row>
    <row r="11" spans="1:12">
      <c r="A11" s="185" t="s">
        <v>491</v>
      </c>
      <c r="B11" s="968">
        <v>604443035.58000004</v>
      </c>
      <c r="C11" s="968">
        <v>683969381.16999984</v>
      </c>
      <c r="D11" s="968">
        <v>665506911.58999991</v>
      </c>
      <c r="E11" s="968">
        <v>709982968.82000005</v>
      </c>
      <c r="F11" s="968">
        <v>882905556.00000012</v>
      </c>
      <c r="G11" s="968">
        <v>922348083.96000004</v>
      </c>
      <c r="H11" s="1006">
        <v>1148410523.4400001</v>
      </c>
      <c r="I11" s="968">
        <v>1545925890.9599998</v>
      </c>
      <c r="J11" s="968">
        <v>1873446866.8699999</v>
      </c>
      <c r="K11" s="968">
        <v>2149673339.23</v>
      </c>
      <c r="L11" s="968">
        <v>2541149285.1900001</v>
      </c>
    </row>
    <row r="12" spans="1:12">
      <c r="A12" s="185" t="s">
        <v>492</v>
      </c>
      <c r="B12" s="968">
        <v>175738629.59999999</v>
      </c>
      <c r="C12" s="968">
        <v>194319808.09</v>
      </c>
      <c r="D12" s="968">
        <v>182261797.00999999</v>
      </c>
      <c r="E12" s="968">
        <v>168272398.41999999</v>
      </c>
      <c r="F12" s="968">
        <v>194258854.34</v>
      </c>
      <c r="G12" s="968">
        <v>163862971.48999995</v>
      </c>
      <c r="H12" s="1006">
        <v>231389070.18000001</v>
      </c>
      <c r="I12" s="968">
        <v>287534424.36000001</v>
      </c>
      <c r="J12" s="968">
        <v>354874913.72999996</v>
      </c>
      <c r="K12" s="968">
        <v>410105989.63999999</v>
      </c>
      <c r="L12" s="968">
        <v>403001808.19</v>
      </c>
    </row>
    <row r="13" spans="1:12">
      <c r="A13" s="185" t="s">
        <v>493</v>
      </c>
      <c r="B13" s="968">
        <v>4302324.1399999997</v>
      </c>
      <c r="C13" s="968">
        <v>4791600.6900000004</v>
      </c>
      <c r="D13" s="968">
        <v>18469559.420000002</v>
      </c>
      <c r="E13" s="968">
        <v>10075230.409999998</v>
      </c>
      <c r="F13" s="968">
        <v>10240545.039999999</v>
      </c>
      <c r="G13" s="968">
        <v>14052665.290000001</v>
      </c>
      <c r="H13" s="1006">
        <v>12037491.73</v>
      </c>
      <c r="I13" s="968">
        <v>15979006.34</v>
      </c>
      <c r="J13" s="968">
        <v>14855794.769999998</v>
      </c>
      <c r="K13" s="968">
        <v>9794231.3000000007</v>
      </c>
      <c r="L13" s="968">
        <v>19815619.640000001</v>
      </c>
    </row>
    <row r="14" spans="1:12">
      <c r="A14" s="185" t="s">
        <v>494</v>
      </c>
      <c r="B14" s="968">
        <v>20596747.98</v>
      </c>
      <c r="C14" s="968">
        <v>20018601.300000001</v>
      </c>
      <c r="D14" s="968">
        <v>21230633.619999994</v>
      </c>
      <c r="E14" s="968">
        <v>20933781.870000001</v>
      </c>
      <c r="F14" s="968">
        <v>24615630.640000001</v>
      </c>
      <c r="G14" s="968">
        <v>25128833.050000001</v>
      </c>
      <c r="H14" s="1006">
        <v>29360270.779999997</v>
      </c>
      <c r="I14" s="968">
        <v>231859863.84999999</v>
      </c>
      <c r="J14" s="968">
        <v>39908362.450000003</v>
      </c>
      <c r="K14" s="968">
        <v>42588791.370000005</v>
      </c>
      <c r="L14" s="968">
        <v>45964763.640000001</v>
      </c>
    </row>
    <row r="15" spans="1:12">
      <c r="A15" s="185" t="s">
        <v>495</v>
      </c>
      <c r="B15" s="968">
        <v>11645659.180000002</v>
      </c>
      <c r="C15" s="968">
        <v>9546596.6500000004</v>
      </c>
      <c r="D15" s="968">
        <v>12337242.040000001</v>
      </c>
      <c r="E15" s="968">
        <v>9676874.1600000001</v>
      </c>
      <c r="F15" s="968">
        <v>13636349.1</v>
      </c>
      <c r="G15" s="968">
        <v>13182347.699999999</v>
      </c>
      <c r="H15" s="1006">
        <v>18195172.380000003</v>
      </c>
      <c r="I15" s="968">
        <v>21335948.509999998</v>
      </c>
      <c r="J15" s="968">
        <v>29110346.890000001</v>
      </c>
      <c r="K15" s="968">
        <v>33585332.640000001</v>
      </c>
      <c r="L15" s="968">
        <v>42024551.050000004</v>
      </c>
    </row>
    <row r="16" spans="1:12">
      <c r="A16" s="185" t="s">
        <v>496</v>
      </c>
      <c r="B16" s="968">
        <v>61358492.229999989</v>
      </c>
      <c r="C16" s="968">
        <v>67155604.700000018</v>
      </c>
      <c r="D16" s="968">
        <v>76162165.019999996</v>
      </c>
      <c r="E16" s="968">
        <v>78493295.750000015</v>
      </c>
      <c r="F16" s="968">
        <v>91597678.150000021</v>
      </c>
      <c r="G16" s="968">
        <v>93490858.570000008</v>
      </c>
      <c r="H16" s="1006">
        <v>100587161.43000001</v>
      </c>
      <c r="I16" s="968">
        <v>115642844.64000002</v>
      </c>
      <c r="J16" s="968">
        <v>157215376.90000001</v>
      </c>
      <c r="K16" s="968">
        <v>175009673.78</v>
      </c>
      <c r="L16" s="968">
        <v>192447225.23000002</v>
      </c>
    </row>
    <row r="17" spans="1:12">
      <c r="A17" s="184" t="s">
        <v>277</v>
      </c>
      <c r="B17" s="966">
        <v>1660858624.2399998</v>
      </c>
      <c r="C17" s="966">
        <v>1879293545.7099998</v>
      </c>
      <c r="D17" s="966">
        <v>1961560070.5299997</v>
      </c>
      <c r="E17" s="966">
        <v>2003567699.0799999</v>
      </c>
      <c r="F17" s="966">
        <v>2500051601.0799999</v>
      </c>
      <c r="G17" s="966">
        <v>1733604754.97</v>
      </c>
      <c r="H17" s="1005">
        <v>4353222476.21</v>
      </c>
      <c r="I17" s="966">
        <v>4888822686.5699997</v>
      </c>
      <c r="J17" s="966">
        <v>5022508291.1399994</v>
      </c>
      <c r="K17" s="966">
        <v>4950601022.5999994</v>
      </c>
      <c r="L17" s="966">
        <v>5040471609.8399992</v>
      </c>
    </row>
    <row r="18" spans="1:12">
      <c r="A18" s="185" t="s">
        <v>497</v>
      </c>
      <c r="B18" s="968">
        <v>1583867965.7499998</v>
      </c>
      <c r="C18" s="968">
        <v>1788148983.4199998</v>
      </c>
      <c r="D18" s="968">
        <v>1869073892.9999998</v>
      </c>
      <c r="E18" s="968">
        <v>1905382283.5900002</v>
      </c>
      <c r="F18" s="968">
        <v>2397272609.6100001</v>
      </c>
      <c r="G18" s="968">
        <v>1647110842.5</v>
      </c>
      <c r="H18" s="1006">
        <v>4253778280.3699999</v>
      </c>
      <c r="I18" s="968">
        <v>4762159772.1000004</v>
      </c>
      <c r="J18" s="968">
        <v>4893035192.4300003</v>
      </c>
      <c r="K18" s="968">
        <v>4804852500.9199991</v>
      </c>
      <c r="L18" s="968">
        <v>4899199938.3800001</v>
      </c>
    </row>
    <row r="19" spans="1:12">
      <c r="A19" s="185" t="s">
        <v>498</v>
      </c>
      <c r="B19" s="968">
        <v>0</v>
      </c>
      <c r="C19" s="968">
        <v>0</v>
      </c>
      <c r="D19" s="968">
        <v>0</v>
      </c>
      <c r="E19" s="968">
        <v>0</v>
      </c>
      <c r="F19" s="968">
        <v>0</v>
      </c>
      <c r="G19" s="968">
        <v>0</v>
      </c>
      <c r="H19" s="1006">
        <v>0</v>
      </c>
      <c r="I19" s="968">
        <v>0</v>
      </c>
      <c r="J19" s="968">
        <v>0</v>
      </c>
      <c r="K19" s="968">
        <v>0</v>
      </c>
      <c r="L19" s="968">
        <v>0</v>
      </c>
    </row>
    <row r="20" spans="1:12">
      <c r="A20" s="185" t="s">
        <v>499</v>
      </c>
      <c r="B20" s="968">
        <v>0</v>
      </c>
      <c r="C20" s="968">
        <v>0</v>
      </c>
      <c r="D20" s="968">
        <v>0</v>
      </c>
      <c r="E20" s="968">
        <v>0</v>
      </c>
      <c r="F20" s="968">
        <v>0</v>
      </c>
      <c r="G20" s="968">
        <v>0</v>
      </c>
      <c r="H20" s="1006">
        <v>0</v>
      </c>
      <c r="I20" s="968">
        <v>0</v>
      </c>
      <c r="J20" s="968">
        <v>0</v>
      </c>
      <c r="K20" s="968">
        <v>0</v>
      </c>
      <c r="L20" s="968">
        <v>0</v>
      </c>
    </row>
    <row r="21" spans="1:12">
      <c r="A21" s="185" t="s">
        <v>500</v>
      </c>
      <c r="B21" s="968">
        <v>62311770.43</v>
      </c>
      <c r="C21" s="968">
        <v>73690104.819999993</v>
      </c>
      <c r="D21" s="968">
        <v>77814417.540000007</v>
      </c>
      <c r="E21" s="968">
        <v>85984121.480000004</v>
      </c>
      <c r="F21" s="968">
        <v>90821293.159999996</v>
      </c>
      <c r="G21" s="968">
        <v>76860184.829999998</v>
      </c>
      <c r="H21" s="1006">
        <v>89735130.840000004</v>
      </c>
      <c r="I21" s="968">
        <v>109733273.51000001</v>
      </c>
      <c r="J21" s="968">
        <v>112286343.23</v>
      </c>
      <c r="K21" s="968">
        <v>127386883.82000001</v>
      </c>
      <c r="L21" s="968">
        <v>121374258.04000002</v>
      </c>
    </row>
    <row r="22" spans="1:12">
      <c r="A22" s="185" t="s">
        <v>501</v>
      </c>
      <c r="B22" s="968">
        <v>0</v>
      </c>
      <c r="C22" s="968">
        <v>0</v>
      </c>
      <c r="D22" s="968">
        <v>0</v>
      </c>
      <c r="E22" s="968">
        <v>0</v>
      </c>
      <c r="F22" s="968">
        <v>0</v>
      </c>
      <c r="G22" s="968">
        <v>0</v>
      </c>
      <c r="H22" s="1006">
        <v>0</v>
      </c>
      <c r="I22" s="968">
        <v>0</v>
      </c>
      <c r="J22" s="968">
        <v>0</v>
      </c>
      <c r="K22" s="968">
        <v>0</v>
      </c>
      <c r="L22" s="968">
        <v>0</v>
      </c>
    </row>
    <row r="23" spans="1:12">
      <c r="A23" s="185" t="s">
        <v>502</v>
      </c>
      <c r="B23" s="968">
        <v>12945516.230000004</v>
      </c>
      <c r="C23" s="968">
        <v>15659260.549999999</v>
      </c>
      <c r="D23" s="968">
        <v>13166353.200000003</v>
      </c>
      <c r="E23" s="968">
        <v>11030532.5</v>
      </c>
      <c r="F23" s="968">
        <v>10606789.700000003</v>
      </c>
      <c r="G23" s="968">
        <v>4649278.4000000004</v>
      </c>
      <c r="H23" s="1006">
        <v>8061700.1400000006</v>
      </c>
      <c r="I23" s="968">
        <v>14342389.620000003</v>
      </c>
      <c r="J23" s="968">
        <v>15716412.399999999</v>
      </c>
      <c r="K23" s="968">
        <v>16056067.299999997</v>
      </c>
      <c r="L23" s="968">
        <v>17062908.199999999</v>
      </c>
    </row>
    <row r="24" spans="1:12">
      <c r="A24" s="185" t="s">
        <v>503</v>
      </c>
      <c r="B24" s="968">
        <v>433407.26</v>
      </c>
      <c r="C24" s="968">
        <v>113750.43</v>
      </c>
      <c r="D24" s="968">
        <v>338899.47</v>
      </c>
      <c r="E24" s="968">
        <v>409966.56</v>
      </c>
      <c r="F24" s="968">
        <v>309046.58</v>
      </c>
      <c r="G24" s="968">
        <v>75963.559999999983</v>
      </c>
      <c r="H24" s="1006">
        <v>94513.829999999987</v>
      </c>
      <c r="I24" s="968">
        <v>357242.11</v>
      </c>
      <c r="J24" s="968">
        <v>163452.91</v>
      </c>
      <c r="K24" s="968">
        <v>538018.18000000005</v>
      </c>
      <c r="L24" s="968">
        <v>297390.52999999997</v>
      </c>
    </row>
    <row r="25" spans="1:12">
      <c r="A25" s="185" t="s">
        <v>504</v>
      </c>
      <c r="B25" s="968">
        <v>753975.75999999989</v>
      </c>
      <c r="C25" s="968">
        <v>1286063.3</v>
      </c>
      <c r="D25" s="968">
        <v>444508.60000000003</v>
      </c>
      <c r="E25" s="968">
        <v>90394.36</v>
      </c>
      <c r="F25" s="968">
        <v>427440.78</v>
      </c>
      <c r="G25" s="968">
        <v>62858.130000000005</v>
      </c>
      <c r="H25" s="1006">
        <v>356344.45</v>
      </c>
      <c r="I25" s="968">
        <v>802534.96</v>
      </c>
      <c r="J25" s="968">
        <v>234848.99000000005</v>
      </c>
      <c r="K25" s="968">
        <v>349652.21000000008</v>
      </c>
      <c r="L25" s="968">
        <v>1158062.3999999999</v>
      </c>
    </row>
    <row r="26" spans="1:12">
      <c r="A26" s="185" t="s">
        <v>505</v>
      </c>
      <c r="B26" s="968">
        <v>545988.80999999994</v>
      </c>
      <c r="C26" s="968">
        <v>395383.19</v>
      </c>
      <c r="D26" s="968">
        <v>721998.72</v>
      </c>
      <c r="E26" s="968">
        <v>670400.59</v>
      </c>
      <c r="F26" s="968">
        <v>614421.25</v>
      </c>
      <c r="G26" s="968">
        <v>4845627.55</v>
      </c>
      <c r="H26" s="1006">
        <v>1196506.58</v>
      </c>
      <c r="I26" s="968">
        <v>1427474.2699999998</v>
      </c>
      <c r="J26" s="968">
        <v>1072041.18</v>
      </c>
      <c r="K26" s="968">
        <v>1417900.17</v>
      </c>
      <c r="L26" s="968">
        <v>1379052.29</v>
      </c>
    </row>
    <row r="27" spans="1:12">
      <c r="A27" s="184" t="s">
        <v>276</v>
      </c>
      <c r="B27" s="966">
        <v>369746618.13999999</v>
      </c>
      <c r="C27" s="966">
        <v>473456378.5999999</v>
      </c>
      <c r="D27" s="966">
        <v>466024620.98999995</v>
      </c>
      <c r="E27" s="966">
        <v>622979865.82999992</v>
      </c>
      <c r="F27" s="966">
        <v>577465807.24000001</v>
      </c>
      <c r="G27" s="966">
        <v>618598633.0999999</v>
      </c>
      <c r="H27" s="1005">
        <v>1226570664.3300002</v>
      </c>
      <c r="I27" s="966">
        <v>1015563428.1700001</v>
      </c>
      <c r="J27" s="966">
        <v>937414569.42000008</v>
      </c>
      <c r="K27" s="966">
        <v>1162270204.3299999</v>
      </c>
      <c r="L27" s="966">
        <v>1069722669.3100001</v>
      </c>
    </row>
    <row r="28" spans="1:12">
      <c r="A28" s="185" t="s">
        <v>506</v>
      </c>
      <c r="B28" s="968">
        <v>95633238.530000016</v>
      </c>
      <c r="C28" s="968">
        <v>153170659.84999996</v>
      </c>
      <c r="D28" s="968">
        <v>166416749.34999996</v>
      </c>
      <c r="E28" s="968">
        <v>316356586.30000001</v>
      </c>
      <c r="F28" s="968">
        <v>230474250.64999998</v>
      </c>
      <c r="G28" s="968">
        <v>227646771.85999995</v>
      </c>
      <c r="H28" s="1006">
        <v>416646986.21000004</v>
      </c>
      <c r="I28" s="968">
        <v>436776825.06</v>
      </c>
      <c r="J28" s="968">
        <v>375074129.52000004</v>
      </c>
      <c r="K28" s="968">
        <v>529649692.77999991</v>
      </c>
      <c r="L28" s="968">
        <v>483269057.83999997</v>
      </c>
    </row>
    <row r="29" spans="1:12">
      <c r="A29" s="185" t="s">
        <v>507</v>
      </c>
      <c r="B29" s="968">
        <v>8713946.0899999999</v>
      </c>
      <c r="C29" s="968">
        <v>9386732.7199999988</v>
      </c>
      <c r="D29" s="968">
        <v>5307322.41</v>
      </c>
      <c r="E29" s="968">
        <v>6453773.290000001</v>
      </c>
      <c r="F29" s="968">
        <v>4090629.46</v>
      </c>
      <c r="G29" s="968">
        <v>5484114.1899999995</v>
      </c>
      <c r="H29" s="1006">
        <v>3864961.5299999993</v>
      </c>
      <c r="I29" s="968">
        <v>4235982.5699999994</v>
      </c>
      <c r="J29" s="968">
        <v>6353681.4800000004</v>
      </c>
      <c r="K29" s="968">
        <v>17231318.43</v>
      </c>
      <c r="L29" s="968">
        <v>15708147.709999999</v>
      </c>
    </row>
    <row r="30" spans="1:12">
      <c r="A30" s="185" t="s">
        <v>508</v>
      </c>
      <c r="B30" s="968">
        <v>57656864.779999994</v>
      </c>
      <c r="C30" s="968">
        <v>106776101.89999998</v>
      </c>
      <c r="D30" s="968">
        <v>92219221.640000001</v>
      </c>
      <c r="E30" s="968">
        <v>91042853.540000007</v>
      </c>
      <c r="F30" s="968">
        <v>120311372.25</v>
      </c>
      <c r="G30" s="968">
        <v>118902781.66</v>
      </c>
      <c r="H30" s="1006">
        <v>133754780.79000002</v>
      </c>
      <c r="I30" s="968">
        <v>155227968.84999999</v>
      </c>
      <c r="J30" s="968">
        <v>161213172.51999998</v>
      </c>
      <c r="K30" s="968">
        <v>155829866.69000003</v>
      </c>
      <c r="L30" s="968">
        <v>157235420.57999998</v>
      </c>
    </row>
    <row r="31" spans="1:12">
      <c r="A31" s="185" t="s">
        <v>509</v>
      </c>
      <c r="B31" s="968">
        <v>40247302.949999996</v>
      </c>
      <c r="C31" s="968">
        <v>38259898.839999996</v>
      </c>
      <c r="D31" s="968">
        <v>39291664.57</v>
      </c>
      <c r="E31" s="968">
        <v>40815124.829999998</v>
      </c>
      <c r="F31" s="968">
        <v>38468481.150000006</v>
      </c>
      <c r="G31" s="968">
        <v>25875303.379999999</v>
      </c>
      <c r="H31" s="1006">
        <v>76989754.459999979</v>
      </c>
      <c r="I31" s="968">
        <v>123114479.52000001</v>
      </c>
      <c r="J31" s="968">
        <v>49680272.169999994</v>
      </c>
      <c r="K31" s="968">
        <v>44058498.799999997</v>
      </c>
      <c r="L31" s="968">
        <v>46074419.679999992</v>
      </c>
    </row>
    <row r="32" spans="1:12">
      <c r="A32" s="185" t="s">
        <v>510</v>
      </c>
      <c r="B32" s="968">
        <v>75422595.819999993</v>
      </c>
      <c r="C32" s="968">
        <v>70652851.449999988</v>
      </c>
      <c r="D32" s="968">
        <v>71004157.680000007</v>
      </c>
      <c r="E32" s="968">
        <v>77994497.659999996</v>
      </c>
      <c r="F32" s="968">
        <v>76621440</v>
      </c>
      <c r="G32" s="968">
        <v>44346959</v>
      </c>
      <c r="H32" s="1006">
        <v>72687056.599999994</v>
      </c>
      <c r="I32" s="968">
        <v>84470654.900000006</v>
      </c>
      <c r="J32" s="968">
        <v>104941952.40000001</v>
      </c>
      <c r="K32" s="968">
        <v>103892748</v>
      </c>
      <c r="L32" s="968">
        <v>107111185.34999999</v>
      </c>
    </row>
    <row r="33" spans="1:12">
      <c r="A33" s="185" t="s">
        <v>511</v>
      </c>
      <c r="B33" s="968">
        <v>23582297.300000004</v>
      </c>
      <c r="C33" s="968">
        <v>22222676.750000004</v>
      </c>
      <c r="D33" s="968">
        <v>25276033.150000002</v>
      </c>
      <c r="E33" s="968">
        <v>32677058.530000001</v>
      </c>
      <c r="F33" s="968">
        <v>38809814.170000002</v>
      </c>
      <c r="G33" s="968">
        <v>42391316.350000001</v>
      </c>
      <c r="H33" s="1006">
        <v>54505644.260000005</v>
      </c>
      <c r="I33" s="968">
        <v>94598963.00999999</v>
      </c>
      <c r="J33" s="968">
        <v>87992875.910000011</v>
      </c>
      <c r="K33" s="968">
        <v>92166042.810000002</v>
      </c>
      <c r="L33" s="968">
        <v>72590987.640000001</v>
      </c>
    </row>
    <row r="34" spans="1:12">
      <c r="A34" s="185" t="s">
        <v>512</v>
      </c>
      <c r="B34" s="968">
        <v>32540526.18</v>
      </c>
      <c r="C34" s="968">
        <v>27075651.920000002</v>
      </c>
      <c r="D34" s="968">
        <v>27418523.810000002</v>
      </c>
      <c r="E34" s="968">
        <v>24544101.149999999</v>
      </c>
      <c r="F34" s="968">
        <v>28512100.399999999</v>
      </c>
      <c r="G34" s="968">
        <v>21791828.540000003</v>
      </c>
      <c r="H34" s="1006">
        <v>32035263.100000001</v>
      </c>
      <c r="I34" s="968">
        <v>47213337.780000001</v>
      </c>
      <c r="J34" s="968">
        <v>0</v>
      </c>
      <c r="K34" s="968">
        <v>0</v>
      </c>
      <c r="L34" s="968">
        <v>0</v>
      </c>
    </row>
    <row r="35" spans="1:12">
      <c r="A35" s="185" t="s">
        <v>513</v>
      </c>
      <c r="B35" s="968">
        <v>35949846.490000002</v>
      </c>
      <c r="C35" s="968">
        <v>45911805.170000002</v>
      </c>
      <c r="D35" s="968">
        <v>39090948.380000003</v>
      </c>
      <c r="E35" s="968">
        <v>33095870.530000001</v>
      </c>
      <c r="F35" s="968">
        <v>40177719.159999989</v>
      </c>
      <c r="G35" s="968">
        <v>132159558.11999999</v>
      </c>
      <c r="H35" s="1006">
        <v>436086217.38000005</v>
      </c>
      <c r="I35" s="968">
        <v>69925216.480000004</v>
      </c>
      <c r="J35" s="968">
        <v>152158485.41999999</v>
      </c>
      <c r="K35" s="968">
        <v>219442036.81999999</v>
      </c>
      <c r="L35" s="968">
        <v>187733450.50999999</v>
      </c>
    </row>
    <row r="36" spans="1:12">
      <c r="A36" s="184" t="s">
        <v>274</v>
      </c>
      <c r="B36" s="966">
        <v>33117835.120000001</v>
      </c>
      <c r="C36" s="966">
        <v>49838091.510000005</v>
      </c>
      <c r="D36" s="966">
        <v>58326095.269999996</v>
      </c>
      <c r="E36" s="966">
        <v>86349427.329999998</v>
      </c>
      <c r="F36" s="966">
        <v>118763647.57000002</v>
      </c>
      <c r="G36" s="966">
        <v>39624966.060000002</v>
      </c>
      <c r="H36" s="1005">
        <v>52648462.93999999</v>
      </c>
      <c r="I36" s="966">
        <v>101539113.12</v>
      </c>
      <c r="J36" s="966">
        <v>86127578.939999998</v>
      </c>
      <c r="K36" s="966">
        <v>74825694.749999985</v>
      </c>
      <c r="L36" s="966">
        <v>85269179.210000008</v>
      </c>
    </row>
    <row r="37" spans="1:12">
      <c r="A37" s="184" t="s">
        <v>180</v>
      </c>
      <c r="B37" s="966">
        <v>201142233.16000003</v>
      </c>
      <c r="C37" s="966">
        <v>222723315.27999997</v>
      </c>
      <c r="D37" s="966">
        <v>207465877.24999997</v>
      </c>
      <c r="E37" s="966">
        <v>219690242.53</v>
      </c>
      <c r="F37" s="966">
        <v>252048806.90000004</v>
      </c>
      <c r="G37" s="966">
        <v>219874756.94000003</v>
      </c>
      <c r="H37" s="1005">
        <v>763148111.18000019</v>
      </c>
      <c r="I37" s="966">
        <v>509398574.06000006</v>
      </c>
      <c r="J37" s="966">
        <v>477922014.96999997</v>
      </c>
      <c r="K37" s="966">
        <v>449885169.97000009</v>
      </c>
      <c r="L37" s="966">
        <v>521797696.53000003</v>
      </c>
    </row>
    <row r="38" spans="1:12" s="82" customFormat="1">
      <c r="A38" s="185" t="s">
        <v>514</v>
      </c>
      <c r="B38" s="968">
        <v>0</v>
      </c>
      <c r="C38" s="968">
        <v>0</v>
      </c>
      <c r="D38" s="968">
        <v>0</v>
      </c>
      <c r="E38" s="968">
        <v>0</v>
      </c>
      <c r="F38" s="968">
        <v>0</v>
      </c>
      <c r="G38" s="968">
        <v>1972952.65</v>
      </c>
      <c r="H38" s="1006">
        <v>294566592.25</v>
      </c>
      <c r="I38" s="968">
        <v>2566275.6800000002</v>
      </c>
      <c r="J38" s="968">
        <v>0</v>
      </c>
      <c r="K38" s="968">
        <v>64547.95</v>
      </c>
      <c r="L38" s="968">
        <v>0</v>
      </c>
    </row>
    <row r="39" spans="1:12">
      <c r="A39" s="185" t="s">
        <v>515</v>
      </c>
      <c r="B39" s="968">
        <v>127265395.19</v>
      </c>
      <c r="C39" s="968">
        <v>138737188.13</v>
      </c>
      <c r="D39" s="968">
        <v>115302836.47</v>
      </c>
      <c r="E39" s="968">
        <v>121507431.95999999</v>
      </c>
      <c r="F39" s="968">
        <v>139924892.39000002</v>
      </c>
      <c r="G39" s="968">
        <v>113568250.65000001</v>
      </c>
      <c r="H39" s="1006">
        <v>244580491.20000002</v>
      </c>
      <c r="I39" s="968">
        <v>247871209.57999998</v>
      </c>
      <c r="J39" s="968">
        <v>294041998.60000002</v>
      </c>
      <c r="K39" s="968">
        <v>327748228.54999995</v>
      </c>
      <c r="L39" s="968">
        <v>383445351.66000003</v>
      </c>
    </row>
    <row r="40" spans="1:12">
      <c r="A40" s="185" t="s">
        <v>516</v>
      </c>
      <c r="B40" s="968">
        <v>45501960.929999992</v>
      </c>
      <c r="C40" s="968">
        <v>49926483.289999992</v>
      </c>
      <c r="D40" s="968">
        <v>56400229.540000007</v>
      </c>
      <c r="E40" s="968">
        <v>66513979.189999998</v>
      </c>
      <c r="F40" s="968">
        <v>68986793.940000013</v>
      </c>
      <c r="G40" s="968">
        <v>69993974.260000005</v>
      </c>
      <c r="H40" s="1006">
        <v>79777897.190000013</v>
      </c>
      <c r="I40" s="968">
        <v>88479946.890000001</v>
      </c>
      <c r="J40" s="968">
        <v>91726525.809999987</v>
      </c>
      <c r="K40" s="968">
        <v>87984279.469999999</v>
      </c>
      <c r="L40" s="968">
        <v>90726852.969999984</v>
      </c>
    </row>
    <row r="41" spans="1:12">
      <c r="A41" s="185" t="s">
        <v>517</v>
      </c>
      <c r="B41" s="968">
        <v>192356.02000000002</v>
      </c>
      <c r="C41" s="968">
        <v>6358384.1500000004</v>
      </c>
      <c r="D41" s="968">
        <v>8017360.6199999992</v>
      </c>
      <c r="E41" s="968">
        <v>5986416.6500000004</v>
      </c>
      <c r="F41" s="968">
        <v>14164555.07</v>
      </c>
      <c r="G41" s="968">
        <v>8227261.5599999996</v>
      </c>
      <c r="H41" s="1006">
        <v>10308220.689999998</v>
      </c>
      <c r="I41" s="968">
        <v>31375354.780000001</v>
      </c>
      <c r="J41" s="968">
        <v>42711906.690000005</v>
      </c>
      <c r="K41" s="968">
        <v>3207260.5100000007</v>
      </c>
      <c r="L41" s="968">
        <v>6069494.8399999999</v>
      </c>
    </row>
    <row r="42" spans="1:12">
      <c r="A42" s="185" t="s">
        <v>518</v>
      </c>
      <c r="B42" s="968">
        <v>0</v>
      </c>
      <c r="C42" s="968">
        <v>0</v>
      </c>
      <c r="D42" s="968">
        <v>0</v>
      </c>
      <c r="E42" s="968">
        <v>0</v>
      </c>
      <c r="F42" s="968">
        <v>0</v>
      </c>
      <c r="G42" s="968">
        <v>0</v>
      </c>
      <c r="H42" s="1006">
        <v>0</v>
      </c>
      <c r="I42" s="968">
        <v>0</v>
      </c>
      <c r="J42" s="968">
        <v>0</v>
      </c>
      <c r="K42" s="968">
        <v>0</v>
      </c>
      <c r="L42" s="968">
        <v>0</v>
      </c>
    </row>
    <row r="43" spans="1:12">
      <c r="A43" s="185" t="s">
        <v>519</v>
      </c>
      <c r="B43" s="968">
        <v>924186.32999999984</v>
      </c>
      <c r="C43" s="968">
        <v>1607684.01</v>
      </c>
      <c r="D43" s="968">
        <v>538399.72</v>
      </c>
      <c r="E43" s="968">
        <v>353063.71</v>
      </c>
      <c r="F43" s="968">
        <v>394786.04</v>
      </c>
      <c r="G43" s="968">
        <v>518526.37999999995</v>
      </c>
      <c r="H43" s="1006">
        <v>1219502.94</v>
      </c>
      <c r="I43" s="968">
        <v>1069749.9300000002</v>
      </c>
      <c r="J43" s="968">
        <v>1460233.23</v>
      </c>
      <c r="K43" s="968">
        <v>1645964.5899999999</v>
      </c>
      <c r="L43" s="968">
        <v>2992072.5900000003</v>
      </c>
    </row>
    <row r="44" spans="1:12">
      <c r="A44" s="185" t="s">
        <v>520</v>
      </c>
      <c r="B44" s="968">
        <v>15658732.310000001</v>
      </c>
      <c r="C44" s="968">
        <v>13392793</v>
      </c>
      <c r="D44" s="968">
        <v>13397515.949999999</v>
      </c>
      <c r="E44" s="968">
        <v>7627313.21</v>
      </c>
      <c r="F44" s="968">
        <v>10016123.969999999</v>
      </c>
      <c r="G44" s="968">
        <v>16409629.050000001</v>
      </c>
      <c r="H44" s="1006">
        <v>114991795.91</v>
      </c>
      <c r="I44" s="968">
        <v>120419905.42999998</v>
      </c>
      <c r="J44" s="968">
        <v>31748847.449999999</v>
      </c>
      <c r="K44" s="968">
        <v>14877743.08</v>
      </c>
      <c r="L44" s="968">
        <v>17336307.080000002</v>
      </c>
    </row>
    <row r="45" spans="1:12">
      <c r="A45" s="185" t="s">
        <v>521</v>
      </c>
      <c r="B45" s="968">
        <v>0</v>
      </c>
      <c r="C45" s="968">
        <v>0</v>
      </c>
      <c r="D45" s="968">
        <v>0</v>
      </c>
      <c r="E45" s="968">
        <v>0</v>
      </c>
      <c r="F45" s="968">
        <v>0</v>
      </c>
      <c r="G45" s="968">
        <v>0</v>
      </c>
      <c r="H45" s="1006">
        <v>0</v>
      </c>
      <c r="I45" s="968">
        <v>0</v>
      </c>
      <c r="J45" s="968">
        <v>0</v>
      </c>
      <c r="K45" s="968">
        <v>0</v>
      </c>
      <c r="L45" s="968">
        <v>0</v>
      </c>
    </row>
    <row r="46" spans="1:12">
      <c r="A46" s="185" t="s">
        <v>522</v>
      </c>
      <c r="B46" s="968">
        <v>11599602.379999999</v>
      </c>
      <c r="C46" s="968">
        <v>12700782.699999996</v>
      </c>
      <c r="D46" s="968">
        <v>13809534.950000001</v>
      </c>
      <c r="E46" s="968">
        <v>17702037.810000002</v>
      </c>
      <c r="F46" s="968">
        <v>18561655.490000006</v>
      </c>
      <c r="G46" s="968">
        <v>9184162.3900000025</v>
      </c>
      <c r="H46" s="1006">
        <v>17703611</v>
      </c>
      <c r="I46" s="968">
        <v>17616131.77</v>
      </c>
      <c r="J46" s="968">
        <v>16232503.189999999</v>
      </c>
      <c r="K46" s="968">
        <v>14357145.82</v>
      </c>
      <c r="L46" s="968">
        <v>21227617.390000001</v>
      </c>
    </row>
    <row r="47" spans="1:12">
      <c r="A47" s="184" t="s">
        <v>288</v>
      </c>
      <c r="B47" s="966">
        <v>2621943371.02</v>
      </c>
      <c r="C47" s="966">
        <v>2831811553.4900002</v>
      </c>
      <c r="D47" s="966">
        <v>2694809211.1499996</v>
      </c>
      <c r="E47" s="966">
        <v>2978124482.5899997</v>
      </c>
      <c r="F47" s="966">
        <v>3399124326.349999</v>
      </c>
      <c r="G47" s="966">
        <v>3203574220.1899996</v>
      </c>
      <c r="H47" s="1004">
        <v>4062868609.8799996</v>
      </c>
      <c r="I47" s="966">
        <v>4643387130</v>
      </c>
      <c r="J47" s="966">
        <v>5690220282.6499996</v>
      </c>
      <c r="K47" s="966">
        <v>5906305129.9399996</v>
      </c>
      <c r="L47" s="966">
        <v>6225203108.1300001</v>
      </c>
    </row>
    <row r="48" spans="1:12">
      <c r="A48" s="184" t="s">
        <v>289</v>
      </c>
      <c r="B48" s="966">
        <v>2230690263.25</v>
      </c>
      <c r="C48" s="966">
        <v>2417315059.0900002</v>
      </c>
      <c r="D48" s="966">
        <v>2268708870.1499996</v>
      </c>
      <c r="E48" s="966">
        <v>2505375805.6499996</v>
      </c>
      <c r="F48" s="966">
        <v>2873913237.7999992</v>
      </c>
      <c r="G48" s="966">
        <v>2854204401.3899994</v>
      </c>
      <c r="H48" s="1005">
        <v>3428866889.8800001</v>
      </c>
      <c r="I48" s="966">
        <v>3918170641.8300004</v>
      </c>
      <c r="J48" s="966">
        <v>4848874854.3799992</v>
      </c>
      <c r="K48" s="966">
        <v>4999269365.3400002</v>
      </c>
      <c r="L48" s="966">
        <v>5327045357.4299994</v>
      </c>
    </row>
    <row r="49" spans="1:12">
      <c r="A49" s="185" t="s">
        <v>523</v>
      </c>
      <c r="B49" s="968">
        <v>2230690263.25</v>
      </c>
      <c r="C49" s="968">
        <v>2417315059.0900002</v>
      </c>
      <c r="D49" s="968">
        <v>2268708870.1499996</v>
      </c>
      <c r="E49" s="968">
        <v>2505375805.6499996</v>
      </c>
      <c r="F49" s="968">
        <v>2873913237.7999992</v>
      </c>
      <c r="G49" s="968">
        <v>2854204401.3899994</v>
      </c>
      <c r="H49" s="1006">
        <v>3428866889.8800001</v>
      </c>
      <c r="I49" s="968">
        <v>3918170641.8300004</v>
      </c>
      <c r="J49" s="968">
        <v>4848874854.3799992</v>
      </c>
      <c r="K49" s="968">
        <v>4999269365.3400002</v>
      </c>
      <c r="L49" s="968">
        <v>5327045357.4299994</v>
      </c>
    </row>
    <row r="50" spans="1:12">
      <c r="A50" s="184" t="s">
        <v>279</v>
      </c>
      <c r="B50" s="966">
        <v>11834986.49</v>
      </c>
      <c r="C50" s="966">
        <v>11341207.490000002</v>
      </c>
      <c r="D50" s="966">
        <v>10316708.289999999</v>
      </c>
      <c r="E50" s="966">
        <v>10579389.379999999</v>
      </c>
      <c r="F50" s="966">
        <v>9679175.3000000007</v>
      </c>
      <c r="G50" s="966">
        <v>6815120.7700000014</v>
      </c>
      <c r="H50" s="1005">
        <v>6583202.7400000002</v>
      </c>
      <c r="I50" s="966">
        <v>10205511.739999998</v>
      </c>
      <c r="J50" s="966">
        <v>13407207.809999999</v>
      </c>
      <c r="K50" s="966">
        <v>17293880.969999999</v>
      </c>
      <c r="L50" s="966">
        <v>18605744.809999999</v>
      </c>
    </row>
    <row r="51" spans="1:12">
      <c r="A51" s="185" t="s">
        <v>524</v>
      </c>
      <c r="B51" s="968">
        <v>0</v>
      </c>
      <c r="C51" s="968">
        <v>0</v>
      </c>
      <c r="D51" s="968">
        <v>0</v>
      </c>
      <c r="E51" s="968">
        <v>0</v>
      </c>
      <c r="F51" s="968">
        <v>0</v>
      </c>
      <c r="G51" s="968">
        <v>0</v>
      </c>
      <c r="H51" s="1006">
        <v>0</v>
      </c>
      <c r="I51" s="968">
        <v>0</v>
      </c>
      <c r="J51" s="968">
        <v>0</v>
      </c>
      <c r="K51" s="968">
        <v>0</v>
      </c>
      <c r="L51" s="968">
        <v>0</v>
      </c>
    </row>
    <row r="52" spans="1:12">
      <c r="A52" s="185" t="s">
        <v>525</v>
      </c>
      <c r="B52" s="968">
        <v>0</v>
      </c>
      <c r="C52" s="968">
        <v>0</v>
      </c>
      <c r="D52" s="968">
        <v>0</v>
      </c>
      <c r="E52" s="968">
        <v>0</v>
      </c>
      <c r="F52" s="968">
        <v>0</v>
      </c>
      <c r="G52" s="968">
        <v>0</v>
      </c>
      <c r="H52" s="1006">
        <v>0</v>
      </c>
      <c r="I52" s="968">
        <v>0</v>
      </c>
      <c r="J52" s="968">
        <v>0</v>
      </c>
      <c r="K52" s="968">
        <v>0</v>
      </c>
      <c r="L52" s="968">
        <v>0</v>
      </c>
    </row>
    <row r="53" spans="1:12">
      <c r="A53" s="185" t="s">
        <v>526</v>
      </c>
      <c r="B53" s="968">
        <v>0</v>
      </c>
      <c r="C53" s="968">
        <v>0</v>
      </c>
      <c r="D53" s="968">
        <v>0</v>
      </c>
      <c r="E53" s="968">
        <v>0</v>
      </c>
      <c r="F53" s="968">
        <v>0</v>
      </c>
      <c r="G53" s="968">
        <v>0</v>
      </c>
      <c r="H53" s="1006">
        <v>0</v>
      </c>
      <c r="I53" s="968">
        <v>0</v>
      </c>
      <c r="J53" s="968">
        <v>0</v>
      </c>
      <c r="K53" s="968">
        <v>0</v>
      </c>
      <c r="L53" s="968">
        <v>0</v>
      </c>
    </row>
    <row r="54" spans="1:12">
      <c r="A54" s="185" t="s">
        <v>527</v>
      </c>
      <c r="B54" s="968">
        <v>0</v>
      </c>
      <c r="C54" s="968">
        <v>0</v>
      </c>
      <c r="D54" s="968">
        <v>0</v>
      </c>
      <c r="E54" s="968">
        <v>0</v>
      </c>
      <c r="F54" s="968">
        <v>0</v>
      </c>
      <c r="G54" s="968">
        <v>0</v>
      </c>
      <c r="H54" s="1006">
        <v>0</v>
      </c>
      <c r="I54" s="968">
        <v>0</v>
      </c>
      <c r="J54" s="968">
        <v>0</v>
      </c>
      <c r="K54" s="968">
        <v>0</v>
      </c>
      <c r="L54" s="968">
        <v>0</v>
      </c>
    </row>
    <row r="55" spans="1:12">
      <c r="A55" s="185" t="s">
        <v>528</v>
      </c>
      <c r="B55" s="968">
        <v>0</v>
      </c>
      <c r="C55" s="968">
        <v>0</v>
      </c>
      <c r="D55" s="968">
        <v>0</v>
      </c>
      <c r="E55" s="968">
        <v>0</v>
      </c>
      <c r="F55" s="968">
        <v>0</v>
      </c>
      <c r="G55" s="968">
        <v>0</v>
      </c>
      <c r="H55" s="1006">
        <v>0</v>
      </c>
      <c r="I55" s="968">
        <v>0</v>
      </c>
      <c r="J55" s="968">
        <v>0</v>
      </c>
      <c r="K55" s="968">
        <v>0</v>
      </c>
      <c r="L55" s="968">
        <v>0</v>
      </c>
    </row>
    <row r="56" spans="1:12">
      <c r="A56" s="185" t="s">
        <v>529</v>
      </c>
      <c r="B56" s="968">
        <v>11834986.49</v>
      </c>
      <c r="C56" s="968">
        <v>11341207.490000002</v>
      </c>
      <c r="D56" s="968">
        <v>10316708.289999999</v>
      </c>
      <c r="E56" s="968">
        <v>10579389.379999999</v>
      </c>
      <c r="F56" s="968">
        <v>9679175.3000000007</v>
      </c>
      <c r="G56" s="968">
        <v>6815120.7700000014</v>
      </c>
      <c r="H56" s="1006">
        <v>6583202.7400000002</v>
      </c>
      <c r="I56" s="968">
        <v>10205511.739999998</v>
      </c>
      <c r="J56" s="968">
        <v>13407207.809999999</v>
      </c>
      <c r="K56" s="968">
        <v>17293880.969999999</v>
      </c>
      <c r="L56" s="968">
        <v>18605744.809999999</v>
      </c>
    </row>
    <row r="57" spans="1:12">
      <c r="A57" s="185" t="s">
        <v>530</v>
      </c>
      <c r="B57" s="968">
        <v>0</v>
      </c>
      <c r="C57" s="968">
        <v>0</v>
      </c>
      <c r="D57" s="968">
        <v>0</v>
      </c>
      <c r="E57" s="968">
        <v>0</v>
      </c>
      <c r="F57" s="968">
        <v>0</v>
      </c>
      <c r="G57" s="968">
        <v>0</v>
      </c>
      <c r="H57" s="1006">
        <v>0</v>
      </c>
      <c r="I57" s="968">
        <v>0</v>
      </c>
      <c r="J57" s="968">
        <v>0</v>
      </c>
      <c r="K57" s="968">
        <v>0</v>
      </c>
      <c r="L57" s="968">
        <v>0</v>
      </c>
    </row>
    <row r="58" spans="1:12">
      <c r="A58" s="185" t="s">
        <v>513</v>
      </c>
      <c r="B58" s="968">
        <v>0</v>
      </c>
      <c r="C58" s="968">
        <v>0</v>
      </c>
      <c r="D58" s="968">
        <v>0</v>
      </c>
      <c r="E58" s="968">
        <v>0</v>
      </c>
      <c r="F58" s="968">
        <v>0</v>
      </c>
      <c r="G58" s="968">
        <v>0</v>
      </c>
      <c r="H58" s="1006">
        <v>0</v>
      </c>
      <c r="I58" s="968">
        <v>0</v>
      </c>
      <c r="J58" s="968">
        <v>0</v>
      </c>
      <c r="K58" s="968">
        <v>0</v>
      </c>
      <c r="L58" s="968">
        <v>0</v>
      </c>
    </row>
    <row r="59" spans="1:12">
      <c r="A59" s="184" t="s">
        <v>4</v>
      </c>
      <c r="B59" s="966">
        <v>361059532.87999994</v>
      </c>
      <c r="C59" s="966">
        <v>381399897.25999999</v>
      </c>
      <c r="D59" s="966">
        <v>381281574.08000004</v>
      </c>
      <c r="E59" s="966">
        <v>414348699.09000003</v>
      </c>
      <c r="F59" s="966">
        <v>459554789.81999993</v>
      </c>
      <c r="G59" s="966">
        <v>328752705.11000001</v>
      </c>
      <c r="H59" s="1005">
        <v>617310588.49000001</v>
      </c>
      <c r="I59" s="966">
        <v>691275093.86000001</v>
      </c>
      <c r="J59" s="966">
        <v>771513767.9599998</v>
      </c>
      <c r="K59" s="966">
        <v>816885249.10000002</v>
      </c>
      <c r="L59" s="966">
        <v>806459205.49000001</v>
      </c>
    </row>
    <row r="60" spans="1:12">
      <c r="A60" s="185" t="s">
        <v>531</v>
      </c>
      <c r="B60" s="968">
        <v>121707333.45999998</v>
      </c>
      <c r="C60" s="968">
        <v>142902313.19999999</v>
      </c>
      <c r="D60" s="968">
        <v>140383235.25000003</v>
      </c>
      <c r="E60" s="968">
        <v>150082749.05000004</v>
      </c>
      <c r="F60" s="968">
        <v>183313120.72999999</v>
      </c>
      <c r="G60" s="968">
        <v>144042528.97</v>
      </c>
      <c r="H60" s="1006">
        <v>286450559.60000002</v>
      </c>
      <c r="I60" s="968">
        <v>340658830.76000005</v>
      </c>
      <c r="J60" s="968">
        <v>362505836.38999993</v>
      </c>
      <c r="K60" s="968">
        <v>356850600.60999995</v>
      </c>
      <c r="L60" s="968">
        <v>339752273.10000002</v>
      </c>
    </row>
    <row r="61" spans="1:12">
      <c r="A61" s="185" t="s">
        <v>532</v>
      </c>
      <c r="B61" s="968">
        <v>5222700</v>
      </c>
      <c r="C61" s="968">
        <v>5698000</v>
      </c>
      <c r="D61" s="968">
        <v>8754800</v>
      </c>
      <c r="E61" s="968">
        <v>13980500</v>
      </c>
      <c r="F61" s="968">
        <v>30371400</v>
      </c>
      <c r="G61" s="968">
        <v>11742906.859999999</v>
      </c>
      <c r="H61" s="1006">
        <v>31044100</v>
      </c>
      <c r="I61" s="968">
        <v>31948300</v>
      </c>
      <c r="J61" s="968">
        <v>35561100</v>
      </c>
      <c r="K61" s="968">
        <v>82316700</v>
      </c>
      <c r="L61" s="968">
        <v>85669800</v>
      </c>
    </row>
    <row r="62" spans="1:12">
      <c r="A62" s="185" t="s">
        <v>546</v>
      </c>
      <c r="B62" s="968">
        <v>0</v>
      </c>
      <c r="C62" s="968">
        <v>0</v>
      </c>
      <c r="D62" s="968">
        <v>0</v>
      </c>
      <c r="E62" s="968">
        <v>0</v>
      </c>
      <c r="F62" s="968">
        <v>0</v>
      </c>
      <c r="G62" s="968">
        <v>0</v>
      </c>
      <c r="H62" s="1006">
        <v>0</v>
      </c>
      <c r="I62" s="968">
        <v>0</v>
      </c>
      <c r="J62" s="968">
        <v>0</v>
      </c>
      <c r="K62" s="968">
        <v>0</v>
      </c>
      <c r="L62" s="968">
        <v>0</v>
      </c>
    </row>
    <row r="63" spans="1:12">
      <c r="A63" s="185" t="s">
        <v>533</v>
      </c>
      <c r="B63" s="968">
        <v>234122336.21999994</v>
      </c>
      <c r="C63" s="968">
        <v>232799584.06</v>
      </c>
      <c r="D63" s="968">
        <v>232142422.83000001</v>
      </c>
      <c r="E63" s="968">
        <v>250285435.03999996</v>
      </c>
      <c r="F63" s="968">
        <v>245870269.08999997</v>
      </c>
      <c r="G63" s="968">
        <v>172967269.28000003</v>
      </c>
      <c r="H63" s="1006">
        <v>299815928.89000005</v>
      </c>
      <c r="I63" s="968">
        <v>318667963.10000002</v>
      </c>
      <c r="J63" s="968">
        <v>373446831.56999999</v>
      </c>
      <c r="K63" s="968">
        <v>377717647.82999998</v>
      </c>
      <c r="L63" s="968">
        <v>381037132.38999993</v>
      </c>
    </row>
    <row r="64" spans="1:12">
      <c r="A64" s="185" t="s">
        <v>534</v>
      </c>
      <c r="B64" s="968">
        <v>7163.2</v>
      </c>
      <c r="C64" s="968">
        <v>0</v>
      </c>
      <c r="D64" s="968">
        <v>1116</v>
      </c>
      <c r="E64" s="968">
        <v>15</v>
      </c>
      <c r="F64" s="968">
        <v>0</v>
      </c>
      <c r="G64" s="968">
        <v>0</v>
      </c>
      <c r="H64" s="1006">
        <v>0</v>
      </c>
      <c r="I64" s="968">
        <v>0</v>
      </c>
      <c r="J64" s="968">
        <v>0</v>
      </c>
      <c r="K64" s="968">
        <v>300.65999999999997</v>
      </c>
      <c r="L64" s="968">
        <v>0</v>
      </c>
    </row>
    <row r="65" spans="1:12">
      <c r="A65" s="184" t="s">
        <v>280</v>
      </c>
      <c r="B65" s="966">
        <v>18358588.399999999</v>
      </c>
      <c r="C65" s="966">
        <v>21755389.649999995</v>
      </c>
      <c r="D65" s="966">
        <v>34502058.630000003</v>
      </c>
      <c r="E65" s="966">
        <v>47820588.470000006</v>
      </c>
      <c r="F65" s="966">
        <v>55977123.429999992</v>
      </c>
      <c r="G65" s="966">
        <v>13801992.919999996</v>
      </c>
      <c r="H65" s="966">
        <v>10107928.77</v>
      </c>
      <c r="I65" s="968">
        <v>23735882.569999997</v>
      </c>
      <c r="J65" s="968">
        <v>56424452.5</v>
      </c>
      <c r="K65" s="968">
        <v>72856634.530000001</v>
      </c>
      <c r="L65" s="968">
        <v>73092800.399999991</v>
      </c>
    </row>
    <row r="66" spans="1:12">
      <c r="A66" s="184" t="s">
        <v>281</v>
      </c>
      <c r="B66" s="966">
        <v>0</v>
      </c>
      <c r="C66" s="966">
        <v>0</v>
      </c>
      <c r="D66" s="966">
        <v>0</v>
      </c>
      <c r="E66" s="966">
        <v>68500</v>
      </c>
      <c r="F66" s="966">
        <v>0</v>
      </c>
      <c r="G66" s="966">
        <v>0</v>
      </c>
      <c r="H66" s="1004">
        <v>12000</v>
      </c>
      <c r="I66" s="966">
        <v>0</v>
      </c>
      <c r="J66" s="966">
        <v>0</v>
      </c>
      <c r="K66" s="966">
        <v>0</v>
      </c>
      <c r="L66" s="966">
        <v>0</v>
      </c>
    </row>
    <row r="67" spans="1:12">
      <c r="A67" s="185" t="s">
        <v>535</v>
      </c>
      <c r="B67" s="968">
        <v>0</v>
      </c>
      <c r="C67" s="968">
        <v>0</v>
      </c>
      <c r="D67" s="968">
        <v>0</v>
      </c>
      <c r="E67" s="968">
        <v>0</v>
      </c>
      <c r="F67" s="968">
        <v>0</v>
      </c>
      <c r="G67" s="968">
        <v>0</v>
      </c>
      <c r="H67" s="1006">
        <v>0</v>
      </c>
      <c r="I67" s="968">
        <v>0</v>
      </c>
      <c r="J67" s="968">
        <v>0</v>
      </c>
      <c r="K67" s="968">
        <v>0</v>
      </c>
      <c r="L67" s="968">
        <v>0</v>
      </c>
    </row>
    <row r="68" spans="1:12">
      <c r="A68" s="185" t="s">
        <v>513</v>
      </c>
      <c r="B68" s="968">
        <v>0</v>
      </c>
      <c r="C68" s="968">
        <v>0</v>
      </c>
      <c r="D68" s="968">
        <v>0</v>
      </c>
      <c r="E68" s="968">
        <v>68500</v>
      </c>
      <c r="F68" s="968">
        <v>0</v>
      </c>
      <c r="G68" s="968">
        <v>0</v>
      </c>
      <c r="H68" s="1006">
        <v>12000</v>
      </c>
      <c r="I68" s="968">
        <v>0</v>
      </c>
      <c r="J68" s="968">
        <v>0</v>
      </c>
      <c r="K68" s="968">
        <v>0</v>
      </c>
      <c r="L68" s="968">
        <v>0</v>
      </c>
    </row>
    <row r="69" spans="1:12">
      <c r="A69" s="184" t="s">
        <v>282</v>
      </c>
      <c r="B69" s="966">
        <v>9459066.9500000011</v>
      </c>
      <c r="C69" s="966">
        <v>10757797.879999999</v>
      </c>
      <c r="D69" s="966">
        <v>9405763.2400000002</v>
      </c>
      <c r="E69" s="966">
        <v>9222064.9799999986</v>
      </c>
      <c r="F69" s="966">
        <v>12438340.07</v>
      </c>
      <c r="G69" s="966">
        <v>9883029.370000001</v>
      </c>
      <c r="H69" s="1004">
        <v>17972981.98</v>
      </c>
      <c r="I69" s="966">
        <v>21945553.310000002</v>
      </c>
      <c r="J69" s="966">
        <v>24445666.460000001</v>
      </c>
      <c r="K69" s="966">
        <v>34468028.140000001</v>
      </c>
      <c r="L69" s="966">
        <v>28477377.090000004</v>
      </c>
    </row>
    <row r="70" spans="1:12">
      <c r="A70" s="185" t="s">
        <v>536</v>
      </c>
      <c r="B70" s="968">
        <v>9459066.9500000011</v>
      </c>
      <c r="C70" s="968">
        <v>10757797.879999999</v>
      </c>
      <c r="D70" s="968">
        <v>9405763.2400000002</v>
      </c>
      <c r="E70" s="968">
        <v>9222064.9799999986</v>
      </c>
      <c r="F70" s="968">
        <v>12438340.07</v>
      </c>
      <c r="G70" s="968">
        <v>9883029.370000001</v>
      </c>
      <c r="H70" s="1006">
        <v>17972981.98</v>
      </c>
      <c r="I70" s="968">
        <v>21945553.310000002</v>
      </c>
      <c r="J70" s="968">
        <v>24445666.460000001</v>
      </c>
      <c r="K70" s="968">
        <v>34468028.140000001</v>
      </c>
      <c r="L70" s="968">
        <v>28477377.090000004</v>
      </c>
    </row>
    <row r="71" spans="1:12">
      <c r="A71" s="184" t="s">
        <v>283</v>
      </c>
      <c r="B71" s="966">
        <v>183525</v>
      </c>
      <c r="C71" s="966">
        <v>167175</v>
      </c>
      <c r="D71" s="966">
        <v>205410</v>
      </c>
      <c r="E71" s="966">
        <v>210805</v>
      </c>
      <c r="F71" s="966">
        <v>202076</v>
      </c>
      <c r="G71" s="966">
        <v>96318</v>
      </c>
      <c r="H71" s="1004">
        <v>136882</v>
      </c>
      <c r="I71" s="966">
        <v>99955</v>
      </c>
      <c r="J71" s="966">
        <v>90508</v>
      </c>
      <c r="K71" s="966">
        <v>121967</v>
      </c>
      <c r="L71" s="966">
        <v>113920</v>
      </c>
    </row>
    <row r="72" spans="1:12">
      <c r="A72" s="185" t="s">
        <v>537</v>
      </c>
      <c r="B72" s="968">
        <v>0</v>
      </c>
      <c r="C72" s="968">
        <v>0</v>
      </c>
      <c r="D72" s="968">
        <v>0</v>
      </c>
      <c r="E72" s="968">
        <v>0</v>
      </c>
      <c r="F72" s="968">
        <v>0</v>
      </c>
      <c r="G72" s="968">
        <v>0</v>
      </c>
      <c r="H72" s="1006">
        <v>0</v>
      </c>
      <c r="I72" s="968">
        <v>0</v>
      </c>
      <c r="J72" s="968">
        <v>0</v>
      </c>
      <c r="K72" s="968">
        <v>0</v>
      </c>
      <c r="L72" s="968">
        <v>0</v>
      </c>
    </row>
    <row r="73" spans="1:12">
      <c r="A73" s="185" t="s">
        <v>538</v>
      </c>
      <c r="B73" s="968">
        <v>0</v>
      </c>
      <c r="C73" s="968">
        <v>0</v>
      </c>
      <c r="D73" s="968">
        <v>0</v>
      </c>
      <c r="E73" s="968">
        <v>0</v>
      </c>
      <c r="F73" s="968">
        <v>0</v>
      </c>
      <c r="G73" s="968">
        <v>0</v>
      </c>
      <c r="H73" s="1006">
        <v>0</v>
      </c>
      <c r="I73" s="968">
        <v>0</v>
      </c>
      <c r="J73" s="968">
        <v>0</v>
      </c>
      <c r="K73" s="968">
        <v>0</v>
      </c>
      <c r="L73" s="968">
        <v>0</v>
      </c>
    </row>
    <row r="74" spans="1:12">
      <c r="A74" s="185" t="s">
        <v>290</v>
      </c>
      <c r="B74" s="968">
        <v>183525</v>
      </c>
      <c r="C74" s="968">
        <v>167175</v>
      </c>
      <c r="D74" s="968">
        <v>205410</v>
      </c>
      <c r="E74" s="968">
        <v>210805</v>
      </c>
      <c r="F74" s="968">
        <v>202076</v>
      </c>
      <c r="G74" s="968">
        <v>96318</v>
      </c>
      <c r="H74" s="1006">
        <v>136882</v>
      </c>
      <c r="I74" s="968">
        <v>99955</v>
      </c>
      <c r="J74" s="968">
        <v>90508</v>
      </c>
      <c r="K74" s="968">
        <v>121967</v>
      </c>
      <c r="L74" s="968">
        <v>113920</v>
      </c>
    </row>
    <row r="75" spans="1:12">
      <c r="A75" s="185" t="s">
        <v>539</v>
      </c>
      <c r="B75" s="968">
        <v>0</v>
      </c>
      <c r="C75" s="968">
        <v>0</v>
      </c>
      <c r="D75" s="968">
        <v>0</v>
      </c>
      <c r="E75" s="968">
        <v>0</v>
      </c>
      <c r="F75" s="968">
        <v>0</v>
      </c>
      <c r="G75" s="968">
        <v>0</v>
      </c>
      <c r="H75" s="1006">
        <v>0</v>
      </c>
      <c r="I75" s="968">
        <v>0</v>
      </c>
      <c r="J75" s="968">
        <v>0</v>
      </c>
      <c r="K75" s="968">
        <v>0</v>
      </c>
      <c r="L75" s="968">
        <v>0</v>
      </c>
    </row>
    <row r="76" spans="1:12">
      <c r="A76" s="184" t="s">
        <v>291</v>
      </c>
      <c r="B76" s="966">
        <v>6682920.2199999997</v>
      </c>
      <c r="C76" s="966">
        <v>2512459.98</v>
      </c>
      <c r="D76" s="966">
        <v>8019552.8000000017</v>
      </c>
      <c r="E76" s="966">
        <v>8760373.9600000009</v>
      </c>
      <c r="F76" s="966">
        <v>11603606.810000001</v>
      </c>
      <c r="G76" s="966">
        <v>2019387.18</v>
      </c>
      <c r="H76" s="1004">
        <v>19662690.969999999</v>
      </c>
      <c r="I76" s="966">
        <v>23029242.540000007</v>
      </c>
      <c r="J76" s="966">
        <v>18220220.109999999</v>
      </c>
      <c r="K76" s="966">
        <v>4827888.5299999993</v>
      </c>
      <c r="L76" s="966">
        <v>6008873.4000000004</v>
      </c>
    </row>
    <row r="77" spans="1:12">
      <c r="A77" s="185" t="s">
        <v>540</v>
      </c>
      <c r="B77" s="968">
        <v>0</v>
      </c>
      <c r="C77" s="968">
        <v>0</v>
      </c>
      <c r="D77" s="968">
        <v>0</v>
      </c>
      <c r="E77" s="968">
        <v>0</v>
      </c>
      <c r="F77" s="968">
        <v>0</v>
      </c>
      <c r="G77" s="968">
        <v>0</v>
      </c>
      <c r="H77" s="1006">
        <v>0</v>
      </c>
      <c r="I77" s="968">
        <v>0</v>
      </c>
      <c r="J77" s="968">
        <v>0</v>
      </c>
      <c r="K77" s="968">
        <v>0</v>
      </c>
      <c r="L77" s="968">
        <v>0</v>
      </c>
    </row>
    <row r="78" spans="1:12">
      <c r="A78" s="185" t="s">
        <v>420</v>
      </c>
      <c r="B78" s="968">
        <v>6647490.3199999994</v>
      </c>
      <c r="C78" s="968">
        <v>2143476.1</v>
      </c>
      <c r="D78" s="968">
        <v>7991670.0200000014</v>
      </c>
      <c r="E78" s="968">
        <v>8734717.9500000011</v>
      </c>
      <c r="F78" s="968">
        <v>11561399.99</v>
      </c>
      <c r="G78" s="968">
        <v>2005197.96</v>
      </c>
      <c r="H78" s="1006">
        <v>19639684.219999999</v>
      </c>
      <c r="I78" s="968">
        <v>22469713.93</v>
      </c>
      <c r="J78" s="968">
        <v>18079294.870000001</v>
      </c>
      <c r="K78" s="968">
        <v>4769465.9000000004</v>
      </c>
      <c r="L78" s="968">
        <v>5879511.4000000004</v>
      </c>
    </row>
    <row r="79" spans="1:12">
      <c r="A79" s="187" t="s">
        <v>541</v>
      </c>
      <c r="B79" s="968">
        <v>1677.95</v>
      </c>
      <c r="C79" s="968">
        <v>6269.0300000000007</v>
      </c>
      <c r="D79" s="968">
        <v>6544.4000000000005</v>
      </c>
      <c r="E79" s="968">
        <v>12531.12</v>
      </c>
      <c r="F79" s="968">
        <v>35258.050000000003</v>
      </c>
      <c r="G79" s="968">
        <v>10143.630000000001</v>
      </c>
      <c r="H79" s="1006">
        <v>19335.599999999999</v>
      </c>
      <c r="I79" s="968">
        <v>308817.86000000004</v>
      </c>
      <c r="J79" s="968">
        <v>6182.3099999999995</v>
      </c>
      <c r="K79" s="968">
        <v>9927.380000000001</v>
      </c>
      <c r="L79" s="968">
        <v>3130.57</v>
      </c>
    </row>
    <row r="80" spans="1:12">
      <c r="A80" s="185" t="s">
        <v>542</v>
      </c>
      <c r="B80" s="968">
        <v>0</v>
      </c>
      <c r="C80" s="968">
        <v>0</v>
      </c>
      <c r="D80" s="968">
        <v>0</v>
      </c>
      <c r="E80" s="968">
        <v>0</v>
      </c>
      <c r="F80" s="968">
        <v>0</v>
      </c>
      <c r="G80" s="968">
        <v>0</v>
      </c>
      <c r="H80" s="1006">
        <v>0</v>
      </c>
      <c r="I80" s="968">
        <v>0</v>
      </c>
      <c r="J80" s="968">
        <v>0</v>
      </c>
      <c r="K80" s="968">
        <v>0</v>
      </c>
      <c r="L80" s="968">
        <v>0</v>
      </c>
    </row>
    <row r="81" spans="1:12">
      <c r="A81" s="185" t="s">
        <v>543</v>
      </c>
      <c r="B81" s="968">
        <v>33751.950000000004</v>
      </c>
      <c r="C81" s="968">
        <v>362714.85000000003</v>
      </c>
      <c r="D81" s="968">
        <v>21338.38</v>
      </c>
      <c r="E81" s="968">
        <v>13124.890000000001</v>
      </c>
      <c r="F81" s="968">
        <v>6948.7699999999995</v>
      </c>
      <c r="G81" s="968">
        <v>4045.59</v>
      </c>
      <c r="H81" s="1006">
        <v>3671.15</v>
      </c>
      <c r="I81" s="968">
        <v>250710.75</v>
      </c>
      <c r="J81" s="968">
        <v>134742.93</v>
      </c>
      <c r="K81" s="968">
        <v>48495.25</v>
      </c>
      <c r="L81" s="968">
        <v>126231.43</v>
      </c>
    </row>
    <row r="82" spans="1:12">
      <c r="A82" s="324" t="s">
        <v>118</v>
      </c>
      <c r="B82" s="970">
        <v>5849755367.2099991</v>
      </c>
      <c r="C82" s="970">
        <v>6518970108.1400003</v>
      </c>
      <c r="D82" s="970">
        <v>6473044486.0299988</v>
      </c>
      <c r="E82" s="970">
        <v>7000218285.749999</v>
      </c>
      <c r="F82" s="970">
        <v>8261738852.2299986</v>
      </c>
      <c r="G82" s="970">
        <v>7158479335.1999998</v>
      </c>
      <c r="H82" s="970">
        <v>12245991780.929998</v>
      </c>
      <c r="I82" s="970">
        <v>13563465993.779999</v>
      </c>
      <c r="J82" s="970">
        <v>14932790689.1</v>
      </c>
      <c r="K82" s="970">
        <v>15614783817.439999</v>
      </c>
      <c r="L82" s="970">
        <v>16387016680.949999</v>
      </c>
    </row>
    <row r="83" spans="1:12">
      <c r="A83" s="85" t="s">
        <v>430</v>
      </c>
    </row>
    <row r="84" spans="1:12">
      <c r="A84" s="85" t="s">
        <v>442</v>
      </c>
    </row>
    <row r="85" spans="1:12">
      <c r="A85" s="111" t="s">
        <v>1671</v>
      </c>
    </row>
    <row r="86" spans="1:12">
      <c r="A86" s="345" t="s">
        <v>544</v>
      </c>
    </row>
  </sheetData>
  <pageMargins left="0.77" right="0.7" top="0.75" bottom="0.46" header="0.3" footer="0.3"/>
  <pageSetup scale="64"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5"/>
  <sheetViews>
    <sheetView showGridLines="0" zoomScaleNormal="100" workbookViewId="0">
      <pane ySplit="7" topLeftCell="A8" activePane="bottomLeft" state="frozen"/>
      <selection pane="bottomLeft" activeCell="N2" sqref="N2"/>
    </sheetView>
  </sheetViews>
  <sheetFormatPr defaultColWidth="11.42578125" defaultRowHeight="12.75"/>
  <cols>
    <col min="1" max="1" width="70.42578125" style="77" customWidth="1"/>
    <col min="2" max="14" width="10.7109375" style="77" customWidth="1"/>
    <col min="15" max="15" width="14.7109375" style="77" bestFit="1" customWidth="1"/>
    <col min="16" max="16" width="8.85546875" style="77" customWidth="1"/>
    <col min="17" max="17" width="46.140625" style="77" customWidth="1"/>
    <col min="18" max="18" width="17.5703125" style="134" bestFit="1" customWidth="1"/>
    <col min="19" max="16384" width="11.42578125" style="77"/>
  </cols>
  <sheetData>
    <row r="1" spans="1:26">
      <c r="A1" s="318" t="s">
        <v>112</v>
      </c>
      <c r="B1" s="318"/>
      <c r="C1" s="318"/>
      <c r="D1" s="318"/>
      <c r="E1" s="318"/>
      <c r="F1" s="318"/>
      <c r="G1" s="318"/>
      <c r="H1" s="318"/>
      <c r="I1" s="318"/>
      <c r="J1" s="318"/>
      <c r="K1" s="318"/>
      <c r="L1" s="318"/>
      <c r="M1" s="318"/>
      <c r="N1" s="667">
        <v>75</v>
      </c>
    </row>
    <row r="2" spans="1:26" s="141" customFormat="1">
      <c r="A2" s="663"/>
      <c r="B2" s="663"/>
      <c r="C2" s="663"/>
      <c r="D2" s="663"/>
      <c r="E2" s="663"/>
      <c r="F2" s="663"/>
      <c r="G2" s="663"/>
      <c r="H2" s="663"/>
      <c r="I2" s="663"/>
      <c r="J2" s="663"/>
      <c r="K2" s="663"/>
      <c r="L2" s="663"/>
      <c r="M2" s="663"/>
      <c r="N2" s="663"/>
      <c r="R2" s="665"/>
    </row>
    <row r="4" spans="1:26">
      <c r="A4" s="82" t="s">
        <v>358</v>
      </c>
    </row>
    <row r="5" spans="1:26">
      <c r="A5" s="82" t="s">
        <v>1713</v>
      </c>
    </row>
    <row r="6" spans="1:26">
      <c r="A6" s="77" t="s">
        <v>177</v>
      </c>
    </row>
    <row r="7" spans="1:26">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row>
    <row r="8" spans="1:26">
      <c r="A8" s="341" t="s">
        <v>178</v>
      </c>
      <c r="B8" s="1007">
        <v>135465447.29999998</v>
      </c>
      <c r="C8" s="1007">
        <v>132030536.49999999</v>
      </c>
      <c r="D8" s="1007">
        <v>168110637.66999999</v>
      </c>
      <c r="E8" s="1007">
        <v>338593237.59999996</v>
      </c>
      <c r="F8" s="1007">
        <v>149954428.09</v>
      </c>
      <c r="G8" s="1007">
        <v>173788520.41</v>
      </c>
      <c r="H8" s="1007">
        <v>138854470.85999998</v>
      </c>
      <c r="I8" s="1007">
        <v>142900168.94000003</v>
      </c>
      <c r="J8" s="1007">
        <v>159403695.68000001</v>
      </c>
      <c r="K8" s="1007">
        <v>145371327.54000002</v>
      </c>
      <c r="L8" s="1007">
        <v>131300724.34</v>
      </c>
      <c r="M8" s="1007">
        <v>148752253.15000004</v>
      </c>
      <c r="N8" s="1007">
        <v>1964525448.0799999</v>
      </c>
      <c r="O8" s="272"/>
      <c r="P8" s="401"/>
    </row>
    <row r="9" spans="1:26">
      <c r="A9" s="342" t="s">
        <v>286</v>
      </c>
      <c r="B9" s="1008">
        <v>38339763.68</v>
      </c>
      <c r="C9" s="1008">
        <v>39815079.57</v>
      </c>
      <c r="D9" s="1008">
        <v>79139032.079999998</v>
      </c>
      <c r="E9" s="1008">
        <v>35657928.25</v>
      </c>
      <c r="F9" s="1008">
        <v>49683593.089999996</v>
      </c>
      <c r="G9" s="1008">
        <v>63167421.229999997</v>
      </c>
      <c r="H9" s="1008">
        <v>33751422.939999998</v>
      </c>
      <c r="I9" s="1008">
        <v>42095922.439999998</v>
      </c>
      <c r="J9" s="1008">
        <v>54489240.120000005</v>
      </c>
      <c r="K9" s="1008">
        <v>37741496.5</v>
      </c>
      <c r="L9" s="1008">
        <v>33521696.689999998</v>
      </c>
      <c r="M9" s="1008">
        <v>42912225.280000001</v>
      </c>
      <c r="N9" s="1008">
        <v>550314821.86999989</v>
      </c>
      <c r="O9" s="272"/>
      <c r="P9" s="401"/>
    </row>
    <row r="10" spans="1:26">
      <c r="A10" s="343" t="s">
        <v>490</v>
      </c>
      <c r="B10" s="1009">
        <v>1937435.66</v>
      </c>
      <c r="C10" s="1009">
        <v>9353102.9700000007</v>
      </c>
      <c r="D10" s="1009">
        <v>51076962.5</v>
      </c>
      <c r="E10" s="1009">
        <v>4456660.7699999996</v>
      </c>
      <c r="F10" s="1009">
        <v>3476476.98</v>
      </c>
      <c r="G10" s="1009">
        <v>27030761.109999999</v>
      </c>
      <c r="H10" s="1009">
        <v>5031218.08</v>
      </c>
      <c r="I10" s="1009">
        <v>10302319.220000001</v>
      </c>
      <c r="J10" s="1009">
        <v>17948167.989999998</v>
      </c>
      <c r="K10" s="1009">
        <v>4050523.18</v>
      </c>
      <c r="L10" s="1009">
        <v>3512469.83</v>
      </c>
      <c r="M10" s="1009">
        <v>13469250.08</v>
      </c>
      <c r="N10" s="1009">
        <v>151645348.37000003</v>
      </c>
      <c r="P10" s="401"/>
    </row>
    <row r="11" spans="1:26">
      <c r="A11" s="343" t="s">
        <v>491</v>
      </c>
      <c r="B11" s="1009">
        <v>27922455.699999999</v>
      </c>
      <c r="C11" s="1009">
        <v>23682775.489999998</v>
      </c>
      <c r="D11" s="1009">
        <v>21965454.670000002</v>
      </c>
      <c r="E11" s="1009">
        <v>21709397.370000001</v>
      </c>
      <c r="F11" s="1009">
        <v>37717434.759999998</v>
      </c>
      <c r="G11" s="1009">
        <v>28215589.469999999</v>
      </c>
      <c r="H11" s="1009">
        <v>20932629.84</v>
      </c>
      <c r="I11" s="1009">
        <v>24112870.25</v>
      </c>
      <c r="J11" s="1009">
        <v>27690947.100000001</v>
      </c>
      <c r="K11" s="1009">
        <v>25130634.039999999</v>
      </c>
      <c r="L11" s="1009">
        <v>22985756.359999999</v>
      </c>
      <c r="M11" s="1009">
        <v>21111393.449999999</v>
      </c>
      <c r="N11" s="1009">
        <v>303177338.5</v>
      </c>
      <c r="O11" s="272"/>
      <c r="P11" s="272"/>
      <c r="Q11" s="272"/>
      <c r="S11" s="272"/>
      <c r="T11" s="272"/>
      <c r="U11" s="272"/>
      <c r="V11" s="272"/>
      <c r="W11" s="272"/>
      <c r="X11" s="272"/>
      <c r="Y11" s="272"/>
      <c r="Z11" s="272"/>
    </row>
    <row r="12" spans="1:26">
      <c r="A12" s="343" t="s">
        <v>492</v>
      </c>
      <c r="B12" s="1009">
        <v>7210998.4199999999</v>
      </c>
      <c r="C12" s="1009">
        <v>6022068.8600000003</v>
      </c>
      <c r="D12" s="1009">
        <v>5279857.17</v>
      </c>
      <c r="E12" s="1009">
        <v>7941688.1200000001</v>
      </c>
      <c r="F12" s="1009">
        <v>7302945.3499999996</v>
      </c>
      <c r="G12" s="1009">
        <v>6982871.9000000004</v>
      </c>
      <c r="H12" s="1009">
        <v>6619876.6200000001</v>
      </c>
      <c r="I12" s="1009">
        <v>6790646.5800000001</v>
      </c>
      <c r="J12" s="1009">
        <v>7663633.9699999997</v>
      </c>
      <c r="K12" s="1009">
        <v>7324208.8799999999</v>
      </c>
      <c r="L12" s="1009">
        <v>6002555.5599999996</v>
      </c>
      <c r="M12" s="1009">
        <v>7187859.29</v>
      </c>
      <c r="N12" s="1009">
        <v>82329210.719999999</v>
      </c>
      <c r="O12" s="272"/>
      <c r="P12" s="401"/>
    </row>
    <row r="13" spans="1:26">
      <c r="A13" s="343" t="s">
        <v>493</v>
      </c>
      <c r="B13" s="1009">
        <v>252415.03</v>
      </c>
      <c r="C13" s="1009">
        <v>88900</v>
      </c>
      <c r="D13" s="1009">
        <v>86547.22</v>
      </c>
      <c r="E13" s="1009">
        <v>87200</v>
      </c>
      <c r="F13" s="1009">
        <v>380175</v>
      </c>
      <c r="G13" s="1009">
        <v>94005.57</v>
      </c>
      <c r="H13" s="1009">
        <v>85525</v>
      </c>
      <c r="I13" s="1009">
        <v>90400</v>
      </c>
      <c r="J13" s="1009">
        <v>211225</v>
      </c>
      <c r="K13" s="1009">
        <v>172258.62</v>
      </c>
      <c r="L13" s="1009">
        <v>88125</v>
      </c>
      <c r="M13" s="1009">
        <v>170172.62</v>
      </c>
      <c r="N13" s="1009">
        <v>1806949.06</v>
      </c>
      <c r="O13" s="272"/>
      <c r="P13" s="401"/>
    </row>
    <row r="14" spans="1:26">
      <c r="A14" s="343" t="s">
        <v>494</v>
      </c>
      <c r="B14" s="1009">
        <v>615543.75</v>
      </c>
      <c r="C14" s="1009">
        <v>440022.11</v>
      </c>
      <c r="D14" s="1009">
        <v>505589.51</v>
      </c>
      <c r="E14" s="1009">
        <v>588401.25</v>
      </c>
      <c r="F14" s="1009">
        <v>548236.22</v>
      </c>
      <c r="G14" s="1009">
        <v>567357.72</v>
      </c>
      <c r="H14" s="1009">
        <v>633568.24</v>
      </c>
      <c r="I14" s="1009">
        <v>513852.63</v>
      </c>
      <c r="J14" s="1009">
        <v>657526.03</v>
      </c>
      <c r="K14" s="1009">
        <v>558201.65</v>
      </c>
      <c r="L14" s="1009">
        <v>576858.37</v>
      </c>
      <c r="M14" s="1009">
        <v>521882.03</v>
      </c>
      <c r="N14" s="1009">
        <v>6727039.5100000007</v>
      </c>
      <c r="O14" s="272"/>
      <c r="P14" s="401"/>
    </row>
    <row r="15" spans="1:26">
      <c r="A15" s="343" t="s">
        <v>495</v>
      </c>
      <c r="B15" s="1009">
        <v>244081.65</v>
      </c>
      <c r="C15" s="1009">
        <v>71128.86</v>
      </c>
      <c r="D15" s="1009">
        <v>59905.24</v>
      </c>
      <c r="E15" s="1009">
        <v>269222.74</v>
      </c>
      <c r="F15" s="1009">
        <v>86435.45</v>
      </c>
      <c r="G15" s="1009">
        <v>87210.61</v>
      </c>
      <c r="H15" s="1009">
        <v>275456.08</v>
      </c>
      <c r="I15" s="1009">
        <v>96101.72</v>
      </c>
      <c r="J15" s="1009">
        <v>93943.25</v>
      </c>
      <c r="K15" s="1009">
        <v>290234.53000000003</v>
      </c>
      <c r="L15" s="1009">
        <v>107444.77</v>
      </c>
      <c r="M15" s="1009">
        <v>198162.52</v>
      </c>
      <c r="N15" s="1009">
        <v>1879327.42</v>
      </c>
      <c r="O15" s="272"/>
      <c r="P15" s="401"/>
    </row>
    <row r="16" spans="1:26">
      <c r="A16" s="343" t="s">
        <v>496</v>
      </c>
      <c r="B16" s="1009">
        <v>156833.47</v>
      </c>
      <c r="C16" s="1009">
        <v>157081.28</v>
      </c>
      <c r="D16" s="1009">
        <v>164715.76999999999</v>
      </c>
      <c r="E16" s="1009">
        <v>605358</v>
      </c>
      <c r="F16" s="1009">
        <v>171889.33</v>
      </c>
      <c r="G16" s="1009">
        <v>189624.85</v>
      </c>
      <c r="H16" s="1009">
        <v>173149.08</v>
      </c>
      <c r="I16" s="1009">
        <v>189732.04</v>
      </c>
      <c r="J16" s="1009">
        <v>223796.78</v>
      </c>
      <c r="K16" s="1009">
        <v>215435.59999999998</v>
      </c>
      <c r="L16" s="1009">
        <v>248486.8</v>
      </c>
      <c r="M16" s="1009">
        <v>253505.28999999998</v>
      </c>
      <c r="N16" s="1009">
        <v>2749608.29</v>
      </c>
      <c r="O16" s="272"/>
      <c r="P16" s="90"/>
    </row>
    <row r="17" spans="1:26">
      <c r="A17" s="342" t="s">
        <v>277</v>
      </c>
      <c r="B17" s="1008">
        <v>74104162.640000001</v>
      </c>
      <c r="C17" s="1008">
        <v>70266025.659999996</v>
      </c>
      <c r="D17" s="1008">
        <v>69711154.609999985</v>
      </c>
      <c r="E17" s="1008">
        <v>253133525.81</v>
      </c>
      <c r="F17" s="1008">
        <v>78668990.960000008</v>
      </c>
      <c r="G17" s="1008">
        <v>84873212.429999992</v>
      </c>
      <c r="H17" s="1008">
        <v>79337814.930000007</v>
      </c>
      <c r="I17" s="1008">
        <v>81513435.520000026</v>
      </c>
      <c r="J17" s="1008">
        <v>80236403.939999998</v>
      </c>
      <c r="K17" s="1008">
        <v>82785373.720000029</v>
      </c>
      <c r="L17" s="1008">
        <v>75919025.120000005</v>
      </c>
      <c r="M17" s="1008">
        <v>83966390.850000009</v>
      </c>
      <c r="N17" s="1008">
        <v>1114515516.1900001</v>
      </c>
      <c r="O17" s="89"/>
      <c r="P17" s="90"/>
      <c r="Q17" s="89"/>
    </row>
    <row r="18" spans="1:26">
      <c r="A18" s="343" t="s">
        <v>497</v>
      </c>
      <c r="B18" s="1009">
        <v>65398526.990000002</v>
      </c>
      <c r="C18" s="1009">
        <v>60098952.219999999</v>
      </c>
      <c r="D18" s="1009">
        <v>61185115.020000003</v>
      </c>
      <c r="E18" s="1009">
        <v>243199647.27000001</v>
      </c>
      <c r="F18" s="1009">
        <v>68895133.269999996</v>
      </c>
      <c r="G18" s="1009">
        <v>78169980.620000005</v>
      </c>
      <c r="H18" s="1009">
        <v>74283330.480000004</v>
      </c>
      <c r="I18" s="1009">
        <v>74825661.430000007</v>
      </c>
      <c r="J18" s="1009">
        <v>76597642.659999996</v>
      </c>
      <c r="K18" s="1009">
        <v>78567854.450000003</v>
      </c>
      <c r="L18" s="1009">
        <v>71933842.890000001</v>
      </c>
      <c r="M18" s="1009">
        <v>74100492.900000006</v>
      </c>
      <c r="N18" s="1009">
        <v>1027256180.1999999</v>
      </c>
      <c r="O18" s="89"/>
      <c r="P18" s="272"/>
      <c r="Q18" s="272"/>
      <c r="S18" s="272"/>
      <c r="T18" s="272"/>
      <c r="U18" s="272"/>
      <c r="V18" s="272"/>
      <c r="W18" s="272"/>
      <c r="X18" s="272"/>
      <c r="Y18" s="272"/>
      <c r="Z18" s="272"/>
    </row>
    <row r="19" spans="1:26">
      <c r="A19" s="343" t="s">
        <v>498</v>
      </c>
      <c r="B19" s="1009">
        <v>0</v>
      </c>
      <c r="C19" s="1009">
        <v>0</v>
      </c>
      <c r="D19" s="1009">
        <v>0</v>
      </c>
      <c r="E19" s="1009">
        <v>0</v>
      </c>
      <c r="F19" s="1009">
        <v>0</v>
      </c>
      <c r="G19" s="1009">
        <v>0</v>
      </c>
      <c r="H19" s="1009">
        <v>0</v>
      </c>
      <c r="I19" s="1009">
        <v>0</v>
      </c>
      <c r="J19" s="1009">
        <v>0</v>
      </c>
      <c r="K19" s="1009">
        <v>0</v>
      </c>
      <c r="L19" s="1009">
        <v>0</v>
      </c>
      <c r="M19" s="1009">
        <v>0</v>
      </c>
      <c r="N19" s="1009">
        <v>0</v>
      </c>
      <c r="O19" s="84"/>
      <c r="P19" s="401"/>
    </row>
    <row r="20" spans="1:26">
      <c r="A20" s="343" t="s">
        <v>499</v>
      </c>
      <c r="B20" s="1009">
        <v>0</v>
      </c>
      <c r="C20" s="1009">
        <v>0</v>
      </c>
      <c r="D20" s="1009">
        <v>0</v>
      </c>
      <c r="E20" s="1009">
        <v>0</v>
      </c>
      <c r="F20" s="1009">
        <v>0</v>
      </c>
      <c r="G20" s="1009">
        <v>0</v>
      </c>
      <c r="H20" s="1009">
        <v>0</v>
      </c>
      <c r="I20" s="1009">
        <v>0</v>
      </c>
      <c r="J20" s="1009">
        <v>0</v>
      </c>
      <c r="K20" s="1009">
        <v>0</v>
      </c>
      <c r="L20" s="1009">
        <v>0</v>
      </c>
      <c r="M20" s="1009">
        <v>0</v>
      </c>
      <c r="N20" s="1009">
        <v>0</v>
      </c>
      <c r="O20" s="84"/>
      <c r="P20" s="401"/>
    </row>
    <row r="21" spans="1:26">
      <c r="A21" s="343" t="s">
        <v>500</v>
      </c>
      <c r="B21" s="1009">
        <v>253578.19</v>
      </c>
      <c r="C21" s="1009">
        <v>134458.69</v>
      </c>
      <c r="D21" s="1009">
        <v>196798.29</v>
      </c>
      <c r="E21" s="1009">
        <v>214184.76</v>
      </c>
      <c r="F21" s="1009">
        <v>235777.48</v>
      </c>
      <c r="G21" s="1009">
        <v>211897.85</v>
      </c>
      <c r="H21" s="1009">
        <v>215042.46</v>
      </c>
      <c r="I21" s="1009">
        <v>195350.02</v>
      </c>
      <c r="J21" s="1009">
        <v>185147.99</v>
      </c>
      <c r="K21" s="1009">
        <v>191974.65</v>
      </c>
      <c r="L21" s="1009">
        <v>169488.72</v>
      </c>
      <c r="M21" s="1009">
        <v>168108.07</v>
      </c>
      <c r="N21" s="1009">
        <v>2371807.17</v>
      </c>
      <c r="P21" s="401"/>
    </row>
    <row r="22" spans="1:26">
      <c r="A22" s="343" t="s">
        <v>501</v>
      </c>
      <c r="B22" s="1009">
        <v>8160557.6100000003</v>
      </c>
      <c r="C22" s="1009">
        <v>9730092.4000000004</v>
      </c>
      <c r="D22" s="1009">
        <v>8027953.1600000001</v>
      </c>
      <c r="E22" s="1009">
        <v>9268416.0399999991</v>
      </c>
      <c r="F22" s="1009">
        <v>9054746.5099999998</v>
      </c>
      <c r="G22" s="1009">
        <v>6025209.5199999996</v>
      </c>
      <c r="H22" s="1009">
        <v>4388128.3899999997</v>
      </c>
      <c r="I22" s="1009">
        <v>6035009.7599999998</v>
      </c>
      <c r="J22" s="1009">
        <v>3001481.02</v>
      </c>
      <c r="K22" s="1009">
        <v>3567519.84</v>
      </c>
      <c r="L22" s="1009">
        <v>3241049.16</v>
      </c>
      <c r="M22" s="1009">
        <v>9245250.4700000007</v>
      </c>
      <c r="N22" s="1009">
        <v>79745413.879999995</v>
      </c>
      <c r="P22" s="401"/>
    </row>
    <row r="23" spans="1:26" ht="15" customHeight="1">
      <c r="A23" s="343" t="s">
        <v>502</v>
      </c>
      <c r="B23" s="1009">
        <v>290435.59999999998</v>
      </c>
      <c r="C23" s="1009">
        <v>300159.59999999998</v>
      </c>
      <c r="D23" s="1009">
        <v>300159.59999999998</v>
      </c>
      <c r="E23" s="1009">
        <v>450239.4</v>
      </c>
      <c r="F23" s="1009">
        <v>450239.4</v>
      </c>
      <c r="G23" s="1009">
        <v>450239.4</v>
      </c>
      <c r="H23" s="1009">
        <v>450239.4</v>
      </c>
      <c r="I23" s="1009">
        <v>450239.4</v>
      </c>
      <c r="J23" s="1009">
        <v>450239.4</v>
      </c>
      <c r="K23" s="1009">
        <v>450239.4</v>
      </c>
      <c r="L23" s="1009">
        <v>450239.4</v>
      </c>
      <c r="M23" s="1009">
        <v>450239.4</v>
      </c>
      <c r="N23" s="1009">
        <v>4942909.4000000004</v>
      </c>
      <c r="O23" s="431"/>
      <c r="P23" s="401"/>
    </row>
    <row r="24" spans="1:26">
      <c r="A24" s="343" t="s">
        <v>503</v>
      </c>
      <c r="B24" s="1009">
        <v>0</v>
      </c>
      <c r="C24" s="1009">
        <v>0</v>
      </c>
      <c r="D24" s="1009">
        <v>44.44</v>
      </c>
      <c r="E24" s="1009">
        <v>0</v>
      </c>
      <c r="F24" s="1009">
        <v>32049.1</v>
      </c>
      <c r="G24" s="1009">
        <v>7411.14</v>
      </c>
      <c r="H24" s="1009">
        <v>0</v>
      </c>
      <c r="I24" s="1009">
        <v>6122.79</v>
      </c>
      <c r="J24" s="1009">
        <v>0</v>
      </c>
      <c r="K24" s="1009">
        <v>3868.5299999999997</v>
      </c>
      <c r="L24" s="1009">
        <v>0</v>
      </c>
      <c r="M24" s="1009">
        <v>95.24</v>
      </c>
      <c r="N24" s="1009">
        <v>49591.24</v>
      </c>
      <c r="O24" s="431"/>
      <c r="P24" s="401"/>
    </row>
    <row r="25" spans="1:26">
      <c r="A25" s="343" t="s">
        <v>504</v>
      </c>
      <c r="B25" s="1009">
        <v>0</v>
      </c>
      <c r="C25" s="1009">
        <v>1300</v>
      </c>
      <c r="D25" s="1009">
        <v>22.22</v>
      </c>
      <c r="E25" s="1009">
        <v>0</v>
      </c>
      <c r="F25" s="1009">
        <v>0</v>
      </c>
      <c r="G25" s="1009">
        <v>3705.57</v>
      </c>
      <c r="H25" s="1009">
        <v>0</v>
      </c>
      <c r="I25" s="1009">
        <v>0</v>
      </c>
      <c r="J25" s="1009">
        <v>0</v>
      </c>
      <c r="K25" s="1009">
        <v>908.62</v>
      </c>
      <c r="L25" s="1009">
        <v>122302</v>
      </c>
      <c r="M25" s="1009">
        <v>47.62</v>
      </c>
      <c r="N25" s="1009">
        <v>128286.03</v>
      </c>
      <c r="O25" s="431"/>
      <c r="P25" s="401"/>
    </row>
    <row r="26" spans="1:26">
      <c r="A26" s="343" t="s">
        <v>505</v>
      </c>
      <c r="B26" s="1009">
        <v>1064.25</v>
      </c>
      <c r="C26" s="1009">
        <v>1062.75</v>
      </c>
      <c r="D26" s="1009">
        <v>1061.8800000000001</v>
      </c>
      <c r="E26" s="1009">
        <v>1038.3399999999999</v>
      </c>
      <c r="F26" s="1009">
        <v>1045.2</v>
      </c>
      <c r="G26" s="1009">
        <v>4768.33</v>
      </c>
      <c r="H26" s="1009">
        <v>1074.2</v>
      </c>
      <c r="I26" s="1009">
        <v>1052.1199999999999</v>
      </c>
      <c r="J26" s="1009">
        <v>1892.87</v>
      </c>
      <c r="K26" s="1009">
        <v>3008.23</v>
      </c>
      <c r="L26" s="1009">
        <v>2102.9499999999998</v>
      </c>
      <c r="M26" s="1009">
        <v>2157.15</v>
      </c>
      <c r="N26" s="1009">
        <v>21328.27</v>
      </c>
      <c r="O26" s="431"/>
      <c r="P26" s="401"/>
    </row>
    <row r="27" spans="1:26">
      <c r="A27" s="342" t="s">
        <v>276</v>
      </c>
      <c r="B27" s="1008">
        <v>19119693.850000001</v>
      </c>
      <c r="C27" s="1008">
        <v>19456891.039999999</v>
      </c>
      <c r="D27" s="1008">
        <v>16056721.010000002</v>
      </c>
      <c r="E27" s="1008">
        <v>43802086.399999999</v>
      </c>
      <c r="F27" s="1008">
        <v>16740231.939999999</v>
      </c>
      <c r="G27" s="1008">
        <v>21190667.280000001</v>
      </c>
      <c r="H27" s="1008">
        <v>21743364.32</v>
      </c>
      <c r="I27" s="1008">
        <v>14283492.210000001</v>
      </c>
      <c r="J27" s="1008">
        <v>20213381.520000003</v>
      </c>
      <c r="K27" s="1008">
        <v>19246101.449999999</v>
      </c>
      <c r="L27" s="1008">
        <v>16795403.449999999</v>
      </c>
      <c r="M27" s="1008">
        <v>16601278.780000001</v>
      </c>
      <c r="N27" s="1008">
        <v>245249313.25</v>
      </c>
      <c r="O27" s="272"/>
      <c r="P27" s="401"/>
    </row>
    <row r="28" spans="1:26">
      <c r="A28" s="343" t="s">
        <v>506</v>
      </c>
      <c r="B28" s="1009">
        <v>5478249.7400000002</v>
      </c>
      <c r="C28" s="1009">
        <v>7150503.8700000001</v>
      </c>
      <c r="D28" s="1009">
        <v>827174.15</v>
      </c>
      <c r="E28" s="1009">
        <v>32701621.440000001</v>
      </c>
      <c r="F28" s="1009">
        <v>6667110.7800000003</v>
      </c>
      <c r="G28" s="1009">
        <v>5810969.5899999999</v>
      </c>
      <c r="H28" s="1009">
        <v>10412956.279999999</v>
      </c>
      <c r="I28" s="1009">
        <v>4210385.67</v>
      </c>
      <c r="J28" s="1009">
        <v>8119853.9299999997</v>
      </c>
      <c r="K28" s="1009">
        <v>8095761.8399999999</v>
      </c>
      <c r="L28" s="1009">
        <v>4100537.51</v>
      </c>
      <c r="M28" s="1009">
        <v>4570804.75</v>
      </c>
      <c r="N28" s="1009">
        <v>98145929.550000027</v>
      </c>
      <c r="O28" s="272"/>
      <c r="P28" s="401"/>
    </row>
    <row r="29" spans="1:26">
      <c r="A29" s="343" t="s">
        <v>507</v>
      </c>
      <c r="B29" s="1009">
        <v>234831.85</v>
      </c>
      <c r="C29" s="1009">
        <v>218626.04</v>
      </c>
      <c r="D29" s="1009">
        <v>33956.18</v>
      </c>
      <c r="E29" s="1009">
        <v>18076.47</v>
      </c>
      <c r="F29" s="1009">
        <v>0</v>
      </c>
      <c r="G29" s="1009">
        <v>9699.0400000000009</v>
      </c>
      <c r="H29" s="1009">
        <v>0</v>
      </c>
      <c r="I29" s="1009">
        <v>0</v>
      </c>
      <c r="J29" s="1009">
        <v>45167.81</v>
      </c>
      <c r="K29" s="1009">
        <v>1817.24</v>
      </c>
      <c r="L29" s="1009">
        <v>57227.95</v>
      </c>
      <c r="M29" s="1009">
        <v>46400.65</v>
      </c>
      <c r="N29" s="1009">
        <v>665803.23</v>
      </c>
      <c r="O29" s="272"/>
      <c r="P29" s="401"/>
    </row>
    <row r="30" spans="1:26">
      <c r="A30" s="343" t="s">
        <v>508</v>
      </c>
      <c r="B30" s="1009">
        <v>2103686.02</v>
      </c>
      <c r="C30" s="1009">
        <v>2724428.38</v>
      </c>
      <c r="D30" s="1009">
        <v>3545605.14</v>
      </c>
      <c r="E30" s="1009">
        <v>975665.14</v>
      </c>
      <c r="F30" s="1009">
        <v>326683.59000000003</v>
      </c>
      <c r="G30" s="1009">
        <v>2103811.12</v>
      </c>
      <c r="H30" s="1009">
        <v>1341816.94</v>
      </c>
      <c r="I30" s="1009">
        <v>1089453.2</v>
      </c>
      <c r="J30" s="1009">
        <v>2859391.55</v>
      </c>
      <c r="K30" s="1009">
        <v>2814337.87</v>
      </c>
      <c r="L30" s="1009">
        <v>2986841.29</v>
      </c>
      <c r="M30" s="1009">
        <v>1177099.6100000001</v>
      </c>
      <c r="N30" s="1009">
        <v>24048819.849999998</v>
      </c>
      <c r="O30" s="272"/>
      <c r="P30" s="401"/>
    </row>
    <row r="31" spans="1:26">
      <c r="A31" s="343" t="s">
        <v>509</v>
      </c>
      <c r="B31" s="1009">
        <v>385616.55</v>
      </c>
      <c r="C31" s="1009">
        <v>290103.65000000002</v>
      </c>
      <c r="D31" s="1009">
        <v>281631.55</v>
      </c>
      <c r="E31" s="1009">
        <v>288132.63</v>
      </c>
      <c r="F31" s="1009">
        <v>305400.85000000003</v>
      </c>
      <c r="G31" s="1009">
        <v>285956.98</v>
      </c>
      <c r="H31" s="1009">
        <v>288462.37</v>
      </c>
      <c r="I31" s="1009">
        <v>857352.28</v>
      </c>
      <c r="J31" s="1009">
        <v>296416.05</v>
      </c>
      <c r="K31" s="1009">
        <v>292380.04000000004</v>
      </c>
      <c r="L31" s="1009">
        <v>288921.95</v>
      </c>
      <c r="M31" s="1009">
        <v>280920.08</v>
      </c>
      <c r="N31" s="1009">
        <v>4141294.9800000004</v>
      </c>
      <c r="O31" s="272"/>
      <c r="P31" s="401"/>
    </row>
    <row r="32" spans="1:26">
      <c r="A32" s="343" t="s">
        <v>510</v>
      </c>
      <c r="B32" s="1009">
        <v>3088584</v>
      </c>
      <c r="C32" s="1009">
        <v>812964</v>
      </c>
      <c r="D32" s="1009">
        <v>1353235</v>
      </c>
      <c r="E32" s="1009">
        <v>1307334</v>
      </c>
      <c r="F32" s="1009">
        <v>1990423</v>
      </c>
      <c r="G32" s="1009">
        <v>1649857</v>
      </c>
      <c r="H32" s="1009">
        <v>1603956</v>
      </c>
      <c r="I32" s="1009">
        <v>1649857</v>
      </c>
      <c r="J32" s="1009">
        <v>1649857</v>
      </c>
      <c r="K32" s="1009">
        <v>1603956</v>
      </c>
      <c r="L32" s="1009">
        <v>1647900</v>
      </c>
      <c r="M32" s="1009">
        <v>1647900</v>
      </c>
      <c r="N32" s="1009">
        <v>20005823</v>
      </c>
      <c r="O32" s="272"/>
      <c r="P32" s="272"/>
      <c r="Q32" s="272"/>
      <c r="S32" s="272"/>
      <c r="T32" s="272"/>
      <c r="U32" s="272"/>
      <c r="V32" s="272"/>
      <c r="W32" s="272"/>
      <c r="X32" s="272"/>
      <c r="Y32" s="272"/>
      <c r="Z32" s="272"/>
    </row>
    <row r="33" spans="1:26">
      <c r="A33" s="343" t="s">
        <v>511</v>
      </c>
      <c r="B33" s="1009">
        <v>1916763.53</v>
      </c>
      <c r="C33" s="1009">
        <v>1274386.02</v>
      </c>
      <c r="D33" s="1009">
        <v>1970797.28</v>
      </c>
      <c r="E33" s="1009">
        <v>1568882.37</v>
      </c>
      <c r="F33" s="1009">
        <v>2219546.92</v>
      </c>
      <c r="G33" s="1009">
        <v>1472105.72</v>
      </c>
      <c r="H33" s="1009">
        <v>2096569.88</v>
      </c>
      <c r="I33" s="1009">
        <v>1262675.6399999999</v>
      </c>
      <c r="J33" s="1009">
        <v>1666404.21</v>
      </c>
      <c r="K33" s="1009">
        <v>1473451.06</v>
      </c>
      <c r="L33" s="1009">
        <v>1402554.26</v>
      </c>
      <c r="M33" s="1009">
        <v>1852300.54</v>
      </c>
      <c r="N33" s="1009">
        <v>20176437.430000003</v>
      </c>
      <c r="O33" s="272"/>
      <c r="P33" s="401"/>
    </row>
    <row r="34" spans="1:26">
      <c r="A34" s="343" t="s">
        <v>512</v>
      </c>
      <c r="B34" s="1009">
        <v>0</v>
      </c>
      <c r="C34" s="1009">
        <v>0</v>
      </c>
      <c r="D34" s="1009">
        <v>0</v>
      </c>
      <c r="E34" s="1009">
        <v>0</v>
      </c>
      <c r="F34" s="1009">
        <v>0</v>
      </c>
      <c r="G34" s="1009">
        <v>0</v>
      </c>
      <c r="H34" s="1009">
        <v>0</v>
      </c>
      <c r="I34" s="1009">
        <v>0</v>
      </c>
      <c r="J34" s="1009">
        <v>0</v>
      </c>
      <c r="K34" s="1009">
        <v>0</v>
      </c>
      <c r="L34" s="1009">
        <v>0</v>
      </c>
      <c r="M34" s="1009">
        <v>0</v>
      </c>
      <c r="N34" s="1009">
        <v>0</v>
      </c>
      <c r="O34" s="272"/>
      <c r="P34" s="401"/>
    </row>
    <row r="35" spans="1:26">
      <c r="A35" s="343" t="s">
        <v>513</v>
      </c>
      <c r="B35" s="1009">
        <v>5911962.1600000001</v>
      </c>
      <c r="C35" s="1009">
        <v>6985879.0800000001</v>
      </c>
      <c r="D35" s="1009">
        <v>8044321.71</v>
      </c>
      <c r="E35" s="1009">
        <v>6942374.3499999996</v>
      </c>
      <c r="F35" s="1009">
        <v>5231066.8000000007</v>
      </c>
      <c r="G35" s="1009">
        <v>9858267.8300000001</v>
      </c>
      <c r="H35" s="1009">
        <v>5999602.8499999996</v>
      </c>
      <c r="I35" s="1009">
        <v>5213768.42</v>
      </c>
      <c r="J35" s="1009">
        <v>5576290.9700000007</v>
      </c>
      <c r="K35" s="1009">
        <v>4964397.4000000004</v>
      </c>
      <c r="L35" s="1009">
        <v>6311420.4900000002</v>
      </c>
      <c r="M35" s="1009">
        <v>7025853.1499999994</v>
      </c>
      <c r="N35" s="1009">
        <v>78065205.210000008</v>
      </c>
      <c r="O35" s="272"/>
      <c r="P35" s="401"/>
    </row>
    <row r="36" spans="1:26">
      <c r="A36" s="342" t="s">
        <v>274</v>
      </c>
      <c r="B36" s="1008">
        <v>3901827.13</v>
      </c>
      <c r="C36" s="1008">
        <v>2492540.23</v>
      </c>
      <c r="D36" s="1008">
        <v>3203729.9699999997</v>
      </c>
      <c r="E36" s="1008">
        <v>5999697.1400000006</v>
      </c>
      <c r="F36" s="1008">
        <v>4861612.0999999996</v>
      </c>
      <c r="G36" s="1008">
        <v>4557219.47</v>
      </c>
      <c r="H36" s="1008">
        <v>4021868.67</v>
      </c>
      <c r="I36" s="1008">
        <v>5007318.7699999996</v>
      </c>
      <c r="J36" s="1008">
        <v>4464670.0999999996</v>
      </c>
      <c r="K36" s="1008">
        <v>5598355.8700000001</v>
      </c>
      <c r="L36" s="1008">
        <v>5064599.08</v>
      </c>
      <c r="M36" s="1008">
        <v>5272358.24</v>
      </c>
      <c r="N36" s="1008">
        <v>54445796.770000003</v>
      </c>
      <c r="O36" s="272"/>
      <c r="P36" s="401"/>
    </row>
    <row r="37" spans="1:26">
      <c r="A37" s="341" t="s">
        <v>180</v>
      </c>
      <c r="B37" s="1007">
        <v>64951575.939999998</v>
      </c>
      <c r="C37" s="1007">
        <v>89915166.589999989</v>
      </c>
      <c r="D37" s="1007">
        <v>152790873.64000005</v>
      </c>
      <c r="E37" s="1007">
        <v>203330150.68999997</v>
      </c>
      <c r="F37" s="1007">
        <v>86847672.019999996</v>
      </c>
      <c r="G37" s="1007">
        <v>90873299.140000001</v>
      </c>
      <c r="H37" s="1007">
        <v>70026749.629999995</v>
      </c>
      <c r="I37" s="1007">
        <v>78433039.830000013</v>
      </c>
      <c r="J37" s="1007">
        <v>140873203.57999998</v>
      </c>
      <c r="K37" s="1007">
        <v>169266464.61000001</v>
      </c>
      <c r="L37" s="1007">
        <v>92840592.629999995</v>
      </c>
      <c r="M37" s="1007">
        <v>88264162.960000008</v>
      </c>
      <c r="N37" s="1007">
        <v>1328412951.2600002</v>
      </c>
      <c r="O37" s="272"/>
      <c r="P37" s="401"/>
    </row>
    <row r="38" spans="1:26">
      <c r="A38" s="343" t="s">
        <v>514</v>
      </c>
      <c r="B38" s="1009">
        <v>33481164.010000002</v>
      </c>
      <c r="C38" s="1009">
        <v>40821179.68</v>
      </c>
      <c r="D38" s="1009">
        <v>51725702.270000003</v>
      </c>
      <c r="E38" s="1009">
        <v>53436377.729999997</v>
      </c>
      <c r="F38" s="1009">
        <v>39977437.990000002</v>
      </c>
      <c r="G38" s="1009">
        <v>49941540.289999999</v>
      </c>
      <c r="H38" s="1009">
        <v>37307794.68</v>
      </c>
      <c r="I38" s="1009">
        <v>40772018.210000001</v>
      </c>
      <c r="J38" s="1009">
        <v>54611168.880000003</v>
      </c>
      <c r="K38" s="1009">
        <v>52163793.200000003</v>
      </c>
      <c r="L38" s="1009">
        <v>56410023.329999998</v>
      </c>
      <c r="M38" s="1009">
        <v>56979982.630000003</v>
      </c>
      <c r="N38" s="1009">
        <v>567628182.89999998</v>
      </c>
      <c r="O38" s="272"/>
      <c r="P38" s="401"/>
    </row>
    <row r="39" spans="1:26">
      <c r="A39" s="343" t="s">
        <v>515</v>
      </c>
      <c r="B39" s="1009">
        <v>7198920.3099999996</v>
      </c>
      <c r="C39" s="1009">
        <v>5443319.8700000001</v>
      </c>
      <c r="D39" s="1009">
        <v>9958343.7300000004</v>
      </c>
      <c r="E39" s="1009">
        <v>121556293.8</v>
      </c>
      <c r="F39" s="1009">
        <v>11872078.689999999</v>
      </c>
      <c r="G39" s="1009">
        <v>10215538.359999999</v>
      </c>
      <c r="H39" s="1009">
        <v>7816120.4699999997</v>
      </c>
      <c r="I39" s="1009">
        <v>5598289</v>
      </c>
      <c r="J39" s="1009">
        <v>7219642.4500000002</v>
      </c>
      <c r="K39" s="1009">
        <v>85862203.599999994</v>
      </c>
      <c r="L39" s="1009">
        <v>5751226.71</v>
      </c>
      <c r="M39" s="1009">
        <v>5719847.2699999996</v>
      </c>
      <c r="N39" s="1009">
        <v>284211824.25999993</v>
      </c>
      <c r="O39" s="272"/>
      <c r="P39" s="401"/>
    </row>
    <row r="40" spans="1:26" s="82" customFormat="1">
      <c r="A40" s="343" t="s">
        <v>516</v>
      </c>
      <c r="B40" s="1009">
        <v>5541622.2300000004</v>
      </c>
      <c r="C40" s="1009">
        <v>21507294.77</v>
      </c>
      <c r="D40" s="1009">
        <v>67450722.620000005</v>
      </c>
      <c r="E40" s="1009">
        <v>8202584.0999999996</v>
      </c>
      <c r="F40" s="1009">
        <v>9761125.5600000005</v>
      </c>
      <c r="G40" s="1009">
        <v>4739924.58</v>
      </c>
      <c r="H40" s="1009">
        <v>3541725.81</v>
      </c>
      <c r="I40" s="1009">
        <v>10297524.77</v>
      </c>
      <c r="J40" s="1009">
        <v>49239252.350000001</v>
      </c>
      <c r="K40" s="1009">
        <v>7109661.1100000003</v>
      </c>
      <c r="L40" s="1009">
        <v>4128689.09</v>
      </c>
      <c r="M40" s="1009">
        <v>2920786.48</v>
      </c>
      <c r="N40" s="1009">
        <v>194440913.47</v>
      </c>
      <c r="O40" s="402"/>
      <c r="P40" s="403"/>
      <c r="R40" s="130"/>
    </row>
    <row r="41" spans="1:26">
      <c r="A41" s="343" t="s">
        <v>517</v>
      </c>
      <c r="B41" s="1009">
        <v>1657973.49</v>
      </c>
      <c r="C41" s="1009">
        <v>6291835.4699999997</v>
      </c>
      <c r="D41" s="1009">
        <v>3012212.39</v>
      </c>
      <c r="E41" s="1009">
        <v>2154750.0099999998</v>
      </c>
      <c r="F41" s="1009">
        <v>2303927.09</v>
      </c>
      <c r="G41" s="1009">
        <v>3155811.1</v>
      </c>
      <c r="H41" s="1009">
        <v>2542174</v>
      </c>
      <c r="I41" s="1009">
        <v>2191848.25</v>
      </c>
      <c r="J41" s="1009">
        <v>1346865.99</v>
      </c>
      <c r="K41" s="1009">
        <v>2558424.94</v>
      </c>
      <c r="L41" s="1009">
        <v>1888006.18</v>
      </c>
      <c r="M41" s="1009">
        <v>6310927.7599999998</v>
      </c>
      <c r="N41" s="1009">
        <v>35414756.670000002</v>
      </c>
      <c r="O41" s="272"/>
      <c r="P41" s="401"/>
    </row>
    <row r="42" spans="1:26">
      <c r="A42" s="343" t="s">
        <v>518</v>
      </c>
      <c r="B42" s="1009">
        <v>0</v>
      </c>
      <c r="C42" s="1009">
        <v>0</v>
      </c>
      <c r="D42" s="1009">
        <v>0</v>
      </c>
      <c r="E42" s="1009">
        <v>0</v>
      </c>
      <c r="F42" s="1009">
        <v>0</v>
      </c>
      <c r="G42" s="1009">
        <v>0</v>
      </c>
      <c r="H42" s="1009">
        <v>0</v>
      </c>
      <c r="I42" s="1009">
        <v>0</v>
      </c>
      <c r="J42" s="1009">
        <v>0</v>
      </c>
      <c r="K42" s="1009">
        <v>0</v>
      </c>
      <c r="L42" s="1009">
        <v>0</v>
      </c>
      <c r="M42" s="1009">
        <v>0</v>
      </c>
      <c r="N42" s="1009">
        <v>0</v>
      </c>
      <c r="O42" s="272"/>
      <c r="P42" s="401"/>
    </row>
    <row r="43" spans="1:26">
      <c r="A43" s="343" t="s">
        <v>709</v>
      </c>
      <c r="B43" s="1009">
        <v>9331542.8800000008</v>
      </c>
      <c r="C43" s="1009">
        <v>8927356.5299999993</v>
      </c>
      <c r="D43" s="1009">
        <v>8577506.5300000012</v>
      </c>
      <c r="E43" s="1009">
        <v>8630479.4199999999</v>
      </c>
      <c r="F43" s="1009">
        <v>8828058.9900000002</v>
      </c>
      <c r="G43" s="1009">
        <v>8810375.2799999993</v>
      </c>
      <c r="H43" s="1009">
        <v>9087165.75</v>
      </c>
      <c r="I43" s="1009">
        <v>7955323.7300000004</v>
      </c>
      <c r="J43" s="1009">
        <v>8626458.0199999996</v>
      </c>
      <c r="K43" s="1009">
        <v>9322305.8200000003</v>
      </c>
      <c r="L43" s="1009">
        <v>7874511.7699999996</v>
      </c>
      <c r="M43" s="1009">
        <v>8440584</v>
      </c>
      <c r="N43" s="1009">
        <v>104411668.71999998</v>
      </c>
      <c r="O43" s="272"/>
      <c r="P43" s="90"/>
      <c r="Q43" s="89"/>
    </row>
    <row r="44" spans="1:26">
      <c r="A44" s="343" t="s">
        <v>520</v>
      </c>
      <c r="B44" s="1009">
        <v>671652</v>
      </c>
      <c r="C44" s="1009">
        <v>176000</v>
      </c>
      <c r="D44" s="1009">
        <v>449181.49</v>
      </c>
      <c r="E44" s="1009">
        <v>655906</v>
      </c>
      <c r="F44" s="1009">
        <v>177480</v>
      </c>
      <c r="G44" s="1009">
        <v>135500</v>
      </c>
      <c r="H44" s="1009">
        <v>131000</v>
      </c>
      <c r="I44" s="1009">
        <v>126675</v>
      </c>
      <c r="J44" s="1009">
        <v>149000</v>
      </c>
      <c r="K44" s="1009">
        <v>136500</v>
      </c>
      <c r="L44" s="1009">
        <v>718000</v>
      </c>
      <c r="M44" s="1009">
        <v>568500</v>
      </c>
      <c r="N44" s="1009">
        <v>4095394.49</v>
      </c>
      <c r="O44" s="272"/>
      <c r="P44" s="90"/>
      <c r="Q44" s="89"/>
    </row>
    <row r="45" spans="1:26">
      <c r="A45" s="343" t="s">
        <v>521</v>
      </c>
      <c r="B45" s="1009">
        <v>0</v>
      </c>
      <c r="C45" s="1009">
        <v>0</v>
      </c>
      <c r="D45" s="1009">
        <v>0</v>
      </c>
      <c r="E45" s="1009">
        <v>0</v>
      </c>
      <c r="F45" s="1009">
        <v>0</v>
      </c>
      <c r="G45" s="1009">
        <v>0</v>
      </c>
      <c r="H45" s="1009">
        <v>0</v>
      </c>
      <c r="I45" s="1009">
        <v>0</v>
      </c>
      <c r="J45" s="1009">
        <v>0</v>
      </c>
      <c r="K45" s="1009">
        <v>0</v>
      </c>
      <c r="L45" s="1009">
        <v>0</v>
      </c>
      <c r="M45" s="1009">
        <v>0</v>
      </c>
      <c r="N45" s="1009">
        <v>0</v>
      </c>
      <c r="O45" s="272"/>
      <c r="P45" s="90"/>
      <c r="Q45" s="89"/>
    </row>
    <row r="46" spans="1:26">
      <c r="A46" s="343" t="s">
        <v>522</v>
      </c>
      <c r="B46" s="1009">
        <v>7068701.0199999996</v>
      </c>
      <c r="C46" s="1009">
        <v>6748180.2700000005</v>
      </c>
      <c r="D46" s="1009">
        <v>11617204.610000001</v>
      </c>
      <c r="E46" s="1009">
        <v>8693759.629999999</v>
      </c>
      <c r="F46" s="1009">
        <v>13927563.700000001</v>
      </c>
      <c r="G46" s="1009">
        <v>13874609.530000001</v>
      </c>
      <c r="H46" s="1009">
        <v>9600768.9199999999</v>
      </c>
      <c r="I46" s="1009">
        <v>11491360.869999999</v>
      </c>
      <c r="J46" s="1009">
        <v>19680815.890000001</v>
      </c>
      <c r="K46" s="1009">
        <v>12113575.940000001</v>
      </c>
      <c r="L46" s="1009">
        <v>16070135.550000001</v>
      </c>
      <c r="M46" s="1009">
        <v>7323534.8200000003</v>
      </c>
      <c r="N46" s="1009">
        <v>138210210.75</v>
      </c>
      <c r="O46" s="272"/>
      <c r="P46" s="272"/>
      <c r="Q46" s="272"/>
      <c r="S46" s="272"/>
      <c r="T46" s="272"/>
      <c r="U46" s="272"/>
      <c r="V46" s="272"/>
      <c r="W46" s="272"/>
      <c r="X46" s="272"/>
      <c r="Y46" s="272"/>
      <c r="Z46" s="272"/>
    </row>
    <row r="47" spans="1:26">
      <c r="A47" s="341" t="s">
        <v>288</v>
      </c>
      <c r="B47" s="1007">
        <v>176032754.80000001</v>
      </c>
      <c r="C47" s="1007">
        <v>159070606.13999996</v>
      </c>
      <c r="D47" s="1007">
        <v>164494117.72</v>
      </c>
      <c r="E47" s="1007">
        <v>154942386.65000001</v>
      </c>
      <c r="F47" s="1007">
        <v>159240964.03</v>
      </c>
      <c r="G47" s="1007">
        <v>131348272.90000001</v>
      </c>
      <c r="H47" s="1007">
        <v>146672273.28</v>
      </c>
      <c r="I47" s="1007">
        <v>137007163.47</v>
      </c>
      <c r="J47" s="1007">
        <v>133755318.73</v>
      </c>
      <c r="K47" s="1007">
        <v>118786485.46999998</v>
      </c>
      <c r="L47" s="1007">
        <v>114206735.65000001</v>
      </c>
      <c r="M47" s="1007">
        <v>145367135.91999999</v>
      </c>
      <c r="N47" s="1007">
        <v>1740924214.7600002</v>
      </c>
      <c r="O47" s="272"/>
      <c r="P47" s="401"/>
    </row>
    <row r="48" spans="1:26">
      <c r="A48" s="342" t="s">
        <v>289</v>
      </c>
      <c r="B48" s="1008">
        <v>149686857.08000001</v>
      </c>
      <c r="C48" s="1008">
        <v>138370959.81999999</v>
      </c>
      <c r="D48" s="1008">
        <v>136169175.00999999</v>
      </c>
      <c r="E48" s="1008">
        <v>136414099.19</v>
      </c>
      <c r="F48" s="1008">
        <v>127772366</v>
      </c>
      <c r="G48" s="1008">
        <v>110828171.65000001</v>
      </c>
      <c r="H48" s="1008">
        <v>118902536.75</v>
      </c>
      <c r="I48" s="1008">
        <v>115636819.59999999</v>
      </c>
      <c r="J48" s="1008">
        <v>108556567.47</v>
      </c>
      <c r="K48" s="1008">
        <v>92669717.659999996</v>
      </c>
      <c r="L48" s="1008">
        <v>93651314.170000002</v>
      </c>
      <c r="M48" s="1008">
        <v>123797546.34999999</v>
      </c>
      <c r="N48" s="1008">
        <v>1452456130.75</v>
      </c>
      <c r="O48" s="272"/>
      <c r="P48" s="401"/>
    </row>
    <row r="49" spans="1:18">
      <c r="A49" s="343" t="s">
        <v>523</v>
      </c>
      <c r="B49" s="1009">
        <v>149686857.08000001</v>
      </c>
      <c r="C49" s="1009">
        <v>138370959.81999999</v>
      </c>
      <c r="D49" s="1009">
        <v>136169175.00999999</v>
      </c>
      <c r="E49" s="1009">
        <v>136414099.19</v>
      </c>
      <c r="F49" s="1009">
        <v>127772366</v>
      </c>
      <c r="G49" s="1009">
        <v>110828171.65000001</v>
      </c>
      <c r="H49" s="1009">
        <v>118902536.75</v>
      </c>
      <c r="I49" s="1009">
        <v>115636819.59999999</v>
      </c>
      <c r="J49" s="1009">
        <v>108556567.47</v>
      </c>
      <c r="K49" s="1009">
        <v>92669717.659999996</v>
      </c>
      <c r="L49" s="1009">
        <v>93651314.170000002</v>
      </c>
      <c r="M49" s="1009">
        <v>123797546.34999999</v>
      </c>
      <c r="N49" s="1009">
        <v>1452456130.75</v>
      </c>
      <c r="O49" s="272"/>
      <c r="P49" s="401"/>
    </row>
    <row r="50" spans="1:18">
      <c r="A50" s="342" t="s">
        <v>279</v>
      </c>
      <c r="B50" s="1008">
        <v>4865603.43</v>
      </c>
      <c r="C50" s="1008">
        <v>3357700.67</v>
      </c>
      <c r="D50" s="1008">
        <v>3541754.19</v>
      </c>
      <c r="E50" s="1008">
        <v>2760547.95</v>
      </c>
      <c r="F50" s="1008">
        <v>5422738.4899999993</v>
      </c>
      <c r="G50" s="1008">
        <v>4317031.4099999992</v>
      </c>
      <c r="H50" s="1008">
        <v>3981632.2199999997</v>
      </c>
      <c r="I50" s="1008">
        <v>4153909.08</v>
      </c>
      <c r="J50" s="1008">
        <v>3495666.1</v>
      </c>
      <c r="K50" s="1008">
        <v>3138851.55</v>
      </c>
      <c r="L50" s="1008">
        <v>3515223.39</v>
      </c>
      <c r="M50" s="1008">
        <v>2703212.4899999998</v>
      </c>
      <c r="N50" s="1008">
        <v>45253870.969999999</v>
      </c>
      <c r="O50" s="272"/>
      <c r="P50" s="401"/>
    </row>
    <row r="51" spans="1:18">
      <c r="A51" s="343" t="s">
        <v>524</v>
      </c>
      <c r="B51" s="1009">
        <v>0</v>
      </c>
      <c r="C51" s="1009">
        <v>0</v>
      </c>
      <c r="D51" s="1009">
        <v>0</v>
      </c>
      <c r="E51" s="1009">
        <v>0</v>
      </c>
      <c r="F51" s="1009">
        <v>0</v>
      </c>
      <c r="G51" s="1009">
        <v>0</v>
      </c>
      <c r="H51" s="1009">
        <v>0</v>
      </c>
      <c r="I51" s="1009">
        <v>0</v>
      </c>
      <c r="J51" s="1009">
        <v>0</v>
      </c>
      <c r="K51" s="1009">
        <v>0</v>
      </c>
      <c r="L51" s="1009">
        <v>0</v>
      </c>
      <c r="M51" s="1009">
        <v>0</v>
      </c>
      <c r="N51" s="1009">
        <v>0</v>
      </c>
      <c r="O51" s="272"/>
      <c r="P51" s="401"/>
    </row>
    <row r="52" spans="1:18">
      <c r="A52" s="343" t="s">
        <v>525</v>
      </c>
      <c r="B52" s="1009">
        <v>0</v>
      </c>
      <c r="C52" s="1009">
        <v>0</v>
      </c>
      <c r="D52" s="1009">
        <v>0</v>
      </c>
      <c r="E52" s="1009">
        <v>0</v>
      </c>
      <c r="F52" s="1009">
        <v>0</v>
      </c>
      <c r="G52" s="1009">
        <v>0</v>
      </c>
      <c r="H52" s="1009">
        <v>0</v>
      </c>
      <c r="I52" s="1009">
        <v>0</v>
      </c>
      <c r="J52" s="1009">
        <v>0</v>
      </c>
      <c r="K52" s="1009">
        <v>0</v>
      </c>
      <c r="L52" s="1009">
        <v>0</v>
      </c>
      <c r="M52" s="1009">
        <v>0</v>
      </c>
      <c r="N52" s="1009">
        <v>0</v>
      </c>
      <c r="O52" s="272"/>
      <c r="P52" s="401"/>
    </row>
    <row r="53" spans="1:18">
      <c r="A53" s="343" t="s">
        <v>526</v>
      </c>
      <c r="B53" s="1009">
        <v>0</v>
      </c>
      <c r="C53" s="1009">
        <v>0</v>
      </c>
      <c r="D53" s="1009">
        <v>0</v>
      </c>
      <c r="E53" s="1009">
        <v>0</v>
      </c>
      <c r="F53" s="1009">
        <v>0</v>
      </c>
      <c r="G53" s="1009">
        <v>0</v>
      </c>
      <c r="H53" s="1009">
        <v>0</v>
      </c>
      <c r="I53" s="1009">
        <v>0</v>
      </c>
      <c r="J53" s="1009">
        <v>0</v>
      </c>
      <c r="K53" s="1009">
        <v>0</v>
      </c>
      <c r="L53" s="1009">
        <v>0</v>
      </c>
      <c r="M53" s="1009">
        <v>0</v>
      </c>
      <c r="N53" s="1009">
        <v>0</v>
      </c>
      <c r="O53" s="432"/>
      <c r="P53" s="401"/>
    </row>
    <row r="54" spans="1:18">
      <c r="A54" s="343" t="s">
        <v>527</v>
      </c>
      <c r="B54" s="1009">
        <v>0</v>
      </c>
      <c r="C54" s="1009">
        <v>0</v>
      </c>
      <c r="D54" s="1009">
        <v>0</v>
      </c>
      <c r="E54" s="1009">
        <v>0</v>
      </c>
      <c r="F54" s="1009">
        <v>0</v>
      </c>
      <c r="G54" s="1009">
        <v>0</v>
      </c>
      <c r="H54" s="1009">
        <v>0</v>
      </c>
      <c r="I54" s="1009">
        <v>0</v>
      </c>
      <c r="J54" s="1009">
        <v>0</v>
      </c>
      <c r="K54" s="1009">
        <v>0</v>
      </c>
      <c r="L54" s="1009">
        <v>0</v>
      </c>
      <c r="M54" s="1009">
        <v>0</v>
      </c>
      <c r="N54" s="1009">
        <v>0</v>
      </c>
      <c r="O54" s="89"/>
      <c r="P54" s="401"/>
    </row>
    <row r="55" spans="1:18">
      <c r="A55" s="343" t="s">
        <v>528</v>
      </c>
      <c r="B55" s="1009">
        <v>0</v>
      </c>
      <c r="C55" s="1009">
        <v>0</v>
      </c>
      <c r="D55" s="1009">
        <v>0</v>
      </c>
      <c r="E55" s="1009">
        <v>0</v>
      </c>
      <c r="F55" s="1009">
        <v>0</v>
      </c>
      <c r="G55" s="1009">
        <v>0</v>
      </c>
      <c r="H55" s="1009">
        <v>0</v>
      </c>
      <c r="I55" s="1009">
        <v>0</v>
      </c>
      <c r="J55" s="1009">
        <v>0</v>
      </c>
      <c r="K55" s="1009">
        <v>0</v>
      </c>
      <c r="L55" s="1009">
        <v>0</v>
      </c>
      <c r="M55" s="1009">
        <v>0</v>
      </c>
      <c r="N55" s="1009">
        <v>0</v>
      </c>
      <c r="O55" s="272"/>
      <c r="P55" s="401"/>
    </row>
    <row r="56" spans="1:18">
      <c r="A56" s="343" t="s">
        <v>529</v>
      </c>
      <c r="B56" s="1009">
        <v>4863500.22</v>
      </c>
      <c r="C56" s="1009">
        <v>3355259.98</v>
      </c>
      <c r="D56" s="1009">
        <v>3537123.28</v>
      </c>
      <c r="E56" s="1009">
        <v>2749345.41</v>
      </c>
      <c r="F56" s="1009">
        <v>5417694.3899999997</v>
      </c>
      <c r="G56" s="1009">
        <v>4305583.8099999996</v>
      </c>
      <c r="H56" s="1009">
        <v>3973662.21</v>
      </c>
      <c r="I56" s="1009">
        <v>4145515.65</v>
      </c>
      <c r="J56" s="1009">
        <v>3487775.42</v>
      </c>
      <c r="K56" s="1009">
        <v>3130583.57</v>
      </c>
      <c r="L56" s="1009">
        <v>3508360.24</v>
      </c>
      <c r="M56" s="1009">
        <v>2697876.98</v>
      </c>
      <c r="N56" s="1009">
        <v>45172281.159999996</v>
      </c>
      <c r="O56" s="272"/>
      <c r="P56" s="401"/>
    </row>
    <row r="57" spans="1:18">
      <c r="A57" s="343" t="s">
        <v>530</v>
      </c>
      <c r="B57" s="1009">
        <v>2103.21</v>
      </c>
      <c r="C57" s="1009">
        <v>2440.69</v>
      </c>
      <c r="D57" s="1009">
        <v>4630.91</v>
      </c>
      <c r="E57" s="1009">
        <v>11202.54</v>
      </c>
      <c r="F57" s="1009">
        <v>5044.1000000000004</v>
      </c>
      <c r="G57" s="1009">
        <v>11447.6</v>
      </c>
      <c r="H57" s="1009">
        <v>7970.01</v>
      </c>
      <c r="I57" s="1009">
        <v>8393.43</v>
      </c>
      <c r="J57" s="1009">
        <v>7890.68</v>
      </c>
      <c r="K57" s="1009">
        <v>8267.98</v>
      </c>
      <c r="L57" s="1009">
        <v>6863.15</v>
      </c>
      <c r="M57" s="1009">
        <v>5335.51</v>
      </c>
      <c r="N57" s="1009">
        <v>81589.809999999983</v>
      </c>
      <c r="O57" s="272"/>
      <c r="P57" s="401"/>
    </row>
    <row r="58" spans="1:18" s="81" customFormat="1" ht="15" customHeight="1">
      <c r="A58" s="343" t="s">
        <v>513</v>
      </c>
      <c r="B58" s="1009">
        <v>0</v>
      </c>
      <c r="C58" s="1009">
        <v>0</v>
      </c>
      <c r="D58" s="1009">
        <v>0</v>
      </c>
      <c r="E58" s="1009">
        <v>0</v>
      </c>
      <c r="F58" s="1009">
        <v>0</v>
      </c>
      <c r="G58" s="1009">
        <v>0</v>
      </c>
      <c r="H58" s="1009">
        <v>0</v>
      </c>
      <c r="I58" s="1009">
        <v>0</v>
      </c>
      <c r="J58" s="1009">
        <v>0</v>
      </c>
      <c r="K58" s="1009">
        <v>0</v>
      </c>
      <c r="L58" s="1009">
        <v>0</v>
      </c>
      <c r="M58" s="1009">
        <v>0</v>
      </c>
      <c r="N58" s="1009">
        <v>0</v>
      </c>
      <c r="R58" s="428"/>
    </row>
    <row r="59" spans="1:18">
      <c r="A59" s="342" t="s">
        <v>4</v>
      </c>
      <c r="B59" s="1008">
        <v>19103645.5</v>
      </c>
      <c r="C59" s="1008">
        <v>14305795.23</v>
      </c>
      <c r="D59" s="1008">
        <v>19489403.799999997</v>
      </c>
      <c r="E59" s="1008">
        <v>12245277.77</v>
      </c>
      <c r="F59" s="1008">
        <v>19123126.25</v>
      </c>
      <c r="G59" s="1008">
        <v>12811002.950000001</v>
      </c>
      <c r="H59" s="1008">
        <v>20458797.629999999</v>
      </c>
      <c r="I59" s="1008">
        <v>12566175.779999999</v>
      </c>
      <c r="J59" s="1008">
        <v>17167268.899999999</v>
      </c>
      <c r="K59" s="1008">
        <v>18147253.550000001</v>
      </c>
      <c r="L59" s="1008">
        <v>12623152.199999999</v>
      </c>
      <c r="M59" s="1008">
        <v>15029566.960000001</v>
      </c>
      <c r="N59" s="1008">
        <v>193070466.52000001</v>
      </c>
    </row>
    <row r="60" spans="1:18">
      <c r="A60" s="343" t="s">
        <v>531</v>
      </c>
      <c r="B60" s="1009">
        <v>15759054.91</v>
      </c>
      <c r="C60" s="1009">
        <v>11798721.24</v>
      </c>
      <c r="D60" s="1009">
        <v>15682093.41</v>
      </c>
      <c r="E60" s="1009">
        <v>8988520.0899999999</v>
      </c>
      <c r="F60" s="1009">
        <v>15947474.75</v>
      </c>
      <c r="G60" s="1009">
        <v>9793727.6300000008</v>
      </c>
      <c r="H60" s="1009">
        <v>17363665.09</v>
      </c>
      <c r="I60" s="1009">
        <v>10375542.539999999</v>
      </c>
      <c r="J60" s="1009">
        <v>14387162.08</v>
      </c>
      <c r="K60" s="1009">
        <v>15388666.84</v>
      </c>
      <c r="L60" s="1009">
        <v>9965141.1799999997</v>
      </c>
      <c r="M60" s="1009">
        <v>12417716.550000001</v>
      </c>
      <c r="N60" s="1009">
        <v>157867486.31</v>
      </c>
    </row>
    <row r="61" spans="1:18">
      <c r="A61" s="343" t="s">
        <v>532</v>
      </c>
      <c r="B61" s="1009">
        <v>543050</v>
      </c>
      <c r="C61" s="1009">
        <v>305050</v>
      </c>
      <c r="D61" s="1009">
        <v>1569950</v>
      </c>
      <c r="E61" s="1009">
        <v>960900</v>
      </c>
      <c r="F61" s="1009">
        <v>855500</v>
      </c>
      <c r="G61" s="1009">
        <v>676600</v>
      </c>
      <c r="H61" s="1009">
        <v>795400</v>
      </c>
      <c r="I61" s="1009">
        <v>511900</v>
      </c>
      <c r="J61" s="1009">
        <v>495600</v>
      </c>
      <c r="K61" s="1009">
        <v>436100</v>
      </c>
      <c r="L61" s="1009">
        <v>417000</v>
      </c>
      <c r="M61" s="1009">
        <v>385800</v>
      </c>
      <c r="N61" s="1009">
        <v>7952850</v>
      </c>
      <c r="O61" s="89"/>
      <c r="P61" s="89"/>
    </row>
    <row r="62" spans="1:18">
      <c r="A62" s="343" t="s">
        <v>546</v>
      </c>
      <c r="B62" s="1009">
        <v>0</v>
      </c>
      <c r="C62" s="1009">
        <v>0</v>
      </c>
      <c r="D62" s="1009">
        <v>0</v>
      </c>
      <c r="E62" s="1009">
        <v>0</v>
      </c>
      <c r="F62" s="1009">
        <v>0</v>
      </c>
      <c r="G62" s="1009">
        <v>0</v>
      </c>
      <c r="H62" s="1009">
        <v>0</v>
      </c>
      <c r="I62" s="1009">
        <v>0</v>
      </c>
      <c r="J62" s="1009">
        <v>0</v>
      </c>
      <c r="K62" s="1009">
        <v>0</v>
      </c>
      <c r="L62" s="1009">
        <v>0</v>
      </c>
      <c r="M62" s="1009">
        <v>0</v>
      </c>
      <c r="N62" s="1009">
        <v>0</v>
      </c>
      <c r="O62" s="89"/>
      <c r="P62" s="89"/>
    </row>
    <row r="63" spans="1:18">
      <c r="A63" s="343" t="s">
        <v>533</v>
      </c>
      <c r="B63" s="1009">
        <v>2801540.59</v>
      </c>
      <c r="C63" s="1009">
        <v>2202023.9899999998</v>
      </c>
      <c r="D63" s="1009">
        <v>2233697.9900000002</v>
      </c>
      <c r="E63" s="1009">
        <v>2295857.6800000002</v>
      </c>
      <c r="F63" s="1009">
        <v>2320151.5</v>
      </c>
      <c r="G63" s="1009">
        <v>2340675.3200000003</v>
      </c>
      <c r="H63" s="1009">
        <v>2299732.54</v>
      </c>
      <c r="I63" s="1009">
        <v>1678733.24</v>
      </c>
      <c r="J63" s="1009">
        <v>2281467.21</v>
      </c>
      <c r="K63" s="1009">
        <v>2313452.71</v>
      </c>
      <c r="L63" s="1009">
        <v>2241011.02</v>
      </c>
      <c r="M63" s="1009">
        <v>2184351.15</v>
      </c>
      <c r="N63" s="1009">
        <v>27192694.939999998</v>
      </c>
      <c r="O63" s="89"/>
    </row>
    <row r="64" spans="1:18">
      <c r="A64" s="343" t="s">
        <v>534</v>
      </c>
      <c r="B64" s="1009">
        <v>0</v>
      </c>
      <c r="C64" s="1009">
        <v>0</v>
      </c>
      <c r="D64" s="1009">
        <v>3662.4</v>
      </c>
      <c r="E64" s="1009">
        <v>0</v>
      </c>
      <c r="F64" s="1009">
        <v>0</v>
      </c>
      <c r="G64" s="1009">
        <v>0</v>
      </c>
      <c r="H64" s="1009">
        <v>0</v>
      </c>
      <c r="I64" s="1009">
        <v>0</v>
      </c>
      <c r="J64" s="1009">
        <v>3039.61</v>
      </c>
      <c r="K64" s="1009">
        <v>9034</v>
      </c>
      <c r="L64" s="1009">
        <v>0</v>
      </c>
      <c r="M64" s="1009">
        <v>41699.26</v>
      </c>
      <c r="N64" s="1009">
        <v>57435.270000000004</v>
      </c>
    </row>
    <row r="65" spans="1:14">
      <c r="A65" s="342" t="s">
        <v>280</v>
      </c>
      <c r="B65" s="1008">
        <v>2376648.79</v>
      </c>
      <c r="C65" s="1009">
        <v>3036150.42</v>
      </c>
      <c r="D65" s="1009">
        <v>5293784.72</v>
      </c>
      <c r="E65" s="1009">
        <v>3522461.74</v>
      </c>
      <c r="F65" s="1009">
        <v>6922733.2899999991</v>
      </c>
      <c r="G65" s="1009">
        <v>3392066.8899999997</v>
      </c>
      <c r="H65" s="1009">
        <v>3329306.68</v>
      </c>
      <c r="I65" s="1009">
        <v>4650259.01</v>
      </c>
      <c r="J65" s="1009">
        <v>4535816.26</v>
      </c>
      <c r="K65" s="1009">
        <v>4830662.71</v>
      </c>
      <c r="L65" s="1009">
        <v>4417045.8900000006</v>
      </c>
      <c r="M65" s="1009">
        <v>3836810.12</v>
      </c>
      <c r="N65" s="1009">
        <v>50143746.519999996</v>
      </c>
    </row>
    <row r="66" spans="1:14">
      <c r="A66" s="341" t="s">
        <v>281</v>
      </c>
      <c r="B66" s="1007">
        <v>0</v>
      </c>
      <c r="C66" s="1007">
        <v>0</v>
      </c>
      <c r="D66" s="1007">
        <v>0</v>
      </c>
      <c r="E66" s="1007">
        <v>0</v>
      </c>
      <c r="F66" s="1007">
        <v>0</v>
      </c>
      <c r="G66" s="1007">
        <v>0</v>
      </c>
      <c r="H66" s="1007">
        <v>0</v>
      </c>
      <c r="I66" s="1007">
        <v>0</v>
      </c>
      <c r="J66" s="1007">
        <v>0</v>
      </c>
      <c r="K66" s="1007">
        <v>0</v>
      </c>
      <c r="L66" s="1007">
        <v>0</v>
      </c>
      <c r="M66" s="1007">
        <v>0</v>
      </c>
      <c r="N66" s="1007">
        <v>0</v>
      </c>
    </row>
    <row r="67" spans="1:14">
      <c r="A67" s="343" t="s">
        <v>535</v>
      </c>
      <c r="B67" s="1009">
        <v>0</v>
      </c>
      <c r="C67" s="1009">
        <v>0</v>
      </c>
      <c r="D67" s="1009">
        <v>0</v>
      </c>
      <c r="E67" s="1009">
        <v>0</v>
      </c>
      <c r="F67" s="1009">
        <v>0</v>
      </c>
      <c r="G67" s="1009">
        <v>0</v>
      </c>
      <c r="H67" s="1009">
        <v>0</v>
      </c>
      <c r="I67" s="1009">
        <v>0</v>
      </c>
      <c r="J67" s="1009">
        <v>0</v>
      </c>
      <c r="K67" s="1009">
        <v>0</v>
      </c>
      <c r="L67" s="1009">
        <v>0</v>
      </c>
      <c r="M67" s="1009">
        <v>0</v>
      </c>
      <c r="N67" s="1009">
        <v>0</v>
      </c>
    </row>
    <row r="68" spans="1:14">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4">
      <c r="A69" s="341" t="s">
        <v>282</v>
      </c>
      <c r="B69" s="1007">
        <v>1380091.46</v>
      </c>
      <c r="C69" s="1007">
        <v>1077772.25</v>
      </c>
      <c r="D69" s="1007">
        <v>1263366.74</v>
      </c>
      <c r="E69" s="1007">
        <v>798760.38</v>
      </c>
      <c r="F69" s="1007">
        <v>1400725.05</v>
      </c>
      <c r="G69" s="1007">
        <v>882746.63</v>
      </c>
      <c r="H69" s="1007">
        <v>1448037.33</v>
      </c>
      <c r="I69" s="1007">
        <v>893917.77</v>
      </c>
      <c r="J69" s="1007">
        <v>1180197.3600000001</v>
      </c>
      <c r="K69" s="1007">
        <v>1461020</v>
      </c>
      <c r="L69" s="1007">
        <v>836611.59</v>
      </c>
      <c r="M69" s="1007">
        <v>1044240.02</v>
      </c>
      <c r="N69" s="1007">
        <v>13667486.579999998</v>
      </c>
    </row>
    <row r="70" spans="1:14">
      <c r="A70" s="343" t="s">
        <v>536</v>
      </c>
      <c r="B70" s="1009">
        <v>1380091.46</v>
      </c>
      <c r="C70" s="1009">
        <v>1077772.25</v>
      </c>
      <c r="D70" s="1009">
        <v>1263366.74</v>
      </c>
      <c r="E70" s="1009">
        <v>798760.38</v>
      </c>
      <c r="F70" s="1009">
        <v>1400725.05</v>
      </c>
      <c r="G70" s="1009">
        <v>882746.63</v>
      </c>
      <c r="H70" s="1009">
        <v>1448037.33</v>
      </c>
      <c r="I70" s="1009">
        <v>893917.77</v>
      </c>
      <c r="J70" s="1009">
        <v>1180197.3600000001</v>
      </c>
      <c r="K70" s="1009">
        <v>1461020</v>
      </c>
      <c r="L70" s="1009">
        <v>836611.59</v>
      </c>
      <c r="M70" s="1009">
        <v>1044240.02</v>
      </c>
      <c r="N70" s="1009">
        <v>13667486.579999998</v>
      </c>
    </row>
    <row r="71" spans="1:14">
      <c r="A71" s="341" t="s">
        <v>283</v>
      </c>
      <c r="B71" s="1007">
        <v>334325</v>
      </c>
      <c r="C71" s="1007">
        <v>268903</v>
      </c>
      <c r="D71" s="1007">
        <v>362280</v>
      </c>
      <c r="E71" s="1007">
        <v>285459</v>
      </c>
      <c r="F71" s="1007">
        <v>340986</v>
      </c>
      <c r="G71" s="1007">
        <v>231656</v>
      </c>
      <c r="H71" s="1007">
        <v>334005</v>
      </c>
      <c r="I71" s="1007">
        <v>278493.53999999998</v>
      </c>
      <c r="J71" s="1007">
        <v>240603</v>
      </c>
      <c r="K71" s="1007">
        <v>320987.38</v>
      </c>
      <c r="L71" s="1007">
        <v>199539</v>
      </c>
      <c r="M71" s="1007">
        <v>183716.7</v>
      </c>
      <c r="N71" s="1007">
        <v>3380953.62</v>
      </c>
    </row>
    <row r="72" spans="1:14">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4">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4">
      <c r="A74" s="343" t="s">
        <v>290</v>
      </c>
      <c r="B74" s="1009">
        <v>334325</v>
      </c>
      <c r="C74" s="1009">
        <v>268903</v>
      </c>
      <c r="D74" s="1009">
        <v>362280</v>
      </c>
      <c r="E74" s="1009">
        <v>285459</v>
      </c>
      <c r="F74" s="1009">
        <v>340986</v>
      </c>
      <c r="G74" s="1009">
        <v>231656</v>
      </c>
      <c r="H74" s="1009">
        <v>334005</v>
      </c>
      <c r="I74" s="1009">
        <v>278493.53999999998</v>
      </c>
      <c r="J74" s="1009">
        <v>240603</v>
      </c>
      <c r="K74" s="1009">
        <v>320987.38</v>
      </c>
      <c r="L74" s="1009">
        <v>199539</v>
      </c>
      <c r="M74" s="1009">
        <v>183716.7</v>
      </c>
      <c r="N74" s="1009">
        <v>3380953.62</v>
      </c>
    </row>
    <row r="75" spans="1:14">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4">
      <c r="A76" s="341" t="s">
        <v>291</v>
      </c>
      <c r="B76" s="1007">
        <v>110315.51999999999</v>
      </c>
      <c r="C76" s="1007">
        <v>114961.67</v>
      </c>
      <c r="D76" s="1007">
        <v>745.3</v>
      </c>
      <c r="E76" s="1007">
        <v>117608.26</v>
      </c>
      <c r="F76" s="1007">
        <v>132381.89000000001</v>
      </c>
      <c r="G76" s="1007">
        <v>30647.769999999997</v>
      </c>
      <c r="H76" s="1007">
        <v>21599.67</v>
      </c>
      <c r="I76" s="1007">
        <v>314945.19999999995</v>
      </c>
      <c r="J76" s="1007">
        <v>3781.54</v>
      </c>
      <c r="K76" s="1007">
        <v>483189.57</v>
      </c>
      <c r="L76" s="1007">
        <v>52529.24</v>
      </c>
      <c r="M76" s="1007">
        <v>197855.25</v>
      </c>
      <c r="N76" s="1007">
        <v>1580560.8800000001</v>
      </c>
    </row>
    <row r="77" spans="1:14">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4">
      <c r="A78" s="343" t="s">
        <v>420</v>
      </c>
      <c r="B78" s="1009">
        <v>67054</v>
      </c>
      <c r="C78" s="1009">
        <v>112424</v>
      </c>
      <c r="D78" s="1009">
        <v>0</v>
      </c>
      <c r="E78" s="1009">
        <v>115115</v>
      </c>
      <c r="F78" s="1009">
        <v>82528</v>
      </c>
      <c r="G78" s="1009">
        <v>0</v>
      </c>
      <c r="H78" s="1009">
        <v>0</v>
      </c>
      <c r="I78" s="1009">
        <v>292308</v>
      </c>
      <c r="J78" s="1009">
        <v>0</v>
      </c>
      <c r="K78" s="1009">
        <v>452750</v>
      </c>
      <c r="L78" s="1009">
        <v>25790</v>
      </c>
      <c r="M78" s="1009">
        <v>190010</v>
      </c>
      <c r="N78" s="1009">
        <v>1337979</v>
      </c>
    </row>
    <row r="79" spans="1:14">
      <c r="A79" s="344" t="s">
        <v>541</v>
      </c>
      <c r="B79" s="1009">
        <v>820.73</v>
      </c>
      <c r="C79" s="1009">
        <v>1672.18</v>
      </c>
      <c r="D79" s="1009">
        <v>745.3</v>
      </c>
      <c r="E79" s="1009">
        <v>2393.2600000000002</v>
      </c>
      <c r="F79" s="1009">
        <v>7942.28</v>
      </c>
      <c r="G79" s="1009">
        <v>741.67</v>
      </c>
      <c r="H79" s="1009">
        <v>1765.17</v>
      </c>
      <c r="I79" s="1009">
        <v>556.72</v>
      </c>
      <c r="J79" s="1009">
        <v>1450.72</v>
      </c>
      <c r="K79" s="1009">
        <v>7463.49</v>
      </c>
      <c r="L79" s="1009">
        <v>3739.24</v>
      </c>
      <c r="M79" s="1009">
        <v>2664.03</v>
      </c>
      <c r="N79" s="1009">
        <v>31954.79</v>
      </c>
    </row>
    <row r="80" spans="1:14">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42440.79</v>
      </c>
      <c r="C81" s="1009">
        <v>865.49</v>
      </c>
      <c r="D81" s="1009">
        <v>0</v>
      </c>
      <c r="E81" s="1009">
        <v>100</v>
      </c>
      <c r="F81" s="1009">
        <v>41911.61</v>
      </c>
      <c r="G81" s="1009">
        <v>29906.1</v>
      </c>
      <c r="H81" s="1009">
        <v>19834.5</v>
      </c>
      <c r="I81" s="1009">
        <v>22080.48</v>
      </c>
      <c r="J81" s="1009">
        <v>2330.8200000000002</v>
      </c>
      <c r="K81" s="1009">
        <v>22976.080000000002</v>
      </c>
      <c r="L81" s="1009">
        <v>23000</v>
      </c>
      <c r="M81" s="1009">
        <v>5181.2199999999993</v>
      </c>
      <c r="N81" s="1009">
        <v>210627.09</v>
      </c>
    </row>
    <row r="82" spans="1:14">
      <c r="A82" s="324" t="s">
        <v>118</v>
      </c>
      <c r="B82" s="970">
        <v>378274510.01999992</v>
      </c>
      <c r="C82" s="970">
        <v>382477946.14999992</v>
      </c>
      <c r="D82" s="970">
        <v>487022021.07000011</v>
      </c>
      <c r="E82" s="970">
        <v>698067602.57999992</v>
      </c>
      <c r="F82" s="970">
        <v>397917157.07999998</v>
      </c>
      <c r="G82" s="970">
        <v>397155142.85000002</v>
      </c>
      <c r="H82" s="970">
        <v>357357135.76999998</v>
      </c>
      <c r="I82" s="970">
        <v>359827728.75</v>
      </c>
      <c r="J82" s="970">
        <v>435456799.89000005</v>
      </c>
      <c r="K82" s="970">
        <v>435689474.56999999</v>
      </c>
      <c r="L82" s="970">
        <v>339436732.44999999</v>
      </c>
      <c r="M82" s="970">
        <v>383809364</v>
      </c>
      <c r="N82" s="970">
        <v>5052491615.1799994</v>
      </c>
    </row>
    <row r="83" spans="1:14">
      <c r="A83" s="85" t="s">
        <v>430</v>
      </c>
    </row>
    <row r="84" spans="1:14">
      <c r="A84" s="111" t="s">
        <v>1671</v>
      </c>
    </row>
    <row r="85" spans="1:14">
      <c r="A85" s="88" t="s">
        <v>544</v>
      </c>
    </row>
  </sheetData>
  <customSheetViews>
    <customSheetView guid="{51F1D52B-5D55-4FCC-809B-9B4CC86C88B9}" showGridLines="0" topLeftCell="D1">
      <selection activeCell="N2" sqref="N2"/>
      <pageMargins left="1" right="0.75" top="0.56000000000000005" bottom="0.39" header="0" footer="0"/>
      <pageSetup scale="72" orientation="landscape" r:id="rId1"/>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2"/>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3"/>
      <headerFooter alignWithMargins="0"/>
    </customSheetView>
    <customSheetView guid="{45E423DD-7FD2-487F-8372-5798D7D06C15}" showPageBreaks="1" showGridLines="0" printArea="1"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L86"/>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9.140625" defaultRowHeight="12.75"/>
  <cols>
    <col min="1" max="1" width="67.28515625" style="77" customWidth="1"/>
    <col min="2" max="10" width="10.7109375" style="77" customWidth="1"/>
    <col min="11" max="16384" width="9.140625" style="77"/>
  </cols>
  <sheetData>
    <row r="1" spans="1:12">
      <c r="A1" s="318" t="s">
        <v>112</v>
      </c>
      <c r="B1" s="318"/>
      <c r="C1" s="318"/>
      <c r="D1" s="318"/>
      <c r="E1" s="318"/>
      <c r="F1" s="318"/>
      <c r="G1" s="318"/>
      <c r="H1" s="667"/>
      <c r="I1" s="667"/>
      <c r="J1" s="667"/>
      <c r="K1" s="667"/>
      <c r="L1" s="667">
        <v>76</v>
      </c>
    </row>
    <row r="2" spans="1:12">
      <c r="A2" s="141"/>
    </row>
    <row r="3" spans="1:12">
      <c r="A3" s="181"/>
    </row>
    <row r="4" spans="1:12">
      <c r="A4" s="182" t="s">
        <v>359</v>
      </c>
    </row>
    <row r="5" spans="1:12">
      <c r="A5" s="182" t="s">
        <v>1714</v>
      </c>
    </row>
    <row r="6" spans="1:12">
      <c r="A6" s="181" t="s">
        <v>177</v>
      </c>
    </row>
    <row r="7" spans="1:12">
      <c r="A7" s="318" t="s">
        <v>564</v>
      </c>
      <c r="B7" s="183">
        <v>2015</v>
      </c>
      <c r="C7" s="183">
        <v>2016</v>
      </c>
      <c r="D7" s="183">
        <v>2017</v>
      </c>
      <c r="E7" s="183">
        <v>2018</v>
      </c>
      <c r="F7" s="183">
        <v>2019</v>
      </c>
      <c r="G7" s="183">
        <v>2020</v>
      </c>
      <c r="H7" s="183">
        <v>2021</v>
      </c>
      <c r="I7" s="183">
        <v>2022</v>
      </c>
      <c r="J7" s="183">
        <v>2023</v>
      </c>
      <c r="K7" s="183">
        <v>2024</v>
      </c>
      <c r="L7" s="183">
        <v>2025</v>
      </c>
    </row>
    <row r="8" spans="1:12">
      <c r="A8" s="184" t="s">
        <v>178</v>
      </c>
      <c r="B8" s="966">
        <v>532466836.43999994</v>
      </c>
      <c r="C8" s="966">
        <v>602761263.89000022</v>
      </c>
      <c r="D8" s="966">
        <v>639966097.38</v>
      </c>
      <c r="E8" s="966">
        <v>704945289.45999992</v>
      </c>
      <c r="F8" s="966">
        <v>879895346.10000002</v>
      </c>
      <c r="G8" s="966">
        <v>502436032.09000003</v>
      </c>
      <c r="H8" s="966">
        <v>1073931032.1599998</v>
      </c>
      <c r="I8" s="1007">
        <v>1327795421.9900002</v>
      </c>
      <c r="J8" s="1007">
        <v>1665928157.9100001</v>
      </c>
      <c r="K8" s="1007">
        <v>1684636562.0899997</v>
      </c>
      <c r="L8" s="1007">
        <v>1964525448.0799999</v>
      </c>
    </row>
    <row r="9" spans="1:12">
      <c r="A9" s="184" t="s">
        <v>286</v>
      </c>
      <c r="B9" s="966">
        <v>180918612.46000001</v>
      </c>
      <c r="C9" s="966">
        <v>189080640.36000001</v>
      </c>
      <c r="D9" s="966">
        <v>170893967.10999998</v>
      </c>
      <c r="E9" s="966">
        <v>157349506.43000001</v>
      </c>
      <c r="F9" s="966">
        <v>195612526.75000006</v>
      </c>
      <c r="G9" s="966">
        <v>156214652.96000001</v>
      </c>
      <c r="H9" s="966">
        <v>256529863.04999998</v>
      </c>
      <c r="I9" s="1008">
        <v>317423185.79000008</v>
      </c>
      <c r="J9" s="1008">
        <v>396111338.33999997</v>
      </c>
      <c r="K9" s="1008">
        <v>459269398.33000004</v>
      </c>
      <c r="L9" s="1008">
        <v>550314821.86999989</v>
      </c>
    </row>
    <row r="10" spans="1:12">
      <c r="A10" s="185" t="s">
        <v>490</v>
      </c>
      <c r="B10" s="968">
        <v>33744732.159999996</v>
      </c>
      <c r="C10" s="968">
        <v>31885405.049999993</v>
      </c>
      <c r="D10" s="968">
        <v>38666355.940000005</v>
      </c>
      <c r="E10" s="968">
        <v>49907390.559999987</v>
      </c>
      <c r="F10" s="968">
        <v>64159118.350000001</v>
      </c>
      <c r="G10" s="968">
        <v>42688137.680000007</v>
      </c>
      <c r="H10" s="968">
        <v>100573630.30999999</v>
      </c>
      <c r="I10" s="1009">
        <v>102960879.09999998</v>
      </c>
      <c r="J10" s="1009">
        <v>125139270.02</v>
      </c>
      <c r="K10" s="1009">
        <v>125603462.20000002</v>
      </c>
      <c r="L10" s="1009">
        <v>151645348.37000003</v>
      </c>
    </row>
    <row r="11" spans="1:12">
      <c r="A11" s="185" t="s">
        <v>491</v>
      </c>
      <c r="B11" s="968">
        <v>123882038.25</v>
      </c>
      <c r="C11" s="968">
        <v>132161312.38000001</v>
      </c>
      <c r="D11" s="968">
        <v>102782337.16</v>
      </c>
      <c r="E11" s="968">
        <v>73173776.470000014</v>
      </c>
      <c r="F11" s="968">
        <v>90426369.100000009</v>
      </c>
      <c r="G11" s="968">
        <v>78212513.810000017</v>
      </c>
      <c r="H11" s="968">
        <v>106051742.01000001</v>
      </c>
      <c r="I11" s="1009">
        <v>153123728.88</v>
      </c>
      <c r="J11" s="1009">
        <v>193489753.34999999</v>
      </c>
      <c r="K11" s="1009">
        <v>245997360.81</v>
      </c>
      <c r="L11" s="1009">
        <v>303177338.5</v>
      </c>
    </row>
    <row r="12" spans="1:12">
      <c r="A12" s="185" t="s">
        <v>492</v>
      </c>
      <c r="B12" s="968">
        <v>17678546.16</v>
      </c>
      <c r="C12" s="968">
        <v>19413000.309999999</v>
      </c>
      <c r="D12" s="968">
        <v>21706893.480000004</v>
      </c>
      <c r="E12" s="968">
        <v>26164825.970000003</v>
      </c>
      <c r="F12" s="968">
        <v>30315303.050000001</v>
      </c>
      <c r="G12" s="968">
        <v>27503200.490000002</v>
      </c>
      <c r="H12" s="968">
        <v>40335120.560000002</v>
      </c>
      <c r="I12" s="1009">
        <v>49522610.550000004</v>
      </c>
      <c r="J12" s="1009">
        <v>65669137.749999993</v>
      </c>
      <c r="K12" s="1009">
        <v>75284151.340000004</v>
      </c>
      <c r="L12" s="1009">
        <v>82329210.719999999</v>
      </c>
    </row>
    <row r="13" spans="1:12">
      <c r="A13" s="185" t="s">
        <v>493</v>
      </c>
      <c r="B13" s="968">
        <v>2038282.75</v>
      </c>
      <c r="C13" s="968">
        <v>1781622.2099999997</v>
      </c>
      <c r="D13" s="968">
        <v>3034355.5599999996</v>
      </c>
      <c r="E13" s="968">
        <v>2865657.7799999993</v>
      </c>
      <c r="F13" s="968">
        <v>2007810.7100000002</v>
      </c>
      <c r="G13" s="968">
        <v>977274.57000000007</v>
      </c>
      <c r="H13" s="968">
        <v>1535794.6199999999</v>
      </c>
      <c r="I13" s="1009">
        <v>1557203.5899999999</v>
      </c>
      <c r="J13" s="1009">
        <v>1466636.77</v>
      </c>
      <c r="K13" s="1009">
        <v>1516492.54</v>
      </c>
      <c r="L13" s="1009">
        <v>1806949.06</v>
      </c>
    </row>
    <row r="14" spans="1:12">
      <c r="A14" s="185" t="s">
        <v>494</v>
      </c>
      <c r="B14" s="968">
        <v>1816463.81</v>
      </c>
      <c r="C14" s="968">
        <v>1640276.7399999998</v>
      </c>
      <c r="D14" s="968">
        <v>2852747.2000000007</v>
      </c>
      <c r="E14" s="968">
        <v>2688959.5300000003</v>
      </c>
      <c r="F14" s="968">
        <v>3586164.3400000008</v>
      </c>
      <c r="G14" s="968">
        <v>4564221.9300000006</v>
      </c>
      <c r="H14" s="968">
        <v>5156684.8199999994</v>
      </c>
      <c r="I14" s="1009">
        <v>6343639.5700000003</v>
      </c>
      <c r="J14" s="1009">
        <v>6560898.1400000006</v>
      </c>
      <c r="K14" s="1009">
        <v>6171762.3399999989</v>
      </c>
      <c r="L14" s="1009">
        <v>6727039.5100000007</v>
      </c>
    </row>
    <row r="15" spans="1:12">
      <c r="A15" s="185" t="s">
        <v>495</v>
      </c>
      <c r="B15" s="968">
        <v>686394.68</v>
      </c>
      <c r="C15" s="968">
        <v>942314.69000000006</v>
      </c>
      <c r="D15" s="968">
        <v>988818.74</v>
      </c>
      <c r="E15" s="968">
        <v>1420565.99</v>
      </c>
      <c r="F15" s="968">
        <v>1731932.8699999996</v>
      </c>
      <c r="G15" s="968">
        <v>1477962.6400000001</v>
      </c>
      <c r="H15" s="968">
        <v>1617151.84</v>
      </c>
      <c r="I15" s="1009">
        <v>1958868.3</v>
      </c>
      <c r="J15" s="1009">
        <v>1670539.7300000002</v>
      </c>
      <c r="K15" s="1009">
        <v>2071989.92</v>
      </c>
      <c r="L15" s="1009">
        <v>1879327.42</v>
      </c>
    </row>
    <row r="16" spans="1:12">
      <c r="A16" s="185" t="s">
        <v>496</v>
      </c>
      <c r="B16" s="968">
        <v>1072154.6499999999</v>
      </c>
      <c r="C16" s="968">
        <v>1256708.9800000002</v>
      </c>
      <c r="D16" s="968">
        <v>862459.03</v>
      </c>
      <c r="E16" s="968">
        <v>1128330.1299999999</v>
      </c>
      <c r="F16" s="968">
        <v>3385828.33</v>
      </c>
      <c r="G16" s="968">
        <v>791341.84000000008</v>
      </c>
      <c r="H16" s="968">
        <v>1259738.8899999999</v>
      </c>
      <c r="I16" s="1009">
        <v>1956255.8</v>
      </c>
      <c r="J16" s="1009">
        <v>2115102.5800000005</v>
      </c>
      <c r="K16" s="1009">
        <v>2624179.1799999997</v>
      </c>
      <c r="L16" s="1009">
        <v>2749608.29</v>
      </c>
    </row>
    <row r="17" spans="1:12">
      <c r="A17" s="184" t="s">
        <v>277</v>
      </c>
      <c r="B17" s="966">
        <v>292393645.00999993</v>
      </c>
      <c r="C17" s="966">
        <v>348466846.00000012</v>
      </c>
      <c r="D17" s="966">
        <v>386810978.41000003</v>
      </c>
      <c r="E17" s="966">
        <v>423395474.00999993</v>
      </c>
      <c r="F17" s="966">
        <v>559135639.91000009</v>
      </c>
      <c r="G17" s="966">
        <v>263769813.36000001</v>
      </c>
      <c r="H17" s="966">
        <v>636823553.66999996</v>
      </c>
      <c r="I17" s="1008">
        <v>853627341.09000015</v>
      </c>
      <c r="J17" s="1008">
        <v>1070763318.6300001</v>
      </c>
      <c r="K17" s="1008">
        <v>1012708505.0599998</v>
      </c>
      <c r="L17" s="1008">
        <v>1114515516.1900001</v>
      </c>
    </row>
    <row r="18" spans="1:12">
      <c r="A18" s="185" t="s">
        <v>497</v>
      </c>
      <c r="B18" s="968">
        <v>281365259.27999997</v>
      </c>
      <c r="C18" s="968">
        <v>332182467.5</v>
      </c>
      <c r="D18" s="968">
        <v>366561636.56</v>
      </c>
      <c r="E18" s="968">
        <v>400701713.83999997</v>
      </c>
      <c r="F18" s="968">
        <v>537432003.75</v>
      </c>
      <c r="G18" s="968">
        <v>255757414.53000003</v>
      </c>
      <c r="H18" s="968">
        <v>628203080.08999991</v>
      </c>
      <c r="I18" s="1009">
        <v>825554928.1099999</v>
      </c>
      <c r="J18" s="1009">
        <v>1005751190.4900001</v>
      </c>
      <c r="K18" s="1009">
        <v>933907836.52999997</v>
      </c>
      <c r="L18" s="1009">
        <v>1027256180.1999999</v>
      </c>
    </row>
    <row r="19" spans="1:12">
      <c r="A19" s="185" t="s">
        <v>498</v>
      </c>
      <c r="B19" s="968">
        <v>0</v>
      </c>
      <c r="C19" s="968">
        <v>0</v>
      </c>
      <c r="D19" s="968">
        <v>0</v>
      </c>
      <c r="E19" s="968">
        <v>0</v>
      </c>
      <c r="F19" s="968">
        <v>0</v>
      </c>
      <c r="G19" s="968">
        <v>0</v>
      </c>
      <c r="H19" s="968">
        <v>0</v>
      </c>
      <c r="I19" s="1009">
        <v>0</v>
      </c>
      <c r="J19" s="1009">
        <v>0</v>
      </c>
      <c r="K19" s="1009">
        <v>0</v>
      </c>
      <c r="L19" s="1009">
        <v>0</v>
      </c>
    </row>
    <row r="20" spans="1:12">
      <c r="A20" s="185" t="s">
        <v>499</v>
      </c>
      <c r="B20" s="968">
        <v>0</v>
      </c>
      <c r="C20" s="968">
        <v>0</v>
      </c>
      <c r="D20" s="968">
        <v>0</v>
      </c>
      <c r="E20" s="968">
        <v>0</v>
      </c>
      <c r="F20" s="968">
        <v>0</v>
      </c>
      <c r="G20" s="968">
        <v>0</v>
      </c>
      <c r="H20" s="968">
        <v>0</v>
      </c>
      <c r="I20" s="1009">
        <v>0</v>
      </c>
      <c r="J20" s="1009">
        <v>0</v>
      </c>
      <c r="K20" s="1009">
        <v>0</v>
      </c>
      <c r="L20" s="1009">
        <v>0</v>
      </c>
    </row>
    <row r="21" spans="1:12">
      <c r="A21" s="185" t="s">
        <v>500</v>
      </c>
      <c r="B21" s="968">
        <v>3786515.1100000008</v>
      </c>
      <c r="C21" s="968">
        <v>4452058.22</v>
      </c>
      <c r="D21" s="968">
        <v>5647932.3799999999</v>
      </c>
      <c r="E21" s="968">
        <v>4442270.95</v>
      </c>
      <c r="F21" s="968">
        <v>733585.25</v>
      </c>
      <c r="G21" s="968">
        <v>928137.95</v>
      </c>
      <c r="H21" s="968">
        <v>725020.66999999993</v>
      </c>
      <c r="I21" s="1009">
        <v>1286098.49</v>
      </c>
      <c r="J21" s="1009">
        <v>1871961.99</v>
      </c>
      <c r="K21" s="1009">
        <v>2219323.6500000004</v>
      </c>
      <c r="L21" s="1009">
        <v>2371807.17</v>
      </c>
    </row>
    <row r="22" spans="1:12">
      <c r="A22" s="185" t="s">
        <v>501</v>
      </c>
      <c r="B22" s="968">
        <v>3132331.95</v>
      </c>
      <c r="C22" s="968">
        <v>6611812.75</v>
      </c>
      <c r="D22" s="968">
        <v>9539892.370000001</v>
      </c>
      <c r="E22" s="968">
        <v>12038391.51</v>
      </c>
      <c r="F22" s="968">
        <v>13830067.77</v>
      </c>
      <c r="G22" s="968">
        <v>5294081.93</v>
      </c>
      <c r="H22" s="968">
        <v>5399626.6299999999</v>
      </c>
      <c r="I22" s="1009">
        <v>22880149.459999997</v>
      </c>
      <c r="J22" s="1009">
        <v>54417298.809999995</v>
      </c>
      <c r="K22" s="1009">
        <v>73448987.439999998</v>
      </c>
      <c r="L22" s="1009">
        <v>79745413.879999995</v>
      </c>
    </row>
    <row r="23" spans="1:12">
      <c r="A23" s="185" t="s">
        <v>502</v>
      </c>
      <c r="B23" s="968">
        <v>3546629.81</v>
      </c>
      <c r="C23" s="968">
        <v>4451629.8</v>
      </c>
      <c r="D23" s="968">
        <v>4703461.99</v>
      </c>
      <c r="E23" s="968">
        <v>5903547.1299999999</v>
      </c>
      <c r="F23" s="968">
        <v>7085177.5900000008</v>
      </c>
      <c r="G23" s="968">
        <v>1741951.9000000001</v>
      </c>
      <c r="H23" s="968">
        <v>715964.99</v>
      </c>
      <c r="I23" s="1009">
        <v>3830982.0899999994</v>
      </c>
      <c r="J23" s="1009">
        <v>8391580.6000000015</v>
      </c>
      <c r="K23" s="1009">
        <v>2967000.4000000004</v>
      </c>
      <c r="L23" s="1009">
        <v>4942909.4000000004</v>
      </c>
    </row>
    <row r="24" spans="1:12">
      <c r="A24" s="185" t="s">
        <v>503</v>
      </c>
      <c r="B24" s="968">
        <v>181078.28</v>
      </c>
      <c r="C24" s="968">
        <v>315951.28999999998</v>
      </c>
      <c r="D24" s="968">
        <v>133574.88999999998</v>
      </c>
      <c r="E24" s="968">
        <v>202960.95999999996</v>
      </c>
      <c r="F24" s="968">
        <v>20531.390000000003</v>
      </c>
      <c r="G24" s="968">
        <v>287.39999999999998</v>
      </c>
      <c r="H24" s="968">
        <v>665.72</v>
      </c>
      <c r="I24" s="1009">
        <v>6520.61</v>
      </c>
      <c r="J24" s="1009">
        <v>27668.3</v>
      </c>
      <c r="K24" s="1009">
        <v>46136.91</v>
      </c>
      <c r="L24" s="1009">
        <v>49591.24</v>
      </c>
    </row>
    <row r="25" spans="1:12">
      <c r="A25" s="185" t="s">
        <v>504</v>
      </c>
      <c r="B25" s="968">
        <v>200752.30000000002</v>
      </c>
      <c r="C25" s="968">
        <v>226518.72</v>
      </c>
      <c r="D25" s="968">
        <v>124400.86000000002</v>
      </c>
      <c r="E25" s="968">
        <v>106565.81</v>
      </c>
      <c r="F25" s="968">
        <v>20661.2</v>
      </c>
      <c r="G25" s="968">
        <v>8263.6999999999989</v>
      </c>
      <c r="H25" s="968">
        <v>1706457.86</v>
      </c>
      <c r="I25" s="1009">
        <v>34744.35</v>
      </c>
      <c r="J25" s="1009">
        <v>281651.24000000005</v>
      </c>
      <c r="K25" s="1009">
        <v>73417.010000000009</v>
      </c>
      <c r="L25" s="1009">
        <v>128286.03</v>
      </c>
    </row>
    <row r="26" spans="1:12">
      <c r="A26" s="185" t="s">
        <v>505</v>
      </c>
      <c r="B26" s="968">
        <v>181078.28</v>
      </c>
      <c r="C26" s="968">
        <v>226407.72000000003</v>
      </c>
      <c r="D26" s="968">
        <v>100079.36</v>
      </c>
      <c r="E26" s="968">
        <v>23.81</v>
      </c>
      <c r="F26" s="968">
        <v>13612.96</v>
      </c>
      <c r="G26" s="968">
        <v>39675.949999999997</v>
      </c>
      <c r="H26" s="968">
        <v>72737.709999999992</v>
      </c>
      <c r="I26" s="1009">
        <v>33917.980000000003</v>
      </c>
      <c r="J26" s="1009">
        <v>21967.199999999997</v>
      </c>
      <c r="K26" s="1009">
        <v>45803.119999999995</v>
      </c>
      <c r="L26" s="1009">
        <v>21328.27</v>
      </c>
    </row>
    <row r="27" spans="1:12">
      <c r="A27" s="184" t="s">
        <v>276</v>
      </c>
      <c r="B27" s="966">
        <v>45483931.729999997</v>
      </c>
      <c r="C27" s="966">
        <v>49827342.960000001</v>
      </c>
      <c r="D27" s="966">
        <v>57723847.869999997</v>
      </c>
      <c r="E27" s="966">
        <v>102893664.79000001</v>
      </c>
      <c r="F27" s="966">
        <v>96036632.689999983</v>
      </c>
      <c r="G27" s="966">
        <v>72112884.260000005</v>
      </c>
      <c r="H27" s="966">
        <v>155293000.88999999</v>
      </c>
      <c r="I27" s="1008">
        <v>127349308.90000001</v>
      </c>
      <c r="J27" s="1008">
        <v>168938287.76000002</v>
      </c>
      <c r="K27" s="1008">
        <v>175737786.84999999</v>
      </c>
      <c r="L27" s="1008">
        <v>245249313.25</v>
      </c>
    </row>
    <row r="28" spans="1:12">
      <c r="A28" s="185" t="s">
        <v>506</v>
      </c>
      <c r="B28" s="968">
        <v>10375445.779999999</v>
      </c>
      <c r="C28" s="968">
        <v>13796555.67</v>
      </c>
      <c r="D28" s="968">
        <v>9598907.1399999987</v>
      </c>
      <c r="E28" s="968">
        <v>45347653.280000001</v>
      </c>
      <c r="F28" s="968">
        <v>17093703.16</v>
      </c>
      <c r="G28" s="968">
        <v>13583638.219999999</v>
      </c>
      <c r="H28" s="968">
        <v>39423446.700000003</v>
      </c>
      <c r="I28" s="1009">
        <v>37157612.449999996</v>
      </c>
      <c r="J28" s="1009">
        <v>37435600</v>
      </c>
      <c r="K28" s="1009">
        <v>38690509.180000007</v>
      </c>
      <c r="L28" s="1009">
        <v>98145929.550000027</v>
      </c>
    </row>
    <row r="29" spans="1:12">
      <c r="A29" s="185" t="s">
        <v>507</v>
      </c>
      <c r="B29" s="968">
        <v>457046.42000000004</v>
      </c>
      <c r="C29" s="968">
        <v>505245.29999999987</v>
      </c>
      <c r="D29" s="968">
        <v>250793.04</v>
      </c>
      <c r="E29" s="968">
        <v>528494.85</v>
      </c>
      <c r="F29" s="968">
        <v>3952584.1399999997</v>
      </c>
      <c r="G29" s="968">
        <v>1451626.71</v>
      </c>
      <c r="H29" s="968">
        <v>640168.13</v>
      </c>
      <c r="I29" s="1009">
        <v>2149454.59</v>
      </c>
      <c r="J29" s="1009">
        <v>11345241.100000001</v>
      </c>
      <c r="K29" s="1009">
        <v>5749881.1600000001</v>
      </c>
      <c r="L29" s="1009">
        <v>665803.23</v>
      </c>
    </row>
    <row r="30" spans="1:12">
      <c r="A30" s="185" t="s">
        <v>508</v>
      </c>
      <c r="B30" s="968">
        <v>3202378.7399999998</v>
      </c>
      <c r="C30" s="968">
        <v>2855407.6399999997</v>
      </c>
      <c r="D30" s="968">
        <v>5612779.5700000003</v>
      </c>
      <c r="E30" s="968">
        <v>14556822.359999998</v>
      </c>
      <c r="F30" s="968">
        <v>12336317.99</v>
      </c>
      <c r="G30" s="968">
        <v>9543123.3499999996</v>
      </c>
      <c r="H30" s="968">
        <v>9655337.8399999999</v>
      </c>
      <c r="I30" s="1009">
        <v>8233017.4100000001</v>
      </c>
      <c r="J30" s="1009">
        <v>13157272.959999999</v>
      </c>
      <c r="K30" s="1009">
        <v>21440205.960000001</v>
      </c>
      <c r="L30" s="1009">
        <v>24048819.849999998</v>
      </c>
    </row>
    <row r="31" spans="1:12">
      <c r="A31" s="185" t="s">
        <v>509</v>
      </c>
      <c r="B31" s="968">
        <v>4517489.01</v>
      </c>
      <c r="C31" s="968">
        <v>4479640.2700000005</v>
      </c>
      <c r="D31" s="968">
        <v>4561129.1900000004</v>
      </c>
      <c r="E31" s="968">
        <v>4503135.93</v>
      </c>
      <c r="F31" s="968">
        <v>4378035.28</v>
      </c>
      <c r="G31" s="968">
        <v>3053151.8699999996</v>
      </c>
      <c r="H31" s="968">
        <v>3631768.28</v>
      </c>
      <c r="I31" s="1009">
        <v>3311924.87</v>
      </c>
      <c r="J31" s="1009">
        <v>3918868.0400000005</v>
      </c>
      <c r="K31" s="1009">
        <v>3547154.1</v>
      </c>
      <c r="L31" s="1009">
        <v>4141294.9800000004</v>
      </c>
    </row>
    <row r="32" spans="1:12">
      <c r="A32" s="185" t="s">
        <v>510</v>
      </c>
      <c r="B32" s="968">
        <v>10180040.630000001</v>
      </c>
      <c r="C32" s="968">
        <v>9545779.0300000012</v>
      </c>
      <c r="D32" s="968">
        <v>13599005.949999999</v>
      </c>
      <c r="E32" s="968">
        <v>14626399.589999998</v>
      </c>
      <c r="F32" s="968">
        <v>18427487.370000001</v>
      </c>
      <c r="G32" s="968">
        <v>9350496</v>
      </c>
      <c r="H32" s="968">
        <v>13542950.199999997</v>
      </c>
      <c r="I32" s="1009">
        <v>14755071.199999999</v>
      </c>
      <c r="J32" s="1009">
        <v>29544958.109999999</v>
      </c>
      <c r="K32" s="1009">
        <v>16717268</v>
      </c>
      <c r="L32" s="1009">
        <v>20005823</v>
      </c>
    </row>
    <row r="33" spans="1:12">
      <c r="A33" s="185" t="s">
        <v>511</v>
      </c>
      <c r="B33" s="968">
        <v>6809152.5100000007</v>
      </c>
      <c r="C33" s="968">
        <v>9289228.4499999993</v>
      </c>
      <c r="D33" s="968">
        <v>12016086.67</v>
      </c>
      <c r="E33" s="968">
        <v>11034164.439999999</v>
      </c>
      <c r="F33" s="968">
        <v>16479777.380000001</v>
      </c>
      <c r="G33" s="968">
        <v>14717140.92</v>
      </c>
      <c r="H33" s="968">
        <v>27147092.039999995</v>
      </c>
      <c r="I33" s="1009">
        <v>23312143.020000003</v>
      </c>
      <c r="J33" s="1009">
        <v>29514628.699999996</v>
      </c>
      <c r="K33" s="1009">
        <v>27894170.010000002</v>
      </c>
      <c r="L33" s="1009">
        <v>20176437.430000003</v>
      </c>
    </row>
    <row r="34" spans="1:12">
      <c r="A34" s="185" t="s">
        <v>512</v>
      </c>
      <c r="B34" s="968">
        <v>7468988.0800000001</v>
      </c>
      <c r="C34" s="968">
        <v>6858967.7600000007</v>
      </c>
      <c r="D34" s="968">
        <v>9316559.3300000019</v>
      </c>
      <c r="E34" s="968">
        <v>7871575.8100000005</v>
      </c>
      <c r="F34" s="968">
        <v>12358243.100000001</v>
      </c>
      <c r="G34" s="968">
        <v>7249726.9399999995</v>
      </c>
      <c r="H34" s="968">
        <v>12180693.640000002</v>
      </c>
      <c r="I34" s="1009">
        <v>19075790.140000001</v>
      </c>
      <c r="J34" s="1009">
        <v>0</v>
      </c>
      <c r="K34" s="1009">
        <v>0</v>
      </c>
      <c r="L34" s="1009">
        <v>0</v>
      </c>
    </row>
    <row r="35" spans="1:12">
      <c r="A35" s="185" t="s">
        <v>513</v>
      </c>
      <c r="B35" s="968">
        <v>2473390.5599999996</v>
      </c>
      <c r="C35" s="968">
        <v>2496518.8400000003</v>
      </c>
      <c r="D35" s="968">
        <v>2768586.98</v>
      </c>
      <c r="E35" s="968">
        <v>4425418.5299999993</v>
      </c>
      <c r="F35" s="968">
        <v>11010484.270000001</v>
      </c>
      <c r="G35" s="968">
        <v>13163980.25</v>
      </c>
      <c r="H35" s="968">
        <v>49071544.060000002</v>
      </c>
      <c r="I35" s="1009">
        <v>19354295.219999999</v>
      </c>
      <c r="J35" s="1009">
        <v>44021718.850000001</v>
      </c>
      <c r="K35" s="1009">
        <v>61698598.439999998</v>
      </c>
      <c r="L35" s="1009">
        <v>78065205.210000008</v>
      </c>
    </row>
    <row r="36" spans="1:12">
      <c r="A36" s="184" t="s">
        <v>274</v>
      </c>
      <c r="B36" s="966">
        <v>13670647.240000002</v>
      </c>
      <c r="C36" s="966">
        <v>15386434.570000004</v>
      </c>
      <c r="D36" s="966">
        <v>24537303.989999998</v>
      </c>
      <c r="E36" s="966">
        <v>21306644.230000008</v>
      </c>
      <c r="F36" s="966">
        <v>29110546.750000004</v>
      </c>
      <c r="G36" s="966">
        <v>10338681.51</v>
      </c>
      <c r="H36" s="966">
        <v>25284614.550000001</v>
      </c>
      <c r="I36" s="1008">
        <v>29395586.210000001</v>
      </c>
      <c r="J36" s="1008">
        <v>30115213.18</v>
      </c>
      <c r="K36" s="1008">
        <v>36920871.850000001</v>
      </c>
      <c r="L36" s="1008">
        <v>54445796.770000003</v>
      </c>
    </row>
    <row r="37" spans="1:12">
      <c r="A37" s="184" t="s">
        <v>180</v>
      </c>
      <c r="B37" s="966">
        <v>387787949.81</v>
      </c>
      <c r="C37" s="966">
        <v>495409333.11000013</v>
      </c>
      <c r="D37" s="966">
        <v>548687362.38000011</v>
      </c>
      <c r="E37" s="966">
        <v>556367387.84000003</v>
      </c>
      <c r="F37" s="966">
        <v>632038133.59000003</v>
      </c>
      <c r="G37" s="966">
        <v>462344447.23000002</v>
      </c>
      <c r="H37" s="966">
        <v>1077125669.4600003</v>
      </c>
      <c r="I37" s="1007">
        <v>1265767305.4300001</v>
      </c>
      <c r="J37" s="1007">
        <v>1098634865.98</v>
      </c>
      <c r="K37" s="1007">
        <v>1196296343.3400002</v>
      </c>
      <c r="L37" s="1007">
        <v>1328412951.2600002</v>
      </c>
    </row>
    <row r="38" spans="1:12">
      <c r="A38" s="185" t="s">
        <v>514</v>
      </c>
      <c r="B38" s="968">
        <v>132275323.22999999</v>
      </c>
      <c r="C38" s="968">
        <v>206969084.49000004</v>
      </c>
      <c r="D38" s="968">
        <v>230693676.19000003</v>
      </c>
      <c r="E38" s="968">
        <v>175901219.74000001</v>
      </c>
      <c r="F38" s="968">
        <v>211766504.43000001</v>
      </c>
      <c r="G38" s="968">
        <v>151622846.95999998</v>
      </c>
      <c r="H38" s="968">
        <v>501822766.88</v>
      </c>
      <c r="I38" s="1009">
        <v>653983711.41000009</v>
      </c>
      <c r="J38" s="1009">
        <v>501531582.24000001</v>
      </c>
      <c r="K38" s="1009">
        <v>547532189.58000004</v>
      </c>
      <c r="L38" s="1009">
        <v>567628182.89999998</v>
      </c>
    </row>
    <row r="39" spans="1:12">
      <c r="A39" s="185" t="s">
        <v>515</v>
      </c>
      <c r="B39" s="968">
        <v>115083923.44</v>
      </c>
      <c r="C39" s="968">
        <v>129255591.05000001</v>
      </c>
      <c r="D39" s="968">
        <v>142593786.83000001</v>
      </c>
      <c r="E39" s="968">
        <v>152548199.41000003</v>
      </c>
      <c r="F39" s="968">
        <v>175573189.87000003</v>
      </c>
      <c r="G39" s="968">
        <v>142817110.60999998</v>
      </c>
      <c r="H39" s="968">
        <v>257352311.27000004</v>
      </c>
      <c r="I39" s="1009">
        <v>247138942.56999999</v>
      </c>
      <c r="J39" s="1009">
        <v>252422209.76999998</v>
      </c>
      <c r="K39" s="1009">
        <v>248251934.94999996</v>
      </c>
      <c r="L39" s="1009">
        <v>284211824.25999993</v>
      </c>
    </row>
    <row r="40" spans="1:12">
      <c r="A40" s="185" t="s">
        <v>516</v>
      </c>
      <c r="B40" s="968">
        <v>39513440.760000005</v>
      </c>
      <c r="C40" s="968">
        <v>43682980.5</v>
      </c>
      <c r="D40" s="968">
        <v>45604360.289999999</v>
      </c>
      <c r="E40" s="968">
        <v>60055165.149999999</v>
      </c>
      <c r="F40" s="968">
        <v>67258466.849999994</v>
      </c>
      <c r="G40" s="968">
        <v>64565909.989999995</v>
      </c>
      <c r="H40" s="968">
        <v>103492215.84999998</v>
      </c>
      <c r="I40" s="1009">
        <v>121975820.42000002</v>
      </c>
      <c r="J40" s="1009">
        <v>127285526.47000001</v>
      </c>
      <c r="K40" s="1009">
        <v>158870961.31</v>
      </c>
      <c r="L40" s="1009">
        <v>194440913.47</v>
      </c>
    </row>
    <row r="41" spans="1:12">
      <c r="A41" s="185" t="s">
        <v>517</v>
      </c>
      <c r="B41" s="968">
        <v>4918339.53</v>
      </c>
      <c r="C41" s="968">
        <v>14730372.289999999</v>
      </c>
      <c r="D41" s="968">
        <v>13324925.219999999</v>
      </c>
      <c r="E41" s="968">
        <v>17801523.499999996</v>
      </c>
      <c r="F41" s="968">
        <v>15675697.140000001</v>
      </c>
      <c r="G41" s="968">
        <v>7951878.2200000007</v>
      </c>
      <c r="H41" s="968">
        <v>30664972.84</v>
      </c>
      <c r="I41" s="1009">
        <v>27749069.800000001</v>
      </c>
      <c r="J41" s="1009">
        <v>27406132.850000001</v>
      </c>
      <c r="K41" s="1009">
        <v>27066925.999999996</v>
      </c>
      <c r="L41" s="1009">
        <v>35414756.670000002</v>
      </c>
    </row>
    <row r="42" spans="1:12">
      <c r="A42" s="185" t="s">
        <v>518</v>
      </c>
      <c r="B42" s="968">
        <v>0</v>
      </c>
      <c r="C42" s="968">
        <v>0</v>
      </c>
      <c r="D42" s="968">
        <v>0</v>
      </c>
      <c r="E42" s="968">
        <v>0</v>
      </c>
      <c r="F42" s="968">
        <v>0</v>
      </c>
      <c r="G42" s="968">
        <v>0</v>
      </c>
      <c r="H42" s="968">
        <v>0</v>
      </c>
      <c r="I42" s="1009">
        <v>0</v>
      </c>
      <c r="J42" s="1009">
        <v>0</v>
      </c>
      <c r="K42" s="1009">
        <v>0</v>
      </c>
      <c r="L42" s="1009">
        <v>0</v>
      </c>
    </row>
    <row r="43" spans="1:12">
      <c r="A43" s="185" t="s">
        <v>519</v>
      </c>
      <c r="B43" s="968">
        <v>68622510.270000011</v>
      </c>
      <c r="C43" s="968">
        <v>68611436.429999992</v>
      </c>
      <c r="D43" s="968">
        <v>70025143.560000002</v>
      </c>
      <c r="E43" s="968">
        <v>82425351.329999998</v>
      </c>
      <c r="F43" s="968">
        <v>82128542.650000006</v>
      </c>
      <c r="G43" s="968">
        <v>59151918.609999999</v>
      </c>
      <c r="H43" s="968">
        <v>103164965.39</v>
      </c>
      <c r="I43" s="1009">
        <v>94447704.089999989</v>
      </c>
      <c r="J43" s="1009">
        <v>95071797.909999996</v>
      </c>
      <c r="K43" s="1009">
        <v>104778007.33999999</v>
      </c>
      <c r="L43" s="1009">
        <v>104411668.71999998</v>
      </c>
    </row>
    <row r="44" spans="1:12">
      <c r="A44" s="185" t="s">
        <v>520</v>
      </c>
      <c r="B44" s="968">
        <v>3482042</v>
      </c>
      <c r="C44" s="968">
        <v>2426924.37</v>
      </c>
      <c r="D44" s="968">
        <v>6565564</v>
      </c>
      <c r="E44" s="968">
        <v>4156015.55</v>
      </c>
      <c r="F44" s="968">
        <v>4647663.6800000006</v>
      </c>
      <c r="G44" s="968">
        <v>1941546.31</v>
      </c>
      <c r="H44" s="968">
        <v>17430698.57</v>
      </c>
      <c r="I44" s="1009">
        <v>33765601.690000005</v>
      </c>
      <c r="J44" s="1009">
        <v>10389645.699999999</v>
      </c>
      <c r="K44" s="1009">
        <v>24292296.84</v>
      </c>
      <c r="L44" s="1009">
        <v>4095394.49</v>
      </c>
    </row>
    <row r="45" spans="1:12">
      <c r="A45" s="185" t="s">
        <v>521</v>
      </c>
      <c r="B45" s="968">
        <v>0</v>
      </c>
      <c r="C45" s="968">
        <v>0</v>
      </c>
      <c r="D45" s="968">
        <v>0</v>
      </c>
      <c r="E45" s="968">
        <v>0</v>
      </c>
      <c r="F45" s="968">
        <v>0</v>
      </c>
      <c r="G45" s="968">
        <v>0</v>
      </c>
      <c r="H45" s="968">
        <v>0</v>
      </c>
      <c r="I45" s="1009">
        <v>0</v>
      </c>
      <c r="J45" s="1009">
        <v>0</v>
      </c>
      <c r="K45" s="1009">
        <v>0</v>
      </c>
      <c r="L45" s="1009">
        <v>0</v>
      </c>
    </row>
    <row r="46" spans="1:12">
      <c r="A46" s="185" t="s">
        <v>522</v>
      </c>
      <c r="B46" s="968">
        <v>23892370.580000006</v>
      </c>
      <c r="C46" s="968">
        <v>29732943.980000008</v>
      </c>
      <c r="D46" s="968">
        <v>39879906.289999992</v>
      </c>
      <c r="E46" s="968">
        <v>63479913.160000011</v>
      </c>
      <c r="F46" s="968">
        <v>74988068.969999999</v>
      </c>
      <c r="G46" s="968">
        <v>34293236.530000001</v>
      </c>
      <c r="H46" s="968">
        <v>63197738.660000011</v>
      </c>
      <c r="I46" s="1009">
        <v>86706455.449999988</v>
      </c>
      <c r="J46" s="1009">
        <v>84527971.039999977</v>
      </c>
      <c r="K46" s="1009">
        <v>85504027.320000008</v>
      </c>
      <c r="L46" s="1009">
        <v>138210210.75</v>
      </c>
    </row>
    <row r="47" spans="1:12">
      <c r="A47" s="184" t="s">
        <v>288</v>
      </c>
      <c r="B47" s="966">
        <v>887152993.87999988</v>
      </c>
      <c r="C47" s="966">
        <v>985749790.36000001</v>
      </c>
      <c r="D47" s="966">
        <v>985502597.03999996</v>
      </c>
      <c r="E47" s="966">
        <v>890001943.1099999</v>
      </c>
      <c r="F47" s="966">
        <v>933960920.82999992</v>
      </c>
      <c r="G47" s="966">
        <v>610318426.93999994</v>
      </c>
      <c r="H47" s="966">
        <v>1000026644.3800001</v>
      </c>
      <c r="I47" s="1007">
        <v>1166811986.1699998</v>
      </c>
      <c r="J47" s="1007">
        <v>1305859742.5900002</v>
      </c>
      <c r="K47" s="1007">
        <v>1510080980.7799997</v>
      </c>
      <c r="L47" s="1007">
        <v>1740924214.7600002</v>
      </c>
    </row>
    <row r="48" spans="1:12">
      <c r="A48" s="184" t="s">
        <v>289</v>
      </c>
      <c r="B48" s="966">
        <v>580838399.42999995</v>
      </c>
      <c r="C48" s="966">
        <v>606144644.27999997</v>
      </c>
      <c r="D48" s="966">
        <v>589412041.01999998</v>
      </c>
      <c r="E48" s="966">
        <v>503319677.11999989</v>
      </c>
      <c r="F48" s="966">
        <v>677487253.05999994</v>
      </c>
      <c r="G48" s="966">
        <v>451399457.39999998</v>
      </c>
      <c r="H48" s="966">
        <v>736190242.92000008</v>
      </c>
      <c r="I48" s="1008">
        <v>908309851.06999993</v>
      </c>
      <c r="J48" s="1008">
        <v>1065471491.66</v>
      </c>
      <c r="K48" s="1008">
        <v>1243874150.0799999</v>
      </c>
      <c r="L48" s="1008">
        <v>1452456130.75</v>
      </c>
    </row>
    <row r="49" spans="1:12">
      <c r="A49" s="185" t="s">
        <v>523</v>
      </c>
      <c r="B49" s="968">
        <v>580838399.42999995</v>
      </c>
      <c r="C49" s="968">
        <v>606144644.27999997</v>
      </c>
      <c r="D49" s="968">
        <v>589412041.01999998</v>
      </c>
      <c r="E49" s="968">
        <v>503319677.11999989</v>
      </c>
      <c r="F49" s="968">
        <v>677487253.05999994</v>
      </c>
      <c r="G49" s="968">
        <v>451399457.39999998</v>
      </c>
      <c r="H49" s="968">
        <v>736190242.92000008</v>
      </c>
      <c r="I49" s="1009">
        <v>908309851.06999993</v>
      </c>
      <c r="J49" s="1009">
        <v>1065471491.66</v>
      </c>
      <c r="K49" s="1009">
        <v>1243874150.0799999</v>
      </c>
      <c r="L49" s="1009">
        <v>1452456130.75</v>
      </c>
    </row>
    <row r="50" spans="1:12">
      <c r="A50" s="184" t="s">
        <v>279</v>
      </c>
      <c r="B50" s="966">
        <v>10132960.890000001</v>
      </c>
      <c r="C50" s="966">
        <v>10691762.389999999</v>
      </c>
      <c r="D50" s="966">
        <v>11935847.65</v>
      </c>
      <c r="E50" s="966">
        <v>15999946.229999999</v>
      </c>
      <c r="F50" s="966">
        <v>22805531.599999998</v>
      </c>
      <c r="G50" s="966">
        <v>24557371.600000005</v>
      </c>
      <c r="H50" s="966">
        <v>28389992.510000002</v>
      </c>
      <c r="I50" s="1008">
        <v>35680846.480000004</v>
      </c>
      <c r="J50" s="1008">
        <v>37436681.640000001</v>
      </c>
      <c r="K50" s="1008">
        <v>41277843.190000005</v>
      </c>
      <c r="L50" s="1008">
        <v>45253870.969999999</v>
      </c>
    </row>
    <row r="51" spans="1:12">
      <c r="A51" s="185" t="s">
        <v>524</v>
      </c>
      <c r="B51" s="968">
        <v>0</v>
      </c>
      <c r="C51" s="968">
        <v>0</v>
      </c>
      <c r="D51" s="968">
        <v>0</v>
      </c>
      <c r="E51" s="968">
        <v>0</v>
      </c>
      <c r="F51" s="968">
        <v>0</v>
      </c>
      <c r="G51" s="968">
        <v>0</v>
      </c>
      <c r="H51" s="968">
        <v>0</v>
      </c>
      <c r="I51" s="1009">
        <v>0</v>
      </c>
      <c r="J51" s="1009">
        <v>0</v>
      </c>
      <c r="K51" s="1009">
        <v>0</v>
      </c>
      <c r="L51" s="1009">
        <v>0</v>
      </c>
    </row>
    <row r="52" spans="1:12">
      <c r="A52" s="185" t="s">
        <v>525</v>
      </c>
      <c r="B52" s="968">
        <v>0</v>
      </c>
      <c r="C52" s="968">
        <v>0</v>
      </c>
      <c r="D52" s="968">
        <v>0</v>
      </c>
      <c r="E52" s="968">
        <v>0</v>
      </c>
      <c r="F52" s="968">
        <v>0</v>
      </c>
      <c r="G52" s="968">
        <v>0</v>
      </c>
      <c r="H52" s="968">
        <v>0</v>
      </c>
      <c r="I52" s="1009">
        <v>0</v>
      </c>
      <c r="J52" s="1009">
        <v>0</v>
      </c>
      <c r="K52" s="1009">
        <v>0</v>
      </c>
      <c r="L52" s="1009">
        <v>0</v>
      </c>
    </row>
    <row r="53" spans="1:12">
      <c r="A53" s="185" t="s">
        <v>526</v>
      </c>
      <c r="B53" s="968">
        <v>0</v>
      </c>
      <c r="C53" s="968">
        <v>0</v>
      </c>
      <c r="D53" s="968">
        <v>0</v>
      </c>
      <c r="E53" s="968">
        <v>0</v>
      </c>
      <c r="F53" s="968">
        <v>0</v>
      </c>
      <c r="G53" s="968">
        <v>0</v>
      </c>
      <c r="H53" s="968">
        <v>0</v>
      </c>
      <c r="I53" s="1009">
        <v>0</v>
      </c>
      <c r="J53" s="1009">
        <v>0</v>
      </c>
      <c r="K53" s="1009">
        <v>0</v>
      </c>
      <c r="L53" s="1009">
        <v>0</v>
      </c>
    </row>
    <row r="54" spans="1:12">
      <c r="A54" s="185" t="s">
        <v>527</v>
      </c>
      <c r="B54" s="968">
        <v>0</v>
      </c>
      <c r="C54" s="968">
        <v>0</v>
      </c>
      <c r="D54" s="968">
        <v>0</v>
      </c>
      <c r="E54" s="968">
        <v>0</v>
      </c>
      <c r="F54" s="968">
        <v>0</v>
      </c>
      <c r="G54" s="968">
        <v>0</v>
      </c>
      <c r="H54" s="968">
        <v>0</v>
      </c>
      <c r="I54" s="1009">
        <v>0</v>
      </c>
      <c r="J54" s="1009">
        <v>0</v>
      </c>
      <c r="K54" s="1009">
        <v>0</v>
      </c>
      <c r="L54" s="1009">
        <v>0</v>
      </c>
    </row>
    <row r="55" spans="1:12">
      <c r="A55" s="185" t="s">
        <v>528</v>
      </c>
      <c r="B55" s="968">
        <v>0</v>
      </c>
      <c r="C55" s="968">
        <v>0</v>
      </c>
      <c r="D55" s="968">
        <v>0</v>
      </c>
      <c r="E55" s="968">
        <v>0</v>
      </c>
      <c r="F55" s="968">
        <v>0</v>
      </c>
      <c r="G55" s="968">
        <v>0</v>
      </c>
      <c r="H55" s="968">
        <v>0</v>
      </c>
      <c r="I55" s="1009">
        <v>0</v>
      </c>
      <c r="J55" s="1009">
        <v>0</v>
      </c>
      <c r="K55" s="1009">
        <v>0</v>
      </c>
      <c r="L55" s="1009">
        <v>0</v>
      </c>
    </row>
    <row r="56" spans="1:12">
      <c r="A56" s="185" t="s">
        <v>529</v>
      </c>
      <c r="B56" s="968">
        <v>10132960.890000001</v>
      </c>
      <c r="C56" s="968">
        <v>10691762.389999999</v>
      </c>
      <c r="D56" s="968">
        <v>11935847.65</v>
      </c>
      <c r="E56" s="968">
        <v>15999946.229999999</v>
      </c>
      <c r="F56" s="968">
        <v>22805531.599999998</v>
      </c>
      <c r="G56" s="968">
        <v>24557371.600000005</v>
      </c>
      <c r="H56" s="968">
        <v>28389992.510000002</v>
      </c>
      <c r="I56" s="1009">
        <v>35677563.670000002</v>
      </c>
      <c r="J56" s="1009">
        <v>37436681.640000001</v>
      </c>
      <c r="K56" s="1009">
        <v>41257372.289999999</v>
      </c>
      <c r="L56" s="1009">
        <v>45172281.159999996</v>
      </c>
    </row>
    <row r="57" spans="1:12">
      <c r="A57" s="185" t="s">
        <v>530</v>
      </c>
      <c r="B57" s="968">
        <v>0</v>
      </c>
      <c r="C57" s="968">
        <v>0</v>
      </c>
      <c r="D57" s="968">
        <v>0</v>
      </c>
      <c r="E57" s="968">
        <v>0</v>
      </c>
      <c r="F57" s="968">
        <v>0</v>
      </c>
      <c r="G57" s="968">
        <v>0</v>
      </c>
      <c r="H57" s="968">
        <v>0</v>
      </c>
      <c r="I57" s="1009">
        <v>0</v>
      </c>
      <c r="J57" s="1009">
        <v>0</v>
      </c>
      <c r="K57" s="1009">
        <v>20470.899999999998</v>
      </c>
      <c r="L57" s="1009">
        <v>81589.809999999983</v>
      </c>
    </row>
    <row r="58" spans="1:12">
      <c r="A58" s="185" t="s">
        <v>513</v>
      </c>
      <c r="B58" s="968">
        <v>0</v>
      </c>
      <c r="C58" s="968">
        <v>0</v>
      </c>
      <c r="D58" s="968">
        <v>0</v>
      </c>
      <c r="E58" s="968">
        <v>0</v>
      </c>
      <c r="F58" s="968">
        <v>0</v>
      </c>
      <c r="G58" s="968">
        <v>0</v>
      </c>
      <c r="H58" s="968">
        <v>0</v>
      </c>
      <c r="I58" s="1009">
        <v>3282.81</v>
      </c>
      <c r="J58" s="1009">
        <v>0</v>
      </c>
      <c r="K58" s="1009">
        <v>0</v>
      </c>
      <c r="L58" s="1009">
        <v>0</v>
      </c>
    </row>
    <row r="59" spans="1:12">
      <c r="A59" s="184" t="s">
        <v>4</v>
      </c>
      <c r="B59" s="966">
        <v>285347118.50999999</v>
      </c>
      <c r="C59" s="966">
        <v>358513878</v>
      </c>
      <c r="D59" s="966">
        <v>363367007.80999994</v>
      </c>
      <c r="E59" s="966">
        <v>357825510.55000001</v>
      </c>
      <c r="F59" s="966">
        <v>212181463.03</v>
      </c>
      <c r="G59" s="966">
        <v>128715114.50999999</v>
      </c>
      <c r="H59" s="966">
        <v>225570431.00000006</v>
      </c>
      <c r="I59" s="1008">
        <v>205018324.47999999</v>
      </c>
      <c r="J59" s="1008">
        <v>183744157.03999999</v>
      </c>
      <c r="K59" s="1008">
        <v>197291240.91000003</v>
      </c>
      <c r="L59" s="1008">
        <v>193070466.52000001</v>
      </c>
    </row>
    <row r="60" spans="1:12">
      <c r="A60" s="185" t="s">
        <v>531</v>
      </c>
      <c r="B60" s="968">
        <v>249038118.5</v>
      </c>
      <c r="C60" s="968">
        <v>322779735.88</v>
      </c>
      <c r="D60" s="968">
        <v>324296765.02999997</v>
      </c>
      <c r="E60" s="968">
        <v>316380556.31</v>
      </c>
      <c r="F60" s="968">
        <v>176039522.83000001</v>
      </c>
      <c r="G60" s="968">
        <v>103522895.58</v>
      </c>
      <c r="H60" s="968">
        <v>191310862.12000003</v>
      </c>
      <c r="I60" s="1009">
        <v>170819659.04999998</v>
      </c>
      <c r="J60" s="1009">
        <v>147402501.15000001</v>
      </c>
      <c r="K60" s="1009">
        <v>161822436.20000002</v>
      </c>
      <c r="L60" s="1009">
        <v>157867486.31</v>
      </c>
    </row>
    <row r="61" spans="1:12">
      <c r="A61" s="185" t="s">
        <v>532</v>
      </c>
      <c r="B61" s="968">
        <v>11059482</v>
      </c>
      <c r="C61" s="968">
        <v>12186708</v>
      </c>
      <c r="D61" s="968">
        <v>15509430</v>
      </c>
      <c r="E61" s="968">
        <v>16411008</v>
      </c>
      <c r="F61" s="968">
        <v>11075682</v>
      </c>
      <c r="G61" s="968">
        <v>8246226</v>
      </c>
      <c r="H61" s="968">
        <v>10825300</v>
      </c>
      <c r="I61" s="1009">
        <v>10926226</v>
      </c>
      <c r="J61" s="1009">
        <v>7538650</v>
      </c>
      <c r="K61" s="1009">
        <v>8053100</v>
      </c>
      <c r="L61" s="1009">
        <v>7952850</v>
      </c>
    </row>
    <row r="62" spans="1:12">
      <c r="A62" s="185" t="s">
        <v>546</v>
      </c>
      <c r="B62" s="968">
        <v>0</v>
      </c>
      <c r="C62" s="968">
        <v>0</v>
      </c>
      <c r="D62" s="968">
        <v>0</v>
      </c>
      <c r="E62" s="968">
        <v>0</v>
      </c>
      <c r="F62" s="968">
        <v>0</v>
      </c>
      <c r="G62" s="968">
        <v>0</v>
      </c>
      <c r="H62" s="968">
        <v>0</v>
      </c>
      <c r="I62" s="1009">
        <v>0</v>
      </c>
      <c r="J62" s="1009">
        <v>0</v>
      </c>
      <c r="K62" s="1009">
        <v>0</v>
      </c>
      <c r="L62" s="1009">
        <v>0</v>
      </c>
    </row>
    <row r="63" spans="1:12">
      <c r="A63" s="185" t="s">
        <v>533</v>
      </c>
      <c r="B63" s="968">
        <v>25218856.809999999</v>
      </c>
      <c r="C63" s="968">
        <v>23519050.859999996</v>
      </c>
      <c r="D63" s="968">
        <v>23546469.779999997</v>
      </c>
      <c r="E63" s="968">
        <v>25026651.239999998</v>
      </c>
      <c r="F63" s="968">
        <v>25064387.419999998</v>
      </c>
      <c r="G63" s="968">
        <v>16940952.93</v>
      </c>
      <c r="H63" s="968">
        <v>23363136.800000001</v>
      </c>
      <c r="I63" s="1009">
        <v>23231178.550000004</v>
      </c>
      <c r="J63" s="1009">
        <v>28800509.460000001</v>
      </c>
      <c r="K63" s="1009">
        <v>27412197.709999997</v>
      </c>
      <c r="L63" s="1009">
        <v>27192694.939999998</v>
      </c>
    </row>
    <row r="64" spans="1:12">
      <c r="A64" s="185" t="s">
        <v>534</v>
      </c>
      <c r="B64" s="968">
        <v>30661.200000000001</v>
      </c>
      <c r="C64" s="968">
        <v>28383.260000000002</v>
      </c>
      <c r="D64" s="968">
        <v>14343</v>
      </c>
      <c r="E64" s="968">
        <v>7295</v>
      </c>
      <c r="F64" s="968">
        <v>1870.78</v>
      </c>
      <c r="G64" s="968">
        <v>5040</v>
      </c>
      <c r="H64" s="968">
        <v>71132.08</v>
      </c>
      <c r="I64" s="1009">
        <v>41260.879999999997</v>
      </c>
      <c r="J64" s="1009">
        <v>2496.4299999999998</v>
      </c>
      <c r="K64" s="1009">
        <v>3507</v>
      </c>
      <c r="L64" s="1009">
        <v>57435.270000000004</v>
      </c>
    </row>
    <row r="65" spans="1:12">
      <c r="A65" s="184" t="s">
        <v>280</v>
      </c>
      <c r="B65" s="966">
        <v>10834515.050000003</v>
      </c>
      <c r="C65" s="966">
        <v>10399505.689999999</v>
      </c>
      <c r="D65" s="966">
        <v>20787700.560000002</v>
      </c>
      <c r="E65" s="966">
        <v>12856809.209999995</v>
      </c>
      <c r="F65" s="966">
        <v>21486673.140000001</v>
      </c>
      <c r="G65" s="966">
        <v>5646483.4299999988</v>
      </c>
      <c r="H65" s="966">
        <v>9875977.9500000011</v>
      </c>
      <c r="I65" s="1009">
        <v>17802964.140000001</v>
      </c>
      <c r="J65" s="1009">
        <v>19207412.25</v>
      </c>
      <c r="K65" s="1009">
        <v>27637746.599999994</v>
      </c>
      <c r="L65" s="1009">
        <v>50143746.519999996</v>
      </c>
    </row>
    <row r="66" spans="1:12">
      <c r="A66" s="184" t="s">
        <v>281</v>
      </c>
      <c r="B66" s="966">
        <v>0</v>
      </c>
      <c r="C66" s="966">
        <v>0</v>
      </c>
      <c r="D66" s="966">
        <v>0</v>
      </c>
      <c r="E66" s="966">
        <v>0</v>
      </c>
      <c r="F66" s="966">
        <v>0</v>
      </c>
      <c r="G66" s="966">
        <v>0</v>
      </c>
      <c r="H66" s="966">
        <v>0</v>
      </c>
      <c r="I66" s="1007">
        <v>0</v>
      </c>
      <c r="J66" s="1007">
        <v>0</v>
      </c>
      <c r="K66" s="1007">
        <v>0</v>
      </c>
      <c r="L66" s="1007">
        <v>0</v>
      </c>
    </row>
    <row r="67" spans="1:12">
      <c r="A67" s="185" t="s">
        <v>535</v>
      </c>
      <c r="B67" s="968">
        <v>0</v>
      </c>
      <c r="C67" s="968">
        <v>0</v>
      </c>
      <c r="D67" s="968">
        <v>0</v>
      </c>
      <c r="E67" s="968">
        <v>0</v>
      </c>
      <c r="F67" s="968">
        <v>0</v>
      </c>
      <c r="G67" s="968">
        <v>0</v>
      </c>
      <c r="H67" s="968">
        <v>0</v>
      </c>
      <c r="I67" s="1009">
        <v>0</v>
      </c>
      <c r="J67" s="1009">
        <v>0</v>
      </c>
      <c r="K67" s="1009">
        <v>0</v>
      </c>
      <c r="L67" s="1009">
        <v>0</v>
      </c>
    </row>
    <row r="68" spans="1:12">
      <c r="A68" s="185" t="s">
        <v>513</v>
      </c>
      <c r="B68" s="968">
        <v>0</v>
      </c>
      <c r="C68" s="968">
        <v>0</v>
      </c>
      <c r="D68" s="968">
        <v>0</v>
      </c>
      <c r="E68" s="968">
        <v>0</v>
      </c>
      <c r="F68" s="968">
        <v>0</v>
      </c>
      <c r="G68" s="968">
        <v>0</v>
      </c>
      <c r="H68" s="968">
        <v>0</v>
      </c>
      <c r="I68" s="1009">
        <v>0</v>
      </c>
      <c r="J68" s="1009">
        <v>0</v>
      </c>
      <c r="K68" s="1009">
        <v>0</v>
      </c>
      <c r="L68" s="1009">
        <v>0</v>
      </c>
    </row>
    <row r="69" spans="1:12">
      <c r="A69" s="184" t="s">
        <v>282</v>
      </c>
      <c r="B69" s="966">
        <v>23140861.129999999</v>
      </c>
      <c r="C69" s="966">
        <v>30889579.91</v>
      </c>
      <c r="D69" s="966">
        <v>31261165.140000001</v>
      </c>
      <c r="E69" s="966">
        <v>30545639.66</v>
      </c>
      <c r="F69" s="966">
        <v>16919718.760000002</v>
      </c>
      <c r="G69" s="966">
        <v>10036893.310000001</v>
      </c>
      <c r="H69" s="966">
        <v>18030087.030000001</v>
      </c>
      <c r="I69" s="1007">
        <v>16859995.530000001</v>
      </c>
      <c r="J69" s="1007">
        <v>14421939.129999999</v>
      </c>
      <c r="K69" s="1007">
        <v>14322670.720000001</v>
      </c>
      <c r="L69" s="1007">
        <v>13667486.579999998</v>
      </c>
    </row>
    <row r="70" spans="1:12">
      <c r="A70" s="185" t="s">
        <v>536</v>
      </c>
      <c r="B70" s="968">
        <v>23140861.129999999</v>
      </c>
      <c r="C70" s="968">
        <v>30889579.91</v>
      </c>
      <c r="D70" s="968">
        <v>31261165.140000001</v>
      </c>
      <c r="E70" s="968">
        <v>30545639.66</v>
      </c>
      <c r="F70" s="968">
        <v>16919718.760000002</v>
      </c>
      <c r="G70" s="968">
        <v>10036893.310000001</v>
      </c>
      <c r="H70" s="968">
        <v>18030087.030000001</v>
      </c>
      <c r="I70" s="1009">
        <v>16859995.530000001</v>
      </c>
      <c r="J70" s="1009">
        <v>14421939.129999999</v>
      </c>
      <c r="K70" s="1009">
        <v>14322670.720000001</v>
      </c>
      <c r="L70" s="1009">
        <v>13667486.579999998</v>
      </c>
    </row>
    <row r="71" spans="1:12">
      <c r="A71" s="184" t="s">
        <v>283</v>
      </c>
      <c r="B71" s="966">
        <v>1657475</v>
      </c>
      <c r="C71" s="966">
        <v>1787140</v>
      </c>
      <c r="D71" s="966">
        <v>2053322</v>
      </c>
      <c r="E71" s="966">
        <v>2152858.46</v>
      </c>
      <c r="F71" s="966">
        <v>2001215.09</v>
      </c>
      <c r="G71" s="966">
        <v>675995.6</v>
      </c>
      <c r="H71" s="966">
        <v>2850205.92</v>
      </c>
      <c r="I71" s="1007">
        <v>4227744</v>
      </c>
      <c r="J71" s="1007">
        <v>3614665.26</v>
      </c>
      <c r="K71" s="1007">
        <v>3430993.17</v>
      </c>
      <c r="L71" s="1007">
        <v>3380953.62</v>
      </c>
    </row>
    <row r="72" spans="1:12">
      <c r="A72" s="185" t="s">
        <v>537</v>
      </c>
      <c r="B72" s="968">
        <v>0</v>
      </c>
      <c r="C72" s="968">
        <v>0</v>
      </c>
      <c r="D72" s="968">
        <v>0</v>
      </c>
      <c r="E72" s="968">
        <v>0</v>
      </c>
      <c r="F72" s="968">
        <v>0</v>
      </c>
      <c r="G72" s="968">
        <v>0</v>
      </c>
      <c r="H72" s="968">
        <v>0</v>
      </c>
      <c r="I72" s="1009">
        <v>0</v>
      </c>
      <c r="J72" s="1009">
        <v>0</v>
      </c>
      <c r="K72" s="1009">
        <v>0</v>
      </c>
      <c r="L72" s="1009">
        <v>0</v>
      </c>
    </row>
    <row r="73" spans="1:12">
      <c r="A73" s="185" t="s">
        <v>538</v>
      </c>
      <c r="B73" s="968">
        <v>0</v>
      </c>
      <c r="C73" s="968">
        <v>0</v>
      </c>
      <c r="D73" s="968">
        <v>0</v>
      </c>
      <c r="E73" s="968">
        <v>0</v>
      </c>
      <c r="F73" s="968">
        <v>0</v>
      </c>
      <c r="G73" s="968">
        <v>0</v>
      </c>
      <c r="H73" s="968">
        <v>0</v>
      </c>
      <c r="I73" s="1009">
        <v>0</v>
      </c>
      <c r="J73" s="1009">
        <v>0</v>
      </c>
      <c r="K73" s="1009">
        <v>0</v>
      </c>
      <c r="L73" s="1009">
        <v>0</v>
      </c>
    </row>
    <row r="74" spans="1:12">
      <c r="A74" s="185" t="s">
        <v>290</v>
      </c>
      <c r="B74" s="968">
        <v>1657475</v>
      </c>
      <c r="C74" s="968">
        <v>1787140</v>
      </c>
      <c r="D74" s="968">
        <v>2053322</v>
      </c>
      <c r="E74" s="968">
        <v>2152858.46</v>
      </c>
      <c r="F74" s="968">
        <v>2001215.09</v>
      </c>
      <c r="G74" s="968">
        <v>675995.6</v>
      </c>
      <c r="H74" s="968">
        <v>2850205.92</v>
      </c>
      <c r="I74" s="1009">
        <v>4227744</v>
      </c>
      <c r="J74" s="1009">
        <v>3614665.26</v>
      </c>
      <c r="K74" s="1009">
        <v>3430993.17</v>
      </c>
      <c r="L74" s="1009">
        <v>3380953.62</v>
      </c>
    </row>
    <row r="75" spans="1:12">
      <c r="A75" s="185" t="s">
        <v>539</v>
      </c>
      <c r="B75" s="968">
        <v>0</v>
      </c>
      <c r="C75" s="968">
        <v>0</v>
      </c>
      <c r="D75" s="968">
        <v>0</v>
      </c>
      <c r="E75" s="968">
        <v>0</v>
      </c>
      <c r="F75" s="968">
        <v>0</v>
      </c>
      <c r="G75" s="968">
        <v>0</v>
      </c>
      <c r="H75" s="968">
        <v>0</v>
      </c>
      <c r="I75" s="1009">
        <v>0</v>
      </c>
      <c r="J75" s="1009">
        <v>0</v>
      </c>
      <c r="K75" s="1009">
        <v>0</v>
      </c>
      <c r="L75" s="1009">
        <v>0</v>
      </c>
    </row>
    <row r="76" spans="1:12">
      <c r="A76" s="184" t="s">
        <v>291</v>
      </c>
      <c r="B76" s="966">
        <v>3734795.4799999995</v>
      </c>
      <c r="C76" s="966">
        <v>2557015.54</v>
      </c>
      <c r="D76" s="966">
        <v>21182753.429999996</v>
      </c>
      <c r="E76" s="966">
        <v>3092667.83</v>
      </c>
      <c r="F76" s="966">
        <v>4033938.31</v>
      </c>
      <c r="G76" s="966">
        <v>1701212.62</v>
      </c>
      <c r="H76" s="966">
        <v>23431226.190000001</v>
      </c>
      <c r="I76" s="1007">
        <v>9037225.6699999999</v>
      </c>
      <c r="J76" s="1007">
        <v>9250187.9600000009</v>
      </c>
      <c r="K76" s="1007">
        <v>1610882.21</v>
      </c>
      <c r="L76" s="1007">
        <v>1580560.8800000001</v>
      </c>
    </row>
    <row r="77" spans="1:12">
      <c r="A77" s="185" t="s">
        <v>540</v>
      </c>
      <c r="B77" s="968">
        <v>0</v>
      </c>
      <c r="C77" s="968">
        <v>0</v>
      </c>
      <c r="D77" s="968">
        <v>0</v>
      </c>
      <c r="E77" s="968">
        <v>0</v>
      </c>
      <c r="F77" s="968">
        <v>0</v>
      </c>
      <c r="G77" s="968">
        <v>0</v>
      </c>
      <c r="H77" s="968">
        <v>0</v>
      </c>
      <c r="I77" s="1009">
        <v>0</v>
      </c>
      <c r="J77" s="1009">
        <v>0</v>
      </c>
      <c r="K77" s="1009">
        <v>0</v>
      </c>
      <c r="L77" s="1009">
        <v>0</v>
      </c>
    </row>
    <row r="78" spans="1:12">
      <c r="A78" s="185" t="s">
        <v>420</v>
      </c>
      <c r="B78" s="968">
        <v>3420331.32</v>
      </c>
      <c r="C78" s="968">
        <v>2447758</v>
      </c>
      <c r="D78" s="968">
        <v>21031784.609999999</v>
      </c>
      <c r="E78" s="968">
        <v>2958234.68</v>
      </c>
      <c r="F78" s="968">
        <v>3881298.52</v>
      </c>
      <c r="G78" s="968">
        <v>1637331.04</v>
      </c>
      <c r="H78" s="968">
        <v>23349412.449999999</v>
      </c>
      <c r="I78" s="1009">
        <v>8888463.5199999996</v>
      </c>
      <c r="J78" s="1009">
        <v>8848560.1899999995</v>
      </c>
      <c r="K78" s="1009">
        <v>1427124.4</v>
      </c>
      <c r="L78" s="1009">
        <v>1337979</v>
      </c>
    </row>
    <row r="79" spans="1:12">
      <c r="A79" s="187" t="s">
        <v>541</v>
      </c>
      <c r="B79" s="968">
        <v>26590.629999999997</v>
      </c>
      <c r="C79" s="968">
        <v>22294.91</v>
      </c>
      <c r="D79" s="968">
        <v>19159.080000000002</v>
      </c>
      <c r="E79" s="968">
        <v>25662.79</v>
      </c>
      <c r="F79" s="968">
        <v>40178.879999999997</v>
      </c>
      <c r="G79" s="968">
        <v>29860.53</v>
      </c>
      <c r="H79" s="968">
        <v>37894.480000000003</v>
      </c>
      <c r="I79" s="1009">
        <v>42526.899999999994</v>
      </c>
      <c r="J79" s="1009">
        <v>200970.55</v>
      </c>
      <c r="K79" s="1009">
        <v>62298.98000000001</v>
      </c>
      <c r="L79" s="1009">
        <v>31954.79</v>
      </c>
    </row>
    <row r="80" spans="1:12">
      <c r="A80" s="185" t="s">
        <v>542</v>
      </c>
      <c r="B80" s="968">
        <v>0</v>
      </c>
      <c r="C80" s="968">
        <v>0</v>
      </c>
      <c r="D80" s="968">
        <v>0</v>
      </c>
      <c r="E80" s="968">
        <v>0</v>
      </c>
      <c r="F80" s="968">
        <v>0</v>
      </c>
      <c r="G80" s="968">
        <v>0</v>
      </c>
      <c r="H80" s="968">
        <v>0</v>
      </c>
      <c r="I80" s="1009">
        <v>0</v>
      </c>
      <c r="J80" s="1009">
        <v>0</v>
      </c>
      <c r="K80" s="1009">
        <v>0</v>
      </c>
      <c r="L80" s="1009">
        <v>0</v>
      </c>
    </row>
    <row r="81" spans="1:12">
      <c r="A81" s="185" t="s">
        <v>543</v>
      </c>
      <c r="B81" s="968">
        <v>287873.53000000003</v>
      </c>
      <c r="C81" s="968">
        <v>86962.62999999999</v>
      </c>
      <c r="D81" s="968">
        <v>131809.74</v>
      </c>
      <c r="E81" s="968">
        <v>108770.36</v>
      </c>
      <c r="F81" s="968">
        <v>112460.90999999999</v>
      </c>
      <c r="G81" s="968">
        <v>34021.050000000003</v>
      </c>
      <c r="H81" s="968">
        <v>43919.259999999995</v>
      </c>
      <c r="I81" s="1009">
        <v>106235.25000000001</v>
      </c>
      <c r="J81" s="1009">
        <v>200657.22</v>
      </c>
      <c r="K81" s="1009">
        <v>121458.83</v>
      </c>
      <c r="L81" s="1009">
        <v>210627.09</v>
      </c>
    </row>
    <row r="82" spans="1:12">
      <c r="A82" s="324" t="s">
        <v>118</v>
      </c>
      <c r="B82" s="970">
        <v>1835940911.74</v>
      </c>
      <c r="C82" s="970">
        <v>2119154122.8100007</v>
      </c>
      <c r="D82" s="970">
        <v>2228653297.3699999</v>
      </c>
      <c r="E82" s="970">
        <v>2187105786.3599997</v>
      </c>
      <c r="F82" s="970">
        <v>2468849272.6800003</v>
      </c>
      <c r="G82" s="970">
        <v>1587513007.7899997</v>
      </c>
      <c r="H82" s="970">
        <v>3195394865.1400003</v>
      </c>
      <c r="I82" s="970">
        <v>3790499678.79</v>
      </c>
      <c r="J82" s="970">
        <v>4097709558.8300004</v>
      </c>
      <c r="K82" s="970">
        <v>4410378432.3099995</v>
      </c>
      <c r="L82" s="970">
        <v>5052491615.1799994</v>
      </c>
    </row>
    <row r="83" spans="1:12">
      <c r="A83" s="189" t="s">
        <v>430</v>
      </c>
    </row>
    <row r="84" spans="1:12">
      <c r="A84" s="189" t="s">
        <v>443</v>
      </c>
    </row>
    <row r="85" spans="1:12">
      <c r="A85" s="111" t="s">
        <v>1671</v>
      </c>
    </row>
    <row r="86" spans="1:12">
      <c r="A86" s="345" t="s">
        <v>544</v>
      </c>
    </row>
  </sheetData>
  <pageMargins left="1.08" right="0.7" top="0.75" bottom="0.75" header="0.3" footer="0.3"/>
  <pageSetup scale="57"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85"/>
  <sheetViews>
    <sheetView showGridLines="0" zoomScaleNormal="100" workbookViewId="0">
      <pane xSplit="1" ySplit="7" topLeftCell="B8" activePane="bottomRight" state="frozen"/>
      <selection pane="topRight" activeCell="B1" sqref="B1"/>
      <selection pane="bottomLeft" activeCell="A13" sqref="A13"/>
      <selection pane="bottomRight" activeCell="N2" sqref="N2"/>
    </sheetView>
  </sheetViews>
  <sheetFormatPr defaultColWidth="11.42578125" defaultRowHeight="12.75"/>
  <cols>
    <col min="1" max="1" width="70.42578125" style="181" customWidth="1"/>
    <col min="2" max="14" width="10.7109375" style="335" customWidth="1"/>
    <col min="15" max="16" width="11.42578125" style="181"/>
    <col min="17" max="17" width="35.85546875" style="181" customWidth="1"/>
    <col min="18" max="18" width="17.42578125" style="332" bestFit="1" customWidth="1"/>
    <col min="19" max="16384" width="11.42578125" style="181"/>
  </cols>
  <sheetData>
    <row r="1" spans="1:18">
      <c r="A1" s="318" t="s">
        <v>112</v>
      </c>
      <c r="B1" s="318"/>
      <c r="C1" s="318"/>
      <c r="D1" s="318"/>
      <c r="E1" s="318"/>
      <c r="F1" s="318"/>
      <c r="G1" s="318"/>
      <c r="H1" s="318"/>
      <c r="I1" s="318"/>
      <c r="J1" s="318"/>
      <c r="K1" s="318"/>
      <c r="L1" s="318"/>
      <c r="M1" s="318"/>
      <c r="N1" s="667">
        <v>77</v>
      </c>
    </row>
    <row r="2" spans="1:18" s="141" customFormat="1">
      <c r="A2" s="663"/>
      <c r="B2" s="663"/>
      <c r="C2" s="663"/>
      <c r="D2" s="663"/>
      <c r="E2" s="663"/>
      <c r="F2" s="663"/>
      <c r="G2" s="663"/>
      <c r="H2" s="663"/>
      <c r="I2" s="663"/>
      <c r="J2" s="663"/>
      <c r="K2" s="663"/>
      <c r="L2" s="663"/>
      <c r="M2" s="663"/>
      <c r="N2" s="663"/>
      <c r="R2" s="665"/>
    </row>
    <row r="4" spans="1:18">
      <c r="A4" s="182" t="s">
        <v>360</v>
      </c>
    </row>
    <row r="5" spans="1:18">
      <c r="A5" s="182" t="s">
        <v>1715</v>
      </c>
    </row>
    <row r="6" spans="1:18">
      <c r="A6" s="181" t="s">
        <v>177</v>
      </c>
    </row>
    <row r="7" spans="1:18">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8">
      <c r="A8" s="341" t="s">
        <v>178</v>
      </c>
      <c r="B8" s="1007">
        <v>27689596.73</v>
      </c>
      <c r="C8" s="1007">
        <v>22048435.610000003</v>
      </c>
      <c r="D8" s="1007">
        <v>36335952.780000001</v>
      </c>
      <c r="E8" s="1007">
        <v>51869342.089999996</v>
      </c>
      <c r="F8" s="1007">
        <v>44017635.710000001</v>
      </c>
      <c r="G8" s="1007">
        <v>45793249.159999996</v>
      </c>
      <c r="H8" s="1007">
        <v>35592056.07</v>
      </c>
      <c r="I8" s="1007">
        <v>27390369.050000001</v>
      </c>
      <c r="J8" s="1007">
        <v>31406842.84</v>
      </c>
      <c r="K8" s="1007">
        <v>28110393.07</v>
      </c>
      <c r="L8" s="1007">
        <v>28683563.510000002</v>
      </c>
      <c r="M8" s="1007">
        <v>28661318.25</v>
      </c>
      <c r="N8" s="1007">
        <v>407598754.87</v>
      </c>
      <c r="O8" s="375"/>
      <c r="P8" s="408"/>
    </row>
    <row r="9" spans="1:18">
      <c r="A9" s="342" t="s">
        <v>286</v>
      </c>
      <c r="B9" s="1008">
        <v>6952384.4699999988</v>
      </c>
      <c r="C9" s="1008">
        <v>8186312.9900000002</v>
      </c>
      <c r="D9" s="1008">
        <v>19261282.439999998</v>
      </c>
      <c r="E9" s="1008">
        <v>8497035.379999999</v>
      </c>
      <c r="F9" s="1008">
        <v>17928398.310000002</v>
      </c>
      <c r="G9" s="1008">
        <v>17313184.489999998</v>
      </c>
      <c r="H9" s="1008">
        <v>7920705.1100000003</v>
      </c>
      <c r="I9" s="1008">
        <v>10019101.6</v>
      </c>
      <c r="J9" s="1008">
        <v>13345017.77</v>
      </c>
      <c r="K9" s="1008">
        <v>10897584.08</v>
      </c>
      <c r="L9" s="1008">
        <v>9910132.4700000007</v>
      </c>
      <c r="M9" s="1008">
        <v>11655163.010000002</v>
      </c>
      <c r="N9" s="1008">
        <v>141886302.12</v>
      </c>
      <c r="O9" s="375"/>
      <c r="P9" s="408"/>
    </row>
    <row r="10" spans="1:18">
      <c r="A10" s="343" t="s">
        <v>490</v>
      </c>
      <c r="B10" s="1009">
        <v>636591.93000000005</v>
      </c>
      <c r="C10" s="1009">
        <v>2561366.65</v>
      </c>
      <c r="D10" s="1009">
        <v>13213499.34</v>
      </c>
      <c r="E10" s="1009">
        <v>1100957.1200000001</v>
      </c>
      <c r="F10" s="1009">
        <v>486421.71</v>
      </c>
      <c r="G10" s="1009">
        <v>10785510.49</v>
      </c>
      <c r="H10" s="1009">
        <v>1179161.72</v>
      </c>
      <c r="I10" s="1009">
        <v>3466081.76</v>
      </c>
      <c r="J10" s="1009">
        <v>6875696.21</v>
      </c>
      <c r="K10" s="1009">
        <v>4148580.01</v>
      </c>
      <c r="L10" s="1009">
        <v>2487606.37</v>
      </c>
      <c r="M10" s="1009">
        <v>4146248</v>
      </c>
      <c r="N10" s="1009">
        <v>51087721.309999995</v>
      </c>
      <c r="O10" s="375"/>
      <c r="P10" s="408"/>
    </row>
    <row r="11" spans="1:18" ht="14.25" customHeight="1">
      <c r="A11" s="343" t="s">
        <v>491</v>
      </c>
      <c r="B11" s="1009">
        <v>4381650.96</v>
      </c>
      <c r="C11" s="1009">
        <v>3619270.16</v>
      </c>
      <c r="D11" s="1009">
        <v>3869311.65</v>
      </c>
      <c r="E11" s="1009">
        <v>3371488.23</v>
      </c>
      <c r="F11" s="1009">
        <v>14922358.550000001</v>
      </c>
      <c r="G11" s="1009">
        <v>3808911.63</v>
      </c>
      <c r="H11" s="1009">
        <v>4125673.27</v>
      </c>
      <c r="I11" s="1009">
        <v>3823162.18</v>
      </c>
      <c r="J11" s="1009">
        <v>3628527.67</v>
      </c>
      <c r="K11" s="1009">
        <v>3932669.93</v>
      </c>
      <c r="L11" s="1009">
        <v>4308469.57</v>
      </c>
      <c r="M11" s="1009">
        <v>4289540.32</v>
      </c>
      <c r="N11" s="1009">
        <v>58081034.120000005</v>
      </c>
      <c r="O11" s="375"/>
      <c r="P11" s="408"/>
    </row>
    <row r="12" spans="1:18">
      <c r="A12" s="343" t="s">
        <v>492</v>
      </c>
      <c r="B12" s="1009">
        <v>561299.71</v>
      </c>
      <c r="C12" s="1009">
        <v>416310.16</v>
      </c>
      <c r="D12" s="1009">
        <v>539080.11</v>
      </c>
      <c r="E12" s="1009">
        <v>1024049.53</v>
      </c>
      <c r="F12" s="1009">
        <v>559758.26</v>
      </c>
      <c r="G12" s="1009">
        <v>688183.01</v>
      </c>
      <c r="H12" s="1009">
        <v>480156.29</v>
      </c>
      <c r="I12" s="1009">
        <v>573901.11</v>
      </c>
      <c r="J12" s="1009">
        <v>626615.18999999994</v>
      </c>
      <c r="K12" s="1009">
        <v>486228.64</v>
      </c>
      <c r="L12" s="1009">
        <v>632137.4</v>
      </c>
      <c r="M12" s="1009">
        <v>623546.51</v>
      </c>
      <c r="N12" s="1009">
        <v>7211265.919999999</v>
      </c>
      <c r="O12" s="375"/>
      <c r="P12" s="408"/>
    </row>
    <row r="13" spans="1:18">
      <c r="A13" s="343" t="s">
        <v>493</v>
      </c>
      <c r="B13" s="1009">
        <v>0</v>
      </c>
      <c r="C13" s="1009">
        <v>0</v>
      </c>
      <c r="D13" s="1009">
        <v>0</v>
      </c>
      <c r="E13" s="1009">
        <v>0</v>
      </c>
      <c r="F13" s="1009">
        <v>0</v>
      </c>
      <c r="G13" s="1009">
        <v>0</v>
      </c>
      <c r="H13" s="1009">
        <v>0</v>
      </c>
      <c r="I13" s="1009">
        <v>0</v>
      </c>
      <c r="J13" s="1009">
        <v>0</v>
      </c>
      <c r="K13" s="1009">
        <v>0</v>
      </c>
      <c r="L13" s="1009">
        <v>10836.38</v>
      </c>
      <c r="M13" s="1009">
        <v>2500</v>
      </c>
      <c r="N13" s="1009">
        <v>13336.38</v>
      </c>
      <c r="O13" s="375"/>
      <c r="P13" s="408"/>
    </row>
    <row r="14" spans="1:18">
      <c r="A14" s="343" t="s">
        <v>494</v>
      </c>
      <c r="B14" s="1009">
        <v>99520.02</v>
      </c>
      <c r="C14" s="1009">
        <v>76364.47</v>
      </c>
      <c r="D14" s="1009">
        <v>31075.55</v>
      </c>
      <c r="E14" s="1009">
        <v>41351.58</v>
      </c>
      <c r="F14" s="1009">
        <v>71217.19</v>
      </c>
      <c r="G14" s="1009">
        <v>88798.7</v>
      </c>
      <c r="H14" s="1009">
        <v>200685.69</v>
      </c>
      <c r="I14" s="1009">
        <v>100769.96</v>
      </c>
      <c r="J14" s="1009">
        <v>49827.74</v>
      </c>
      <c r="K14" s="1009">
        <v>40567.089999999997</v>
      </c>
      <c r="L14" s="1009">
        <v>45136.26</v>
      </c>
      <c r="M14" s="1009">
        <v>50584.88</v>
      </c>
      <c r="N14" s="1009">
        <v>895899.12999999989</v>
      </c>
      <c r="O14" s="375"/>
      <c r="P14" s="408"/>
    </row>
    <row r="15" spans="1:18">
      <c r="A15" s="343" t="s">
        <v>495</v>
      </c>
      <c r="B15" s="1009">
        <v>0</v>
      </c>
      <c r="C15" s="1009">
        <v>0</v>
      </c>
      <c r="D15" s="1009">
        <v>0</v>
      </c>
      <c r="E15" s="1009">
        <v>0</v>
      </c>
      <c r="F15" s="1009">
        <v>0</v>
      </c>
      <c r="G15" s="1009">
        <v>0</v>
      </c>
      <c r="H15" s="1009">
        <v>0</v>
      </c>
      <c r="I15" s="1009">
        <v>0</v>
      </c>
      <c r="J15" s="1009">
        <v>0</v>
      </c>
      <c r="K15" s="1009">
        <v>0</v>
      </c>
      <c r="L15" s="1009">
        <v>0</v>
      </c>
      <c r="M15" s="1009">
        <v>0</v>
      </c>
      <c r="N15" s="1009">
        <v>0</v>
      </c>
      <c r="O15" s="375"/>
      <c r="P15" s="408"/>
    </row>
    <row r="16" spans="1:18">
      <c r="A16" s="343" t="s">
        <v>496</v>
      </c>
      <c r="B16" s="1009">
        <v>1273321.8500000001</v>
      </c>
      <c r="C16" s="1009">
        <v>1513001.55</v>
      </c>
      <c r="D16" s="1009">
        <v>1608315.79</v>
      </c>
      <c r="E16" s="1009">
        <v>2959188.92</v>
      </c>
      <c r="F16" s="1009">
        <v>1888642.6</v>
      </c>
      <c r="G16" s="1009">
        <v>1941780.66</v>
      </c>
      <c r="H16" s="1009">
        <v>1935028.14</v>
      </c>
      <c r="I16" s="1009">
        <v>2055186.59</v>
      </c>
      <c r="J16" s="1009">
        <v>2164350.96</v>
      </c>
      <c r="K16" s="1009">
        <v>2289538.41</v>
      </c>
      <c r="L16" s="1009">
        <v>2425946.4900000002</v>
      </c>
      <c r="M16" s="1009">
        <v>2542743.2999999998</v>
      </c>
      <c r="N16" s="1009">
        <v>24597045.260000002</v>
      </c>
      <c r="O16" s="375"/>
      <c r="P16" s="408"/>
    </row>
    <row r="17" spans="1:18">
      <c r="A17" s="342" t="s">
        <v>277</v>
      </c>
      <c r="B17" s="1008">
        <v>17511980.48</v>
      </c>
      <c r="C17" s="1008">
        <v>12150874.700000001</v>
      </c>
      <c r="D17" s="1008">
        <v>13741136.130000001</v>
      </c>
      <c r="E17" s="1008">
        <v>38730053.809999995</v>
      </c>
      <c r="F17" s="1008">
        <v>23217392.510000002</v>
      </c>
      <c r="G17" s="1008">
        <v>26125463.34</v>
      </c>
      <c r="H17" s="1008">
        <v>25409650.77</v>
      </c>
      <c r="I17" s="1008">
        <v>14828113.810000001</v>
      </c>
      <c r="J17" s="1008">
        <v>14509030.84</v>
      </c>
      <c r="K17" s="1008">
        <v>14339858.17</v>
      </c>
      <c r="L17" s="1008">
        <v>14316542.35</v>
      </c>
      <c r="M17" s="1008">
        <v>14477810.459999999</v>
      </c>
      <c r="N17" s="1008">
        <v>229357907.37</v>
      </c>
      <c r="O17" s="375"/>
      <c r="P17" s="408"/>
    </row>
    <row r="18" spans="1:18">
      <c r="A18" s="343" t="s">
        <v>497</v>
      </c>
      <c r="B18" s="1009">
        <v>17356411.48</v>
      </c>
      <c r="C18" s="1009">
        <v>11995104.300000001</v>
      </c>
      <c r="D18" s="1009">
        <v>13563234.65</v>
      </c>
      <c r="E18" s="1009">
        <v>38550788.659999996</v>
      </c>
      <c r="F18" s="1009">
        <v>23034572.710000001</v>
      </c>
      <c r="G18" s="1009">
        <v>25933404.68</v>
      </c>
      <c r="H18" s="1009">
        <v>25216490.309999999</v>
      </c>
      <c r="I18" s="1009">
        <v>14634060.42</v>
      </c>
      <c r="J18" s="1009">
        <v>14312748.970000001</v>
      </c>
      <c r="K18" s="1009">
        <v>14142672.59</v>
      </c>
      <c r="L18" s="1009">
        <v>14108297.49</v>
      </c>
      <c r="M18" s="1009">
        <v>14265719.939999999</v>
      </c>
      <c r="N18" s="1009">
        <v>227113506.20000002</v>
      </c>
      <c r="O18" s="375"/>
      <c r="P18" s="408"/>
    </row>
    <row r="19" spans="1:18">
      <c r="A19" s="343" t="s">
        <v>498</v>
      </c>
      <c r="B19" s="1009">
        <v>0</v>
      </c>
      <c r="C19" s="1009">
        <v>0</v>
      </c>
      <c r="D19" s="1009">
        <v>0</v>
      </c>
      <c r="E19" s="1009">
        <v>0</v>
      </c>
      <c r="F19" s="1009">
        <v>0</v>
      </c>
      <c r="G19" s="1009">
        <v>0</v>
      </c>
      <c r="H19" s="1009">
        <v>0</v>
      </c>
      <c r="I19" s="1009">
        <v>0</v>
      </c>
      <c r="J19" s="1009">
        <v>0</v>
      </c>
      <c r="K19" s="1009">
        <v>0</v>
      </c>
      <c r="L19" s="1009">
        <v>0</v>
      </c>
      <c r="M19" s="1009">
        <v>0</v>
      </c>
      <c r="N19" s="1009">
        <v>0</v>
      </c>
      <c r="O19" s="375"/>
      <c r="P19" s="408"/>
    </row>
    <row r="20" spans="1:18">
      <c r="A20" s="343" t="s">
        <v>499</v>
      </c>
      <c r="B20" s="1009">
        <v>0</v>
      </c>
      <c r="C20" s="1009">
        <v>0</v>
      </c>
      <c r="D20" s="1009">
        <v>0</v>
      </c>
      <c r="E20" s="1009">
        <v>0</v>
      </c>
      <c r="F20" s="1009">
        <v>0</v>
      </c>
      <c r="G20" s="1009">
        <v>0</v>
      </c>
      <c r="H20" s="1009">
        <v>0</v>
      </c>
      <c r="I20" s="1009">
        <v>0</v>
      </c>
      <c r="J20" s="1009">
        <v>0</v>
      </c>
      <c r="K20" s="1009">
        <v>0</v>
      </c>
      <c r="L20" s="1009">
        <v>0</v>
      </c>
      <c r="M20" s="1009">
        <v>0</v>
      </c>
      <c r="N20" s="1009">
        <v>0</v>
      </c>
      <c r="O20" s="375"/>
      <c r="P20" s="408"/>
    </row>
    <row r="21" spans="1:18">
      <c r="A21" s="343" t="s">
        <v>500</v>
      </c>
      <c r="B21" s="1009">
        <v>0</v>
      </c>
      <c r="C21" s="1009">
        <v>0</v>
      </c>
      <c r="D21" s="1009">
        <v>0</v>
      </c>
      <c r="E21" s="1009">
        <v>0</v>
      </c>
      <c r="F21" s="1009">
        <v>0</v>
      </c>
      <c r="G21" s="1009">
        <v>0</v>
      </c>
      <c r="H21" s="1009">
        <v>0</v>
      </c>
      <c r="I21" s="1009">
        <v>0</v>
      </c>
      <c r="J21" s="1009">
        <v>0</v>
      </c>
      <c r="K21" s="1009">
        <v>0</v>
      </c>
      <c r="L21" s="1009">
        <v>0</v>
      </c>
      <c r="M21" s="1009">
        <v>0</v>
      </c>
      <c r="N21" s="1009">
        <v>0</v>
      </c>
      <c r="O21" s="375"/>
      <c r="P21" s="408"/>
    </row>
    <row r="22" spans="1:18">
      <c r="A22" s="343" t="s">
        <v>501</v>
      </c>
      <c r="B22" s="1009">
        <v>0</v>
      </c>
      <c r="C22" s="1009">
        <v>0</v>
      </c>
      <c r="D22" s="1009">
        <v>0</v>
      </c>
      <c r="E22" s="1009">
        <v>0</v>
      </c>
      <c r="F22" s="1009">
        <v>0</v>
      </c>
      <c r="G22" s="1009">
        <v>0</v>
      </c>
      <c r="H22" s="1009">
        <v>0</v>
      </c>
      <c r="I22" s="1009">
        <v>0</v>
      </c>
      <c r="J22" s="1009">
        <v>0</v>
      </c>
      <c r="K22" s="1009">
        <v>0</v>
      </c>
      <c r="L22" s="1009">
        <v>0</v>
      </c>
      <c r="M22" s="1009">
        <v>0</v>
      </c>
      <c r="N22" s="1009">
        <v>0</v>
      </c>
      <c r="O22" s="375"/>
      <c r="P22" s="408"/>
    </row>
    <row r="23" spans="1:18">
      <c r="A23" s="343" t="s">
        <v>502</v>
      </c>
      <c r="B23" s="1009">
        <v>0</v>
      </c>
      <c r="C23" s="1009">
        <v>0</v>
      </c>
      <c r="D23" s="1009">
        <v>0</v>
      </c>
      <c r="E23" s="1009">
        <v>0</v>
      </c>
      <c r="F23" s="1009">
        <v>0</v>
      </c>
      <c r="G23" s="1009">
        <v>0</v>
      </c>
      <c r="H23" s="1009">
        <v>0</v>
      </c>
      <c r="I23" s="1009">
        <v>0</v>
      </c>
      <c r="J23" s="1009">
        <v>0</v>
      </c>
      <c r="K23" s="1009">
        <v>0</v>
      </c>
      <c r="L23" s="1009">
        <v>0</v>
      </c>
      <c r="M23" s="1009">
        <v>0</v>
      </c>
      <c r="N23" s="1009">
        <v>0</v>
      </c>
      <c r="O23" s="375"/>
      <c r="P23" s="408"/>
    </row>
    <row r="24" spans="1:18">
      <c r="A24" s="343" t="s">
        <v>503</v>
      </c>
      <c r="B24" s="1009">
        <v>0</v>
      </c>
      <c r="C24" s="1009">
        <v>0</v>
      </c>
      <c r="D24" s="1009">
        <v>0</v>
      </c>
      <c r="E24" s="1009">
        <v>0</v>
      </c>
      <c r="F24" s="1009">
        <v>0</v>
      </c>
      <c r="G24" s="1009">
        <v>0</v>
      </c>
      <c r="H24" s="1009">
        <v>0</v>
      </c>
      <c r="I24" s="1009">
        <v>0</v>
      </c>
      <c r="J24" s="1009">
        <v>0</v>
      </c>
      <c r="K24" s="1009">
        <v>0</v>
      </c>
      <c r="L24" s="1009">
        <v>0</v>
      </c>
      <c r="M24" s="1009">
        <v>0</v>
      </c>
      <c r="N24" s="1009">
        <v>0</v>
      </c>
      <c r="O24" s="375"/>
      <c r="P24" s="408"/>
    </row>
    <row r="25" spans="1:18">
      <c r="A25" s="343" t="s">
        <v>504</v>
      </c>
      <c r="B25" s="1009">
        <v>0</v>
      </c>
      <c r="C25" s="1009">
        <v>0</v>
      </c>
      <c r="D25" s="1009">
        <v>0</v>
      </c>
      <c r="E25" s="1009">
        <v>0</v>
      </c>
      <c r="F25" s="1009">
        <v>0</v>
      </c>
      <c r="G25" s="1009">
        <v>0</v>
      </c>
      <c r="H25" s="1009">
        <v>0</v>
      </c>
      <c r="I25" s="1009">
        <v>0</v>
      </c>
      <c r="J25" s="1009">
        <v>0</v>
      </c>
      <c r="K25" s="1009">
        <v>0</v>
      </c>
      <c r="L25" s="1009">
        <v>0</v>
      </c>
      <c r="M25" s="1009">
        <v>0</v>
      </c>
      <c r="N25" s="1009">
        <v>0</v>
      </c>
      <c r="O25" s="375"/>
      <c r="P25" s="408"/>
    </row>
    <row r="26" spans="1:18">
      <c r="A26" s="343" t="s">
        <v>505</v>
      </c>
      <c r="B26" s="1009">
        <v>155569</v>
      </c>
      <c r="C26" s="1009">
        <v>155770.4</v>
      </c>
      <c r="D26" s="1009">
        <v>177901.48</v>
      </c>
      <c r="E26" s="1009">
        <v>179265.15</v>
      </c>
      <c r="F26" s="1009">
        <v>182819.8</v>
      </c>
      <c r="G26" s="1009">
        <v>192058.66</v>
      </c>
      <c r="H26" s="1009">
        <v>193160.46</v>
      </c>
      <c r="I26" s="1009">
        <v>194053.39</v>
      </c>
      <c r="J26" s="1009">
        <v>196281.87</v>
      </c>
      <c r="K26" s="1009">
        <v>197185.58</v>
      </c>
      <c r="L26" s="1009">
        <v>208244.86</v>
      </c>
      <c r="M26" s="1009">
        <v>212090.52</v>
      </c>
      <c r="N26" s="1009">
        <v>2244401.1700000004</v>
      </c>
      <c r="O26" s="375"/>
      <c r="P26" s="408"/>
    </row>
    <row r="27" spans="1:18">
      <c r="A27" s="342" t="s">
        <v>276</v>
      </c>
      <c r="B27" s="1008">
        <v>2980875.89</v>
      </c>
      <c r="C27" s="1008">
        <v>1458740.2799999998</v>
      </c>
      <c r="D27" s="1008">
        <v>2716991.9299999997</v>
      </c>
      <c r="E27" s="1008">
        <v>3327968.75</v>
      </c>
      <c r="F27" s="1008">
        <v>2043431.16</v>
      </c>
      <c r="G27" s="1008">
        <v>1764815</v>
      </c>
      <c r="H27" s="1008">
        <v>1687397.02</v>
      </c>
      <c r="I27" s="1008">
        <v>2079976.76</v>
      </c>
      <c r="J27" s="1008">
        <v>2970941.7600000002</v>
      </c>
      <c r="K27" s="1008">
        <v>1585525.84</v>
      </c>
      <c r="L27" s="1008">
        <v>3159555.73</v>
      </c>
      <c r="M27" s="1008">
        <v>2213716.0300000003</v>
      </c>
      <c r="N27" s="1008">
        <v>27989936.150000002</v>
      </c>
      <c r="O27" s="375"/>
      <c r="P27" s="408"/>
    </row>
    <row r="28" spans="1:18">
      <c r="A28" s="343" t="s">
        <v>506</v>
      </c>
      <c r="B28" s="1009">
        <v>0</v>
      </c>
      <c r="C28" s="1009">
        <v>0</v>
      </c>
      <c r="D28" s="1009">
        <v>1966666.67</v>
      </c>
      <c r="E28" s="1009">
        <v>2000000</v>
      </c>
      <c r="F28" s="1009">
        <v>0</v>
      </c>
      <c r="G28" s="1009">
        <v>0</v>
      </c>
      <c r="H28" s="1009">
        <v>0</v>
      </c>
      <c r="I28" s="1009">
        <v>505886.89</v>
      </c>
      <c r="J28" s="1009">
        <v>0</v>
      </c>
      <c r="K28" s="1009">
        <v>0</v>
      </c>
      <c r="L28" s="1009">
        <v>159401.96</v>
      </c>
      <c r="M28" s="1009">
        <v>400000</v>
      </c>
      <c r="N28" s="1009">
        <v>5031955.5199999996</v>
      </c>
      <c r="O28" s="375"/>
      <c r="P28" s="408"/>
    </row>
    <row r="29" spans="1:18" s="182" customFormat="1" ht="16.5" customHeight="1">
      <c r="A29" s="343" t="s">
        <v>507</v>
      </c>
      <c r="B29" s="1009">
        <v>0</v>
      </c>
      <c r="C29" s="1009">
        <v>0</v>
      </c>
      <c r="D29" s="1009">
        <v>0</v>
      </c>
      <c r="E29" s="1009">
        <v>0</v>
      </c>
      <c r="F29" s="1009">
        <v>0</v>
      </c>
      <c r="G29" s="1009">
        <v>0</v>
      </c>
      <c r="H29" s="1009">
        <v>0</v>
      </c>
      <c r="I29" s="1009">
        <v>0</v>
      </c>
      <c r="J29" s="1009">
        <v>0</v>
      </c>
      <c r="K29" s="1009">
        <v>0</v>
      </c>
      <c r="L29" s="1009">
        <v>0</v>
      </c>
      <c r="M29" s="1009">
        <v>0</v>
      </c>
      <c r="N29" s="1009">
        <v>0</v>
      </c>
      <c r="O29" s="425"/>
      <c r="P29" s="410"/>
      <c r="R29" s="333"/>
    </row>
    <row r="30" spans="1:18">
      <c r="A30" s="343" t="s">
        <v>508</v>
      </c>
      <c r="B30" s="1009">
        <v>0</v>
      </c>
      <c r="C30" s="1009">
        <v>41181.75</v>
      </c>
      <c r="D30" s="1009">
        <v>0</v>
      </c>
      <c r="E30" s="1009">
        <v>4069.48</v>
      </c>
      <c r="F30" s="1009">
        <v>2874.24</v>
      </c>
      <c r="G30" s="1009">
        <v>2752.09</v>
      </c>
      <c r="H30" s="1009">
        <v>30655.86</v>
      </c>
      <c r="I30" s="1009">
        <v>3090.03</v>
      </c>
      <c r="J30" s="1009">
        <v>2882.04</v>
      </c>
      <c r="K30" s="1009">
        <v>2949.02</v>
      </c>
      <c r="L30" s="1009">
        <v>2950.16</v>
      </c>
      <c r="M30" s="1009">
        <v>48456.08</v>
      </c>
      <c r="N30" s="1009">
        <v>141860.75</v>
      </c>
      <c r="O30" s="375"/>
      <c r="P30" s="408"/>
    </row>
    <row r="31" spans="1:18" ht="13.5" customHeight="1">
      <c r="A31" s="343" t="s">
        <v>509</v>
      </c>
      <c r="B31" s="1009">
        <v>50312.45</v>
      </c>
      <c r="C31" s="1009">
        <v>93433.45</v>
      </c>
      <c r="D31" s="1009">
        <v>70988.5</v>
      </c>
      <c r="E31" s="1009">
        <v>52952.7</v>
      </c>
      <c r="F31" s="1009">
        <v>93106.16</v>
      </c>
      <c r="G31" s="1009">
        <v>72367.25</v>
      </c>
      <c r="H31" s="1009">
        <v>71861.100000000006</v>
      </c>
      <c r="I31" s="1009">
        <v>49759</v>
      </c>
      <c r="J31" s="1009">
        <v>93997.06</v>
      </c>
      <c r="K31" s="1009">
        <v>71820.600000000006</v>
      </c>
      <c r="L31" s="1009">
        <v>72080.899999999994</v>
      </c>
      <c r="M31" s="1009">
        <v>71913.83</v>
      </c>
      <c r="N31" s="1009">
        <v>864592.99999999988</v>
      </c>
      <c r="O31" s="375"/>
      <c r="P31" s="408"/>
    </row>
    <row r="32" spans="1:18" s="182" customFormat="1">
      <c r="A32" s="343" t="s">
        <v>510</v>
      </c>
      <c r="B32" s="1009">
        <v>0</v>
      </c>
      <c r="C32" s="1009">
        <v>0</v>
      </c>
      <c r="D32" s="1009">
        <v>0</v>
      </c>
      <c r="E32" s="1009">
        <v>0</v>
      </c>
      <c r="F32" s="1009">
        <v>0</v>
      </c>
      <c r="G32" s="1009">
        <v>0</v>
      </c>
      <c r="H32" s="1009">
        <v>0</v>
      </c>
      <c r="I32" s="1009">
        <v>0</v>
      </c>
      <c r="J32" s="1009">
        <v>0</v>
      </c>
      <c r="K32" s="1009">
        <v>0</v>
      </c>
      <c r="L32" s="1009">
        <v>0</v>
      </c>
      <c r="M32" s="1009">
        <v>0</v>
      </c>
      <c r="N32" s="1009">
        <v>0</v>
      </c>
      <c r="O32" s="375"/>
      <c r="P32" s="408"/>
      <c r="R32" s="333"/>
    </row>
    <row r="33" spans="1:18" s="182" customFormat="1">
      <c r="A33" s="343" t="s">
        <v>511</v>
      </c>
      <c r="B33" s="1009">
        <v>323891.59000000003</v>
      </c>
      <c r="C33" s="1009">
        <v>720131.46</v>
      </c>
      <c r="D33" s="1009">
        <v>141550.60999999999</v>
      </c>
      <c r="E33" s="1009">
        <v>405352.47</v>
      </c>
      <c r="F33" s="1009">
        <v>1141958.47</v>
      </c>
      <c r="G33" s="1009">
        <v>370867.93</v>
      </c>
      <c r="H33" s="1009">
        <v>645081.19999999995</v>
      </c>
      <c r="I33" s="1009">
        <v>331152.40000000002</v>
      </c>
      <c r="J33" s="1009">
        <v>1491966.94</v>
      </c>
      <c r="K33" s="1009">
        <v>500490.65</v>
      </c>
      <c r="L33" s="1009">
        <v>786031.04</v>
      </c>
      <c r="M33" s="1009">
        <v>408905.04</v>
      </c>
      <c r="N33" s="1009">
        <v>7267379.8000000007</v>
      </c>
      <c r="O33" s="425"/>
      <c r="P33" s="410"/>
      <c r="R33" s="333"/>
    </row>
    <row r="34" spans="1:18" s="182" customFormat="1">
      <c r="A34" s="343" t="s">
        <v>512</v>
      </c>
      <c r="B34" s="1009">
        <v>0</v>
      </c>
      <c r="C34" s="1009">
        <v>0</v>
      </c>
      <c r="D34" s="1009">
        <v>0</v>
      </c>
      <c r="E34" s="1009">
        <v>0</v>
      </c>
      <c r="F34" s="1009">
        <v>0</v>
      </c>
      <c r="G34" s="1009">
        <v>0</v>
      </c>
      <c r="H34" s="1009">
        <v>0</v>
      </c>
      <c r="I34" s="1009">
        <v>0</v>
      </c>
      <c r="J34" s="1009">
        <v>0</v>
      </c>
      <c r="K34" s="1009">
        <v>0</v>
      </c>
      <c r="L34" s="1009">
        <v>0</v>
      </c>
      <c r="M34" s="1009">
        <v>0</v>
      </c>
      <c r="N34" s="1009">
        <v>0</v>
      </c>
      <c r="O34" s="375"/>
      <c r="P34" s="408"/>
      <c r="R34" s="333"/>
    </row>
    <row r="35" spans="1:18" s="82" customFormat="1">
      <c r="A35" s="343" t="s">
        <v>513</v>
      </c>
      <c r="B35" s="1009">
        <v>2606671.85</v>
      </c>
      <c r="C35" s="1009">
        <v>603993.62</v>
      </c>
      <c r="D35" s="1009">
        <v>537786.15</v>
      </c>
      <c r="E35" s="1009">
        <v>865594.10000000009</v>
      </c>
      <c r="F35" s="1009">
        <v>805492.29</v>
      </c>
      <c r="G35" s="1009">
        <v>1318827.73</v>
      </c>
      <c r="H35" s="1009">
        <v>939798.86</v>
      </c>
      <c r="I35" s="1009">
        <v>1190088.44</v>
      </c>
      <c r="J35" s="1009">
        <v>1382095.7200000002</v>
      </c>
      <c r="K35" s="1009">
        <v>1010265.5700000001</v>
      </c>
      <c r="L35" s="1009">
        <v>2139091.67</v>
      </c>
      <c r="M35" s="1009">
        <v>1284441.08</v>
      </c>
      <c r="N35" s="1009">
        <v>14684147.080000002</v>
      </c>
      <c r="O35" s="425"/>
      <c r="P35" s="410"/>
      <c r="R35" s="130"/>
    </row>
    <row r="36" spans="1:18" s="82" customFormat="1">
      <c r="A36" s="342" t="s">
        <v>274</v>
      </c>
      <c r="B36" s="1008">
        <v>244355.88999999998</v>
      </c>
      <c r="C36" s="1008">
        <v>252507.63999999998</v>
      </c>
      <c r="D36" s="1008">
        <v>616542.28</v>
      </c>
      <c r="E36" s="1008">
        <v>1314284.1499999999</v>
      </c>
      <c r="F36" s="1008">
        <v>828413.73</v>
      </c>
      <c r="G36" s="1008">
        <v>589786.33000000007</v>
      </c>
      <c r="H36" s="1008">
        <v>574303.17000000004</v>
      </c>
      <c r="I36" s="1008">
        <v>463176.88</v>
      </c>
      <c r="J36" s="1008">
        <v>581852.47</v>
      </c>
      <c r="K36" s="1008">
        <v>1287424.98</v>
      </c>
      <c r="L36" s="1008">
        <v>1297332.96</v>
      </c>
      <c r="M36" s="1008">
        <v>314628.75</v>
      </c>
      <c r="N36" s="1008">
        <v>8364609.2299999995</v>
      </c>
      <c r="O36" s="375"/>
      <c r="P36" s="408"/>
      <c r="R36" s="130"/>
    </row>
    <row r="37" spans="1:18" s="82" customFormat="1">
      <c r="A37" s="341" t="s">
        <v>180</v>
      </c>
      <c r="B37" s="1007">
        <v>7318254.7400000002</v>
      </c>
      <c r="C37" s="1007">
        <v>13186316.350000001</v>
      </c>
      <c r="D37" s="1007">
        <v>23241332.169999998</v>
      </c>
      <c r="E37" s="1007">
        <v>13462893.57</v>
      </c>
      <c r="F37" s="1007">
        <v>13664188.459999999</v>
      </c>
      <c r="G37" s="1007">
        <v>14478647.809999999</v>
      </c>
      <c r="H37" s="1007">
        <v>19135925.119999997</v>
      </c>
      <c r="I37" s="1007">
        <v>9690752.2199999988</v>
      </c>
      <c r="J37" s="1007">
        <v>17773696.73</v>
      </c>
      <c r="K37" s="1007">
        <v>12794917.66</v>
      </c>
      <c r="L37" s="1007">
        <v>12175432.65</v>
      </c>
      <c r="M37" s="1007">
        <v>11603826.34</v>
      </c>
      <c r="N37" s="1007">
        <v>168526183.82000002</v>
      </c>
      <c r="O37" s="375"/>
      <c r="P37" s="408"/>
      <c r="R37" s="130"/>
    </row>
    <row r="38" spans="1:18" s="82" customFormat="1">
      <c r="A38" s="343" t="s">
        <v>514</v>
      </c>
      <c r="B38" s="1009">
        <v>2714161.22</v>
      </c>
      <c r="C38" s="1009">
        <v>3741248.64</v>
      </c>
      <c r="D38" s="1009">
        <v>7644948.7800000003</v>
      </c>
      <c r="E38" s="1009">
        <v>5717026.0999999996</v>
      </c>
      <c r="F38" s="1009">
        <v>8933222.8499999996</v>
      </c>
      <c r="G38" s="1009">
        <v>9132376.3699999992</v>
      </c>
      <c r="H38" s="1009">
        <v>11570357.92</v>
      </c>
      <c r="I38" s="1009">
        <v>4789977.6100000003</v>
      </c>
      <c r="J38" s="1009">
        <v>4784362.59</v>
      </c>
      <c r="K38" s="1009">
        <v>4201995.76</v>
      </c>
      <c r="L38" s="1009">
        <v>5622547.04</v>
      </c>
      <c r="M38" s="1009">
        <v>6890897.8700000001</v>
      </c>
      <c r="N38" s="1009">
        <v>75743122.75</v>
      </c>
      <c r="O38" s="375"/>
      <c r="P38" s="408"/>
      <c r="R38" s="130"/>
    </row>
    <row r="39" spans="1:18" s="82" customFormat="1">
      <c r="A39" s="343" t="s">
        <v>515</v>
      </c>
      <c r="B39" s="1009">
        <v>111578.36</v>
      </c>
      <c r="C39" s="1009">
        <v>139472.75</v>
      </c>
      <c r="D39" s="1009">
        <v>1731864.92</v>
      </c>
      <c r="E39" s="1009">
        <v>3247013.38</v>
      </c>
      <c r="F39" s="1009">
        <v>784384.48</v>
      </c>
      <c r="G39" s="1009">
        <v>244619.18</v>
      </c>
      <c r="H39" s="1009">
        <v>170694.94</v>
      </c>
      <c r="I39" s="1009">
        <v>210499.54</v>
      </c>
      <c r="J39" s="1009">
        <v>683680.14</v>
      </c>
      <c r="K39" s="1009">
        <v>4166986.83</v>
      </c>
      <c r="L39" s="1009">
        <v>432444.74</v>
      </c>
      <c r="M39" s="1009">
        <v>205237.69</v>
      </c>
      <c r="N39" s="1009">
        <v>12128476.949999999</v>
      </c>
      <c r="O39" s="375"/>
      <c r="P39" s="408"/>
      <c r="R39" s="130"/>
    </row>
    <row r="40" spans="1:18" s="82" customFormat="1">
      <c r="A40" s="343" t="s">
        <v>516</v>
      </c>
      <c r="B40" s="1009">
        <v>557689.57999999996</v>
      </c>
      <c r="C40" s="1009">
        <v>955006.09</v>
      </c>
      <c r="D40" s="1009">
        <v>9921790.5099999998</v>
      </c>
      <c r="E40" s="1009">
        <v>1575186.74</v>
      </c>
      <c r="F40" s="1009">
        <v>531768.69999999995</v>
      </c>
      <c r="G40" s="1009">
        <v>613943.39</v>
      </c>
      <c r="H40" s="1009">
        <v>1007010.7</v>
      </c>
      <c r="I40" s="1009">
        <v>1191887.8400000001</v>
      </c>
      <c r="J40" s="1009">
        <v>8318081.9400000004</v>
      </c>
      <c r="K40" s="1009">
        <v>515990.56</v>
      </c>
      <c r="L40" s="1009">
        <v>262142.24</v>
      </c>
      <c r="M40" s="1009">
        <v>489030.01</v>
      </c>
      <c r="N40" s="1009">
        <v>25939528.299999997</v>
      </c>
      <c r="O40" s="375"/>
      <c r="P40" s="408"/>
      <c r="R40" s="130"/>
    </row>
    <row r="41" spans="1:18" s="82" customFormat="1">
      <c r="A41" s="343" t="s">
        <v>517</v>
      </c>
      <c r="B41" s="1009">
        <v>87599.17</v>
      </c>
      <c r="C41" s="1009">
        <v>1733100.14</v>
      </c>
      <c r="D41" s="1009">
        <v>348774.11</v>
      </c>
      <c r="E41" s="1009">
        <v>212941.77</v>
      </c>
      <c r="F41" s="1009">
        <v>563175.21</v>
      </c>
      <c r="G41" s="1009">
        <v>1553040.09</v>
      </c>
      <c r="H41" s="1009">
        <v>2492243.7599999998</v>
      </c>
      <c r="I41" s="1009">
        <v>635202.52</v>
      </c>
      <c r="J41" s="1009">
        <v>696609.82</v>
      </c>
      <c r="K41" s="1009">
        <v>506113.44</v>
      </c>
      <c r="L41" s="1009">
        <v>1532449.17</v>
      </c>
      <c r="M41" s="1009">
        <v>686679.58</v>
      </c>
      <c r="N41" s="1009">
        <v>11047928.779999999</v>
      </c>
      <c r="O41" s="375"/>
      <c r="P41" s="408"/>
      <c r="R41" s="130"/>
    </row>
    <row r="42" spans="1:18" s="82" customFormat="1">
      <c r="A42" s="343" t="s">
        <v>518</v>
      </c>
      <c r="B42" s="1009">
        <v>0</v>
      </c>
      <c r="C42" s="1009">
        <v>0</v>
      </c>
      <c r="D42" s="1009">
        <v>0</v>
      </c>
      <c r="E42" s="1009">
        <v>0</v>
      </c>
      <c r="F42" s="1009">
        <v>0</v>
      </c>
      <c r="G42" s="1009">
        <v>0</v>
      </c>
      <c r="H42" s="1009">
        <v>0</v>
      </c>
      <c r="I42" s="1009">
        <v>0</v>
      </c>
      <c r="J42" s="1009">
        <v>0</v>
      </c>
      <c r="K42" s="1009">
        <v>0</v>
      </c>
      <c r="L42" s="1009">
        <v>0</v>
      </c>
      <c r="M42" s="1009">
        <v>0</v>
      </c>
      <c r="N42" s="1009">
        <v>0</v>
      </c>
      <c r="O42" s="425"/>
      <c r="P42" s="410"/>
      <c r="R42" s="130"/>
    </row>
    <row r="43" spans="1:18" s="82" customFormat="1">
      <c r="A43" s="343" t="s">
        <v>709</v>
      </c>
      <c r="B43" s="1009">
        <v>1379867.38</v>
      </c>
      <c r="C43" s="1009">
        <v>1055359.1400000001</v>
      </c>
      <c r="D43" s="1009">
        <v>1044637.58</v>
      </c>
      <c r="E43" s="1009">
        <v>989153.88</v>
      </c>
      <c r="F43" s="1009">
        <v>867771.34</v>
      </c>
      <c r="G43" s="1009">
        <v>1212728.1000000001</v>
      </c>
      <c r="H43" s="1009">
        <v>1669246.88</v>
      </c>
      <c r="I43" s="1009">
        <v>1283203.18</v>
      </c>
      <c r="J43" s="1009">
        <v>1731947.48</v>
      </c>
      <c r="K43" s="1009">
        <v>1787992.78</v>
      </c>
      <c r="L43" s="1009">
        <v>1382491.48</v>
      </c>
      <c r="M43" s="1009">
        <v>1455580.34</v>
      </c>
      <c r="N43" s="1009">
        <v>15859979.560000001</v>
      </c>
      <c r="O43" s="375"/>
      <c r="P43" s="408"/>
      <c r="R43" s="130"/>
    </row>
    <row r="44" spans="1:18" s="82" customFormat="1">
      <c r="A44" s="343" t="s">
        <v>520</v>
      </c>
      <c r="B44" s="1009">
        <v>47000</v>
      </c>
      <c r="C44" s="1009">
        <v>22000</v>
      </c>
      <c r="D44" s="1009">
        <v>46010</v>
      </c>
      <c r="E44" s="1009">
        <v>41000</v>
      </c>
      <c r="F44" s="1009">
        <v>10000</v>
      </c>
      <c r="G44" s="1009">
        <v>52500</v>
      </c>
      <c r="H44" s="1009">
        <v>18987</v>
      </c>
      <c r="I44" s="1009">
        <v>15004.55</v>
      </c>
      <c r="J44" s="1009">
        <v>8500</v>
      </c>
      <c r="K44" s="1009">
        <v>9000</v>
      </c>
      <c r="L44" s="1009">
        <v>56000</v>
      </c>
      <c r="M44" s="1009">
        <v>23410</v>
      </c>
      <c r="N44" s="1009">
        <v>349411.55</v>
      </c>
      <c r="O44" s="375"/>
      <c r="P44" s="408"/>
      <c r="R44" s="130"/>
    </row>
    <row r="45" spans="1:18" s="82" customFormat="1">
      <c r="A45" s="343" t="s">
        <v>521</v>
      </c>
      <c r="B45" s="1009">
        <v>0</v>
      </c>
      <c r="C45" s="1009">
        <v>0</v>
      </c>
      <c r="D45" s="1009">
        <v>0</v>
      </c>
      <c r="E45" s="1009">
        <v>0</v>
      </c>
      <c r="F45" s="1009">
        <v>0</v>
      </c>
      <c r="G45" s="1009">
        <v>0</v>
      </c>
      <c r="H45" s="1009">
        <v>0</v>
      </c>
      <c r="I45" s="1009">
        <v>0</v>
      </c>
      <c r="J45" s="1009">
        <v>0</v>
      </c>
      <c r="K45" s="1009">
        <v>0</v>
      </c>
      <c r="L45" s="1009">
        <v>0</v>
      </c>
      <c r="M45" s="1009">
        <v>0</v>
      </c>
      <c r="N45" s="1009">
        <v>0</v>
      </c>
      <c r="O45" s="375"/>
      <c r="P45" s="408"/>
      <c r="R45" s="130"/>
    </row>
    <row r="46" spans="1:18" s="82" customFormat="1" ht="15" customHeight="1">
      <c r="A46" s="343" t="s">
        <v>522</v>
      </c>
      <c r="B46" s="1009">
        <v>2420359.0300000003</v>
      </c>
      <c r="C46" s="1009">
        <v>5540129.5900000008</v>
      </c>
      <c r="D46" s="1009">
        <v>2503306.27</v>
      </c>
      <c r="E46" s="1009">
        <v>1680571.6999999997</v>
      </c>
      <c r="F46" s="1009">
        <v>1973865.8800000001</v>
      </c>
      <c r="G46" s="1009">
        <v>1669440.68</v>
      </c>
      <c r="H46" s="1009">
        <v>2207383.92</v>
      </c>
      <c r="I46" s="1009">
        <v>1564976.98</v>
      </c>
      <c r="J46" s="1009">
        <v>1550514.7599999998</v>
      </c>
      <c r="K46" s="1009">
        <v>1606838.29</v>
      </c>
      <c r="L46" s="1009">
        <v>2887357.98</v>
      </c>
      <c r="M46" s="1009">
        <v>1852990.85</v>
      </c>
      <c r="N46" s="1009">
        <v>27457735.930000003</v>
      </c>
      <c r="O46" s="375"/>
      <c r="P46" s="408"/>
      <c r="R46" s="130"/>
    </row>
    <row r="47" spans="1:18" s="82" customFormat="1">
      <c r="A47" s="341" t="s">
        <v>288</v>
      </c>
      <c r="B47" s="1007">
        <v>20757300.219999999</v>
      </c>
      <c r="C47" s="1007">
        <v>20017194.399999999</v>
      </c>
      <c r="D47" s="1007">
        <v>25672507.25</v>
      </c>
      <c r="E47" s="1007">
        <v>16123305.290000001</v>
      </c>
      <c r="F47" s="1007">
        <v>30020657.900000002</v>
      </c>
      <c r="G47" s="1007">
        <v>36215061.510000005</v>
      </c>
      <c r="H47" s="1007">
        <v>71526293.109999999</v>
      </c>
      <c r="I47" s="1007">
        <v>80550756.170000002</v>
      </c>
      <c r="J47" s="1007">
        <v>88251725</v>
      </c>
      <c r="K47" s="1007">
        <v>69974338.650000006</v>
      </c>
      <c r="L47" s="1007">
        <v>72310226.50999999</v>
      </c>
      <c r="M47" s="1007">
        <v>71435512.11999999</v>
      </c>
      <c r="N47" s="1007">
        <v>602854878.13</v>
      </c>
      <c r="O47" s="129"/>
      <c r="R47" s="130"/>
    </row>
    <row r="48" spans="1:18" s="82" customFormat="1">
      <c r="A48" s="342" t="s">
        <v>289</v>
      </c>
      <c r="B48" s="1008">
        <v>7575641.9100000001</v>
      </c>
      <c r="C48" s="1008">
        <v>4645472.84</v>
      </c>
      <c r="D48" s="1008">
        <v>3746705.14</v>
      </c>
      <c r="E48" s="1008">
        <v>5796718.7300000004</v>
      </c>
      <c r="F48" s="1008">
        <v>7908528.1600000001</v>
      </c>
      <c r="G48" s="1008">
        <v>10007325.310000001</v>
      </c>
      <c r="H48" s="1008">
        <v>12412611.91</v>
      </c>
      <c r="I48" s="1008">
        <v>27422735.149999999</v>
      </c>
      <c r="J48" s="1008">
        <v>28462167.219999999</v>
      </c>
      <c r="K48" s="1008">
        <v>22297301.25</v>
      </c>
      <c r="L48" s="1008">
        <v>33683779.5</v>
      </c>
      <c r="M48" s="1008">
        <v>18494134.34</v>
      </c>
      <c r="N48" s="1008">
        <v>182453121.46000001</v>
      </c>
      <c r="O48" s="242"/>
      <c r="R48" s="130"/>
    </row>
    <row r="49" spans="1:18" s="82" customFormat="1">
      <c r="A49" s="343" t="s">
        <v>523</v>
      </c>
      <c r="B49" s="1009">
        <v>7575641.9100000001</v>
      </c>
      <c r="C49" s="1009">
        <v>4645472.84</v>
      </c>
      <c r="D49" s="1009">
        <v>3746705.14</v>
      </c>
      <c r="E49" s="1009">
        <v>5796718.7300000004</v>
      </c>
      <c r="F49" s="1009">
        <v>7908528.1600000001</v>
      </c>
      <c r="G49" s="1009">
        <v>10007325.310000001</v>
      </c>
      <c r="H49" s="1009">
        <v>12412611.91</v>
      </c>
      <c r="I49" s="1009">
        <v>27422735.149999999</v>
      </c>
      <c r="J49" s="1009">
        <v>28462167.219999999</v>
      </c>
      <c r="K49" s="1009">
        <v>22297301.25</v>
      </c>
      <c r="L49" s="1009">
        <v>33683779.5</v>
      </c>
      <c r="M49" s="1009">
        <v>18494134.34</v>
      </c>
      <c r="N49" s="1009">
        <v>182453121.46000001</v>
      </c>
      <c r="R49" s="130"/>
    </row>
    <row r="50" spans="1:18" s="82" customFormat="1">
      <c r="A50" s="342" t="s">
        <v>279</v>
      </c>
      <c r="B50" s="1008">
        <v>198248.8</v>
      </c>
      <c r="C50" s="1008">
        <v>202095.88</v>
      </c>
      <c r="D50" s="1008">
        <v>198286.2</v>
      </c>
      <c r="E50" s="1008">
        <v>161083.39000000001</v>
      </c>
      <c r="F50" s="1008">
        <v>199360.3</v>
      </c>
      <c r="G50" s="1008">
        <v>199012.72</v>
      </c>
      <c r="H50" s="1008">
        <v>162776.82</v>
      </c>
      <c r="I50" s="1008">
        <v>208653.41</v>
      </c>
      <c r="J50" s="1008">
        <v>207131.19</v>
      </c>
      <c r="K50" s="1008">
        <v>209826.25</v>
      </c>
      <c r="L50" s="1008">
        <v>206828.91</v>
      </c>
      <c r="M50" s="1008">
        <v>207952.08</v>
      </c>
      <c r="N50" s="1008">
        <v>2361255.9500000002</v>
      </c>
      <c r="R50" s="130"/>
    </row>
    <row r="51" spans="1:18" s="82" customFormat="1">
      <c r="A51" s="343" t="s">
        <v>524</v>
      </c>
      <c r="B51" s="1009">
        <v>0</v>
      </c>
      <c r="C51" s="1009">
        <v>0</v>
      </c>
      <c r="D51" s="1009">
        <v>0</v>
      </c>
      <c r="E51" s="1009">
        <v>0</v>
      </c>
      <c r="F51" s="1009">
        <v>0</v>
      </c>
      <c r="G51" s="1009">
        <v>0</v>
      </c>
      <c r="H51" s="1009">
        <v>0</v>
      </c>
      <c r="I51" s="1009">
        <v>0</v>
      </c>
      <c r="J51" s="1009">
        <v>0</v>
      </c>
      <c r="K51" s="1009">
        <v>0</v>
      </c>
      <c r="L51" s="1009">
        <v>0</v>
      </c>
      <c r="M51" s="1009">
        <v>0</v>
      </c>
      <c r="N51" s="1009">
        <v>0</v>
      </c>
      <c r="R51" s="130"/>
    </row>
    <row r="52" spans="1:18" s="82" customFormat="1">
      <c r="A52" s="343" t="s">
        <v>525</v>
      </c>
      <c r="B52" s="1009">
        <v>0</v>
      </c>
      <c r="C52" s="1009">
        <v>0</v>
      </c>
      <c r="D52" s="1009">
        <v>0</v>
      </c>
      <c r="E52" s="1009">
        <v>0</v>
      </c>
      <c r="F52" s="1009">
        <v>0</v>
      </c>
      <c r="G52" s="1009">
        <v>0</v>
      </c>
      <c r="H52" s="1009">
        <v>0</v>
      </c>
      <c r="I52" s="1009">
        <v>0</v>
      </c>
      <c r="J52" s="1009">
        <v>0</v>
      </c>
      <c r="K52" s="1009">
        <v>0</v>
      </c>
      <c r="L52" s="1009">
        <v>0</v>
      </c>
      <c r="M52" s="1009">
        <v>0</v>
      </c>
      <c r="N52" s="1009">
        <v>0</v>
      </c>
      <c r="R52" s="130"/>
    </row>
    <row r="53" spans="1:18" s="82" customFormat="1">
      <c r="A53" s="343" t="s">
        <v>526</v>
      </c>
      <c r="B53" s="1009">
        <v>0</v>
      </c>
      <c r="C53" s="1009">
        <v>0</v>
      </c>
      <c r="D53" s="1009">
        <v>0</v>
      </c>
      <c r="E53" s="1009">
        <v>0</v>
      </c>
      <c r="F53" s="1009">
        <v>0</v>
      </c>
      <c r="G53" s="1009">
        <v>0</v>
      </c>
      <c r="H53" s="1009">
        <v>0</v>
      </c>
      <c r="I53" s="1009">
        <v>0</v>
      </c>
      <c r="J53" s="1009">
        <v>0</v>
      </c>
      <c r="K53" s="1009">
        <v>0</v>
      </c>
      <c r="L53" s="1009">
        <v>0</v>
      </c>
      <c r="M53" s="1009">
        <v>0</v>
      </c>
      <c r="N53" s="1009">
        <v>0</v>
      </c>
      <c r="R53" s="130"/>
    </row>
    <row r="54" spans="1:18" s="82" customFormat="1">
      <c r="A54" s="343" t="s">
        <v>527</v>
      </c>
      <c r="B54" s="1009">
        <v>0</v>
      </c>
      <c r="C54" s="1009">
        <v>0</v>
      </c>
      <c r="D54" s="1009">
        <v>0</v>
      </c>
      <c r="E54" s="1009">
        <v>0</v>
      </c>
      <c r="F54" s="1009">
        <v>0</v>
      </c>
      <c r="G54" s="1009">
        <v>0</v>
      </c>
      <c r="H54" s="1009">
        <v>0</v>
      </c>
      <c r="I54" s="1009">
        <v>0</v>
      </c>
      <c r="J54" s="1009">
        <v>0</v>
      </c>
      <c r="K54" s="1009">
        <v>0</v>
      </c>
      <c r="L54" s="1009">
        <v>0</v>
      </c>
      <c r="M54" s="1009">
        <v>0</v>
      </c>
      <c r="N54" s="1009">
        <v>0</v>
      </c>
      <c r="R54" s="130"/>
    </row>
    <row r="55" spans="1:18" s="82" customFormat="1">
      <c r="A55" s="343" t="s">
        <v>528</v>
      </c>
      <c r="B55" s="1009">
        <v>0</v>
      </c>
      <c r="C55" s="1009">
        <v>0</v>
      </c>
      <c r="D55" s="1009">
        <v>0</v>
      </c>
      <c r="E55" s="1009">
        <v>0</v>
      </c>
      <c r="F55" s="1009">
        <v>0</v>
      </c>
      <c r="G55" s="1009">
        <v>0</v>
      </c>
      <c r="H55" s="1009">
        <v>0</v>
      </c>
      <c r="I55" s="1009">
        <v>0</v>
      </c>
      <c r="J55" s="1009">
        <v>0</v>
      </c>
      <c r="K55" s="1009">
        <v>0</v>
      </c>
      <c r="L55" s="1009">
        <v>0</v>
      </c>
      <c r="M55" s="1009">
        <v>0</v>
      </c>
      <c r="N55" s="1009">
        <v>0</v>
      </c>
      <c r="R55" s="130"/>
    </row>
    <row r="56" spans="1:18">
      <c r="A56" s="343" t="s">
        <v>529</v>
      </c>
      <c r="B56" s="1009">
        <v>198248.8</v>
      </c>
      <c r="C56" s="1009">
        <v>202095.88</v>
      </c>
      <c r="D56" s="1009">
        <v>198286.2</v>
      </c>
      <c r="E56" s="1009">
        <v>161083.39000000001</v>
      </c>
      <c r="F56" s="1009">
        <v>199360.3</v>
      </c>
      <c r="G56" s="1009">
        <v>199012.72</v>
      </c>
      <c r="H56" s="1009">
        <v>162776.82</v>
      </c>
      <c r="I56" s="1009">
        <v>208653.41</v>
      </c>
      <c r="J56" s="1009">
        <v>207131.19</v>
      </c>
      <c r="K56" s="1009">
        <v>209826.25</v>
      </c>
      <c r="L56" s="1009">
        <v>206828.91</v>
      </c>
      <c r="M56" s="1009">
        <v>207952.08</v>
      </c>
      <c r="N56" s="1009">
        <v>2361255.9500000002</v>
      </c>
    </row>
    <row r="57" spans="1:18">
      <c r="A57" s="343" t="s">
        <v>530</v>
      </c>
      <c r="B57" s="1009">
        <v>0</v>
      </c>
      <c r="C57" s="1009">
        <v>0</v>
      </c>
      <c r="D57" s="1009">
        <v>0</v>
      </c>
      <c r="E57" s="1009">
        <v>0</v>
      </c>
      <c r="F57" s="1009">
        <v>0</v>
      </c>
      <c r="G57" s="1009">
        <v>0</v>
      </c>
      <c r="H57" s="1009">
        <v>0</v>
      </c>
      <c r="I57" s="1009">
        <v>0</v>
      </c>
      <c r="J57" s="1009">
        <v>0</v>
      </c>
      <c r="K57" s="1009">
        <v>0</v>
      </c>
      <c r="L57" s="1009">
        <v>0</v>
      </c>
      <c r="M57" s="1009">
        <v>0</v>
      </c>
      <c r="N57" s="1009">
        <v>0</v>
      </c>
    </row>
    <row r="58" spans="1:18">
      <c r="A58" s="343" t="s">
        <v>513</v>
      </c>
      <c r="B58" s="1009">
        <v>0</v>
      </c>
      <c r="C58" s="1009">
        <v>0</v>
      </c>
      <c r="D58" s="1009">
        <v>0</v>
      </c>
      <c r="E58" s="1009">
        <v>0</v>
      </c>
      <c r="F58" s="1009">
        <v>0</v>
      </c>
      <c r="G58" s="1009">
        <v>0</v>
      </c>
      <c r="H58" s="1009">
        <v>0</v>
      </c>
      <c r="I58" s="1009">
        <v>0</v>
      </c>
      <c r="J58" s="1009">
        <v>0</v>
      </c>
      <c r="K58" s="1009">
        <v>0</v>
      </c>
      <c r="L58" s="1009">
        <v>0</v>
      </c>
      <c r="M58" s="1009">
        <v>0</v>
      </c>
      <c r="N58" s="1009">
        <v>0</v>
      </c>
    </row>
    <row r="59" spans="1:18">
      <c r="A59" s="342" t="s">
        <v>4</v>
      </c>
      <c r="B59" s="1008">
        <v>12763523.279999999</v>
      </c>
      <c r="C59" s="1008">
        <v>14792072.02</v>
      </c>
      <c r="D59" s="1008">
        <v>21593773.920000002</v>
      </c>
      <c r="E59" s="1008">
        <v>9973342.9100000001</v>
      </c>
      <c r="F59" s="1008">
        <v>21744092.73</v>
      </c>
      <c r="G59" s="1008">
        <v>25683559.59</v>
      </c>
      <c r="H59" s="1008">
        <v>58650868.859999999</v>
      </c>
      <c r="I59" s="1008">
        <v>52107674.880000003</v>
      </c>
      <c r="J59" s="1008">
        <v>59285675.729999997</v>
      </c>
      <c r="K59" s="1008">
        <v>46795769.060000002</v>
      </c>
      <c r="L59" s="1008">
        <v>38064262.630000003</v>
      </c>
      <c r="M59" s="1008">
        <v>52336734.839999996</v>
      </c>
      <c r="N59" s="1008">
        <v>413791350.44999999</v>
      </c>
    </row>
    <row r="60" spans="1:18">
      <c r="A60" s="343" t="s">
        <v>531</v>
      </c>
      <c r="B60" s="1009">
        <v>10757439.26</v>
      </c>
      <c r="C60" s="1009">
        <v>13119198.99</v>
      </c>
      <c r="D60" s="1009">
        <v>20996293.420000002</v>
      </c>
      <c r="E60" s="1009">
        <v>9504413.1500000004</v>
      </c>
      <c r="F60" s="1009">
        <v>21065365.23</v>
      </c>
      <c r="G60" s="1009">
        <v>25097696.5</v>
      </c>
      <c r="H60" s="1009">
        <v>58098008.109999999</v>
      </c>
      <c r="I60" s="1009">
        <v>51680020.380000003</v>
      </c>
      <c r="J60" s="1009">
        <v>58634067.799999997</v>
      </c>
      <c r="K60" s="1009">
        <v>46291608.310000002</v>
      </c>
      <c r="L60" s="1009">
        <v>37170500.710000001</v>
      </c>
      <c r="M60" s="1009">
        <v>50794674.119999997</v>
      </c>
      <c r="N60" s="1009">
        <v>403209285.97999996</v>
      </c>
    </row>
    <row r="61" spans="1:18">
      <c r="A61" s="343" t="s">
        <v>532</v>
      </c>
      <c r="B61" s="1009">
        <v>1672400</v>
      </c>
      <c r="C61" s="1009">
        <v>1100000</v>
      </c>
      <c r="D61" s="1009">
        <v>172700</v>
      </c>
      <c r="E61" s="1009">
        <v>108700</v>
      </c>
      <c r="F61" s="1009">
        <v>108900</v>
      </c>
      <c r="G61" s="1009">
        <v>111500</v>
      </c>
      <c r="H61" s="1009">
        <v>122900</v>
      </c>
      <c r="I61" s="1009">
        <v>127200</v>
      </c>
      <c r="J61" s="1009">
        <v>76550</v>
      </c>
      <c r="K61" s="1009">
        <v>74200</v>
      </c>
      <c r="L61" s="1009">
        <v>441600</v>
      </c>
      <c r="M61" s="1009">
        <v>1112100</v>
      </c>
      <c r="N61" s="1009">
        <v>5228750</v>
      </c>
    </row>
    <row r="62" spans="1:18">
      <c r="A62" s="343" t="s">
        <v>546</v>
      </c>
      <c r="B62" s="1009">
        <v>0</v>
      </c>
      <c r="C62" s="1009">
        <v>0</v>
      </c>
      <c r="D62" s="1009">
        <v>0</v>
      </c>
      <c r="E62" s="1009">
        <v>0</v>
      </c>
      <c r="F62" s="1009">
        <v>0</v>
      </c>
      <c r="G62" s="1009">
        <v>0</v>
      </c>
      <c r="H62" s="1009">
        <v>0</v>
      </c>
      <c r="I62" s="1009">
        <v>0</v>
      </c>
      <c r="J62" s="1009">
        <v>0</v>
      </c>
      <c r="K62" s="1009">
        <v>0</v>
      </c>
      <c r="L62" s="1009">
        <v>0</v>
      </c>
      <c r="M62" s="1009">
        <v>0</v>
      </c>
      <c r="N62" s="1009">
        <v>0</v>
      </c>
    </row>
    <row r="63" spans="1:18">
      <c r="A63" s="343" t="s">
        <v>533</v>
      </c>
      <c r="B63" s="1009">
        <v>333684.02</v>
      </c>
      <c r="C63" s="1009">
        <v>572848.02999999991</v>
      </c>
      <c r="D63" s="1009">
        <v>424780.5</v>
      </c>
      <c r="E63" s="1009">
        <v>360229.76</v>
      </c>
      <c r="F63" s="1009">
        <v>569827.5</v>
      </c>
      <c r="G63" s="1009">
        <v>474363.08999999997</v>
      </c>
      <c r="H63" s="1009">
        <v>429960.75</v>
      </c>
      <c r="I63" s="1009">
        <v>300454.5</v>
      </c>
      <c r="J63" s="1009">
        <v>575007.93000000005</v>
      </c>
      <c r="K63" s="1009">
        <v>429960.75</v>
      </c>
      <c r="L63" s="1009">
        <v>452161.92</v>
      </c>
      <c r="M63" s="1009">
        <v>429960.72</v>
      </c>
      <c r="N63" s="1009">
        <v>5353239.47</v>
      </c>
    </row>
    <row r="64" spans="1:18">
      <c r="A64" s="343" t="s">
        <v>534</v>
      </c>
      <c r="B64" s="1009">
        <v>0</v>
      </c>
      <c r="C64" s="1009">
        <v>25</v>
      </c>
      <c r="D64" s="1009">
        <v>0</v>
      </c>
      <c r="E64" s="1009">
        <v>0</v>
      </c>
      <c r="F64" s="1009">
        <v>0</v>
      </c>
      <c r="G64" s="1009">
        <v>0</v>
      </c>
      <c r="H64" s="1009">
        <v>0</v>
      </c>
      <c r="I64" s="1009">
        <v>0</v>
      </c>
      <c r="J64" s="1009">
        <v>50</v>
      </c>
      <c r="K64" s="1009">
        <v>0</v>
      </c>
      <c r="L64" s="1009">
        <v>0</v>
      </c>
      <c r="M64" s="1009">
        <v>0</v>
      </c>
      <c r="N64" s="1009">
        <v>75</v>
      </c>
    </row>
    <row r="65" spans="1:14">
      <c r="A65" s="342" t="s">
        <v>280</v>
      </c>
      <c r="B65" s="1008">
        <v>219886.22999999998</v>
      </c>
      <c r="C65" s="1009">
        <v>377553.66</v>
      </c>
      <c r="D65" s="1009">
        <v>133741.99</v>
      </c>
      <c r="E65" s="1009">
        <v>192160.26</v>
      </c>
      <c r="F65" s="1009">
        <v>168676.71</v>
      </c>
      <c r="G65" s="1009">
        <v>325163.89</v>
      </c>
      <c r="H65" s="1009">
        <v>300035.52</v>
      </c>
      <c r="I65" s="1009">
        <v>811692.73</v>
      </c>
      <c r="J65" s="1009">
        <v>296750.86</v>
      </c>
      <c r="K65" s="1009">
        <v>671442.09000000008</v>
      </c>
      <c r="L65" s="1009">
        <v>355355.47</v>
      </c>
      <c r="M65" s="1009">
        <v>396690.86</v>
      </c>
      <c r="N65" s="1009">
        <v>4249150.2699999996</v>
      </c>
    </row>
    <row r="66" spans="1:14">
      <c r="A66" s="341" t="s">
        <v>281</v>
      </c>
      <c r="B66" s="1007">
        <v>0</v>
      </c>
      <c r="C66" s="1007">
        <v>0</v>
      </c>
      <c r="D66" s="1007">
        <v>0</v>
      </c>
      <c r="E66" s="1007">
        <v>0</v>
      </c>
      <c r="F66" s="1007">
        <v>0</v>
      </c>
      <c r="G66" s="1007">
        <v>0</v>
      </c>
      <c r="H66" s="1007">
        <v>0</v>
      </c>
      <c r="I66" s="1007">
        <v>0</v>
      </c>
      <c r="J66" s="1007">
        <v>0</v>
      </c>
      <c r="K66" s="1007">
        <v>0</v>
      </c>
      <c r="L66" s="1007">
        <v>0</v>
      </c>
      <c r="M66" s="1007">
        <v>0</v>
      </c>
      <c r="N66" s="1007">
        <v>0</v>
      </c>
    </row>
    <row r="67" spans="1:14">
      <c r="A67" s="343" t="s">
        <v>535</v>
      </c>
      <c r="B67" s="1009">
        <v>0</v>
      </c>
      <c r="C67" s="1009">
        <v>0</v>
      </c>
      <c r="D67" s="1009">
        <v>0</v>
      </c>
      <c r="E67" s="1009">
        <v>0</v>
      </c>
      <c r="F67" s="1009">
        <v>0</v>
      </c>
      <c r="G67" s="1009">
        <v>0</v>
      </c>
      <c r="H67" s="1009">
        <v>0</v>
      </c>
      <c r="I67" s="1009">
        <v>0</v>
      </c>
      <c r="J67" s="1009">
        <v>0</v>
      </c>
      <c r="K67" s="1009">
        <v>0</v>
      </c>
      <c r="L67" s="1009">
        <v>0</v>
      </c>
      <c r="M67" s="1009">
        <v>0</v>
      </c>
      <c r="N67" s="1009">
        <v>0</v>
      </c>
    </row>
    <row r="68" spans="1:14">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4">
      <c r="A69" s="341" t="s">
        <v>282</v>
      </c>
      <c r="B69" s="1007">
        <v>149606.71</v>
      </c>
      <c r="C69" s="1007">
        <v>134216.70000000001</v>
      </c>
      <c r="D69" s="1007">
        <v>203845.3</v>
      </c>
      <c r="E69" s="1007">
        <v>54058.68</v>
      </c>
      <c r="F69" s="1007">
        <v>311823.92</v>
      </c>
      <c r="G69" s="1007">
        <v>229650.78</v>
      </c>
      <c r="H69" s="1007">
        <v>385285.68</v>
      </c>
      <c r="I69" s="1007">
        <v>286830.40000000002</v>
      </c>
      <c r="J69" s="1007">
        <v>222233.19</v>
      </c>
      <c r="K69" s="1007">
        <v>193448.88</v>
      </c>
      <c r="L69" s="1007">
        <v>213060.48000000001</v>
      </c>
      <c r="M69" s="1007">
        <v>168222.89</v>
      </c>
      <c r="N69" s="1007">
        <v>2552283.61</v>
      </c>
    </row>
    <row r="70" spans="1:14">
      <c r="A70" s="343" t="s">
        <v>536</v>
      </c>
      <c r="B70" s="1009">
        <v>149606.71</v>
      </c>
      <c r="C70" s="1009">
        <v>134216.70000000001</v>
      </c>
      <c r="D70" s="1009">
        <v>203845.3</v>
      </c>
      <c r="E70" s="1009">
        <v>54058.68</v>
      </c>
      <c r="F70" s="1009">
        <v>311823.92</v>
      </c>
      <c r="G70" s="1009">
        <v>229650.78</v>
      </c>
      <c r="H70" s="1009">
        <v>385285.68</v>
      </c>
      <c r="I70" s="1009">
        <v>286830.40000000002</v>
      </c>
      <c r="J70" s="1009">
        <v>222233.19</v>
      </c>
      <c r="K70" s="1009">
        <v>193448.88</v>
      </c>
      <c r="L70" s="1009">
        <v>213060.48000000001</v>
      </c>
      <c r="M70" s="1009">
        <v>168222.89</v>
      </c>
      <c r="N70" s="1009">
        <v>2552283.61</v>
      </c>
    </row>
    <row r="71" spans="1:14">
      <c r="A71" s="341" t="s">
        <v>283</v>
      </c>
      <c r="B71" s="1007">
        <v>50981</v>
      </c>
      <c r="C71" s="1007">
        <v>46995</v>
      </c>
      <c r="D71" s="1007">
        <v>56915</v>
      </c>
      <c r="E71" s="1007">
        <v>43366</v>
      </c>
      <c r="F71" s="1007">
        <v>46346</v>
      </c>
      <c r="G71" s="1007">
        <v>44195</v>
      </c>
      <c r="H71" s="1007">
        <v>50930</v>
      </c>
      <c r="I71" s="1007">
        <v>49380</v>
      </c>
      <c r="J71" s="1007">
        <v>52020</v>
      </c>
      <c r="K71" s="1007">
        <v>48505</v>
      </c>
      <c r="L71" s="1007">
        <v>42960</v>
      </c>
      <c r="M71" s="1007">
        <v>29860</v>
      </c>
      <c r="N71" s="1007">
        <v>562453</v>
      </c>
    </row>
    <row r="72" spans="1:14">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4">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4">
      <c r="A74" s="343" t="s">
        <v>290</v>
      </c>
      <c r="B74" s="1009">
        <v>50981</v>
      </c>
      <c r="C74" s="1009">
        <v>46995</v>
      </c>
      <c r="D74" s="1009">
        <v>56915</v>
      </c>
      <c r="E74" s="1009">
        <v>43366</v>
      </c>
      <c r="F74" s="1009">
        <v>46346</v>
      </c>
      <c r="G74" s="1009">
        <v>44195</v>
      </c>
      <c r="H74" s="1009">
        <v>50930</v>
      </c>
      <c r="I74" s="1009">
        <v>49380</v>
      </c>
      <c r="J74" s="1009">
        <v>52020</v>
      </c>
      <c r="K74" s="1009">
        <v>48505</v>
      </c>
      <c r="L74" s="1009">
        <v>42960</v>
      </c>
      <c r="M74" s="1009">
        <v>29860</v>
      </c>
      <c r="N74" s="1009">
        <v>562453</v>
      </c>
    </row>
    <row r="75" spans="1:14">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4">
      <c r="A76" s="341" t="s">
        <v>291</v>
      </c>
      <c r="B76" s="1007">
        <v>68557.83</v>
      </c>
      <c r="C76" s="1007">
        <v>25933.39</v>
      </c>
      <c r="D76" s="1007">
        <v>272.45999999999998</v>
      </c>
      <c r="E76" s="1007">
        <v>206.48</v>
      </c>
      <c r="F76" s="1007">
        <v>188.56</v>
      </c>
      <c r="G76" s="1007">
        <v>3184.44</v>
      </c>
      <c r="H76" s="1007">
        <v>3165.99</v>
      </c>
      <c r="I76" s="1007">
        <v>6275.01</v>
      </c>
      <c r="J76" s="1007">
        <v>68638.14</v>
      </c>
      <c r="K76" s="1007">
        <v>326.77999999999997</v>
      </c>
      <c r="L76" s="1007">
        <v>322.34000000000003</v>
      </c>
      <c r="M76" s="1007">
        <v>293.04000000000002</v>
      </c>
      <c r="N76" s="1007">
        <v>177364.46</v>
      </c>
    </row>
    <row r="77" spans="1:14">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4">
      <c r="A78" s="343" t="s">
        <v>420</v>
      </c>
      <c r="B78" s="1009">
        <v>68425</v>
      </c>
      <c r="C78" s="1009">
        <v>25790</v>
      </c>
      <c r="D78" s="1009">
        <v>0</v>
      </c>
      <c r="E78" s="1009">
        <v>0</v>
      </c>
      <c r="F78" s="1009">
        <v>0</v>
      </c>
      <c r="G78" s="1009">
        <v>0</v>
      </c>
      <c r="H78" s="1009">
        <v>0</v>
      </c>
      <c r="I78" s="1009">
        <v>0</v>
      </c>
      <c r="J78" s="1009">
        <v>68425</v>
      </c>
      <c r="K78" s="1009">
        <v>0</v>
      </c>
      <c r="L78" s="1009">
        <v>0</v>
      </c>
      <c r="M78" s="1009">
        <v>0</v>
      </c>
      <c r="N78" s="1009">
        <v>162640</v>
      </c>
    </row>
    <row r="79" spans="1:14">
      <c r="A79" s="344" t="s">
        <v>541</v>
      </c>
      <c r="B79" s="1009">
        <v>132.83000000000001</v>
      </c>
      <c r="C79" s="1009">
        <v>143.38999999999999</v>
      </c>
      <c r="D79" s="1009">
        <v>272.45999999999998</v>
      </c>
      <c r="E79" s="1009">
        <v>206.48</v>
      </c>
      <c r="F79" s="1009">
        <v>188.56</v>
      </c>
      <c r="G79" s="1009">
        <v>3184.44</v>
      </c>
      <c r="H79" s="1009">
        <v>174.2</v>
      </c>
      <c r="I79" s="1009">
        <v>6275.01</v>
      </c>
      <c r="J79" s="1009">
        <v>213.14</v>
      </c>
      <c r="K79" s="1009">
        <v>326.77999999999997</v>
      </c>
      <c r="L79" s="1009">
        <v>145.88</v>
      </c>
      <c r="M79" s="1009">
        <v>293.04000000000002</v>
      </c>
      <c r="N79" s="1009">
        <v>11556.21</v>
      </c>
    </row>
    <row r="80" spans="1:14">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0</v>
      </c>
      <c r="C81" s="1009">
        <v>0</v>
      </c>
      <c r="D81" s="1009">
        <v>0</v>
      </c>
      <c r="E81" s="1009">
        <v>0</v>
      </c>
      <c r="F81" s="1009">
        <v>0</v>
      </c>
      <c r="G81" s="1009">
        <v>0</v>
      </c>
      <c r="H81" s="1009">
        <v>2991.79</v>
      </c>
      <c r="I81" s="1009">
        <v>0</v>
      </c>
      <c r="J81" s="1009">
        <v>0</v>
      </c>
      <c r="K81" s="1009">
        <v>0</v>
      </c>
      <c r="L81" s="1009">
        <v>176.46</v>
      </c>
      <c r="M81" s="1009">
        <v>0</v>
      </c>
      <c r="N81" s="1009">
        <v>3168.25</v>
      </c>
    </row>
    <row r="82" spans="1:14">
      <c r="A82" s="324" t="s">
        <v>118</v>
      </c>
      <c r="B82" s="970">
        <v>56034297.229999997</v>
      </c>
      <c r="C82" s="970">
        <v>55459091.45000001</v>
      </c>
      <c r="D82" s="970">
        <v>85510824.959999993</v>
      </c>
      <c r="E82" s="970">
        <v>81553172.110000014</v>
      </c>
      <c r="F82" s="970">
        <v>88060840.550000012</v>
      </c>
      <c r="G82" s="970">
        <v>96763988.700000003</v>
      </c>
      <c r="H82" s="970">
        <v>126693655.97</v>
      </c>
      <c r="I82" s="970">
        <v>117974362.85000001</v>
      </c>
      <c r="J82" s="970">
        <v>137775155.89999998</v>
      </c>
      <c r="K82" s="970">
        <v>111121930.04000001</v>
      </c>
      <c r="L82" s="970">
        <v>113425565.48999999</v>
      </c>
      <c r="M82" s="970">
        <v>111899032.64</v>
      </c>
      <c r="N82" s="970">
        <v>1182271917.8900001</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45E423DD-7FD2-487F-8372-5798D7D06C15}" showPageBreaks="1" showGridLines="0" printArea="1"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L85"/>
  <sheetViews>
    <sheetView showGridLines="0" zoomScaleNormal="100" workbookViewId="0">
      <pane xSplit="1" ySplit="7" topLeftCell="B57" activePane="bottomRight" state="frozen"/>
      <selection pane="topRight" activeCell="B1" sqref="B1"/>
      <selection pane="bottomLeft" activeCell="A12" sqref="A12"/>
      <selection pane="bottomRight" activeCell="L2" sqref="L2"/>
    </sheetView>
  </sheetViews>
  <sheetFormatPr defaultColWidth="9.140625" defaultRowHeight="12.75"/>
  <cols>
    <col min="1" max="1" width="70.28515625" style="77" customWidth="1"/>
    <col min="2" max="6" width="8.85546875" style="370" customWidth="1"/>
    <col min="7" max="8" width="8.85546875" style="77" customWidth="1"/>
    <col min="9" max="16384" width="9.140625" style="77"/>
  </cols>
  <sheetData>
    <row r="1" spans="1:12">
      <c r="A1" s="318" t="s">
        <v>112</v>
      </c>
      <c r="B1" s="183"/>
      <c r="C1" s="183"/>
      <c r="D1" s="183"/>
      <c r="E1" s="183"/>
      <c r="F1" s="183"/>
      <c r="G1" s="183"/>
      <c r="H1" s="697"/>
      <c r="I1" s="697"/>
      <c r="J1" s="697"/>
      <c r="K1" s="697"/>
      <c r="L1" s="697">
        <v>78</v>
      </c>
    </row>
    <row r="4" spans="1:12">
      <c r="A4" s="182" t="s">
        <v>361</v>
      </c>
    </row>
    <row r="5" spans="1:12">
      <c r="A5" s="182" t="s">
        <v>1716</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41" t="s">
        <v>178</v>
      </c>
      <c r="B8" s="1007">
        <v>74626318.960000008</v>
      </c>
      <c r="C8" s="1007">
        <v>74902640.539999992</v>
      </c>
      <c r="D8" s="1007">
        <v>80378399.329999998</v>
      </c>
      <c r="E8" s="1007">
        <v>88107379.090000004</v>
      </c>
      <c r="F8" s="1007">
        <v>112202356.72999997</v>
      </c>
      <c r="G8" s="1007">
        <v>92015532.36999999</v>
      </c>
      <c r="H8" s="1014">
        <v>266723193.43999997</v>
      </c>
      <c r="I8" s="1007">
        <v>265428961.50999999</v>
      </c>
      <c r="J8" s="1007">
        <v>250544012.06999993</v>
      </c>
      <c r="K8" s="1007">
        <v>306292062.59000003</v>
      </c>
      <c r="L8" s="1007">
        <v>407598754.87</v>
      </c>
    </row>
    <row r="9" spans="1:12">
      <c r="A9" s="342" t="s">
        <v>286</v>
      </c>
      <c r="B9" s="1008">
        <v>28906167.59</v>
      </c>
      <c r="C9" s="1008">
        <v>30072456.880000006</v>
      </c>
      <c r="D9" s="1008">
        <v>37770271.399999999</v>
      </c>
      <c r="E9" s="1008">
        <v>43705296.760000005</v>
      </c>
      <c r="F9" s="1008">
        <v>46035553.739999987</v>
      </c>
      <c r="G9" s="1008">
        <v>42930484.060000002</v>
      </c>
      <c r="H9" s="1014">
        <v>96614732.159999996</v>
      </c>
      <c r="I9" s="1008">
        <v>82186712.189999998</v>
      </c>
      <c r="J9" s="1008">
        <v>89941811.349999979</v>
      </c>
      <c r="K9" s="1008">
        <v>99352554.840000004</v>
      </c>
      <c r="L9" s="1008">
        <v>141886302.12</v>
      </c>
    </row>
    <row r="10" spans="1:12">
      <c r="A10" s="343" t="s">
        <v>490</v>
      </c>
      <c r="B10" s="1009">
        <v>17439804.07</v>
      </c>
      <c r="C10" s="1009">
        <v>17169353.470000003</v>
      </c>
      <c r="D10" s="1009">
        <v>25705801.390000001</v>
      </c>
      <c r="E10" s="1009">
        <v>27548597.690000005</v>
      </c>
      <c r="F10" s="1009">
        <v>26806414.219999995</v>
      </c>
      <c r="G10" s="1009">
        <v>23252713.059999999</v>
      </c>
      <c r="H10" s="1015">
        <v>58988969.479999989</v>
      </c>
      <c r="I10" s="1009">
        <v>36425963.140000001</v>
      </c>
      <c r="J10" s="1009">
        <v>39928729.709999993</v>
      </c>
      <c r="K10" s="1009">
        <v>32988176.030000001</v>
      </c>
      <c r="L10" s="1009">
        <v>51087721.309999995</v>
      </c>
    </row>
    <row r="11" spans="1:12">
      <c r="A11" s="343" t="s">
        <v>491</v>
      </c>
      <c r="B11" s="1009">
        <v>851495.89999999991</v>
      </c>
      <c r="C11" s="1009">
        <v>1129327.01</v>
      </c>
      <c r="D11" s="1009">
        <v>1097030.0399999998</v>
      </c>
      <c r="E11" s="1009">
        <v>2175375.6900000004</v>
      </c>
      <c r="F11" s="1009">
        <v>6083791.3899999997</v>
      </c>
      <c r="G11" s="1009">
        <v>5357145.1000000015</v>
      </c>
      <c r="H11" s="1015">
        <v>19843946.669999998</v>
      </c>
      <c r="I11" s="1009">
        <v>27493713.990000002</v>
      </c>
      <c r="J11" s="1009">
        <v>32264291.52</v>
      </c>
      <c r="K11" s="1009">
        <v>45439701.120000005</v>
      </c>
      <c r="L11" s="1009">
        <v>58081034.120000005</v>
      </c>
    </row>
    <row r="12" spans="1:12">
      <c r="A12" s="343" t="s">
        <v>492</v>
      </c>
      <c r="B12" s="1009">
        <v>4669882.4499999993</v>
      </c>
      <c r="C12" s="1009">
        <v>5090503.4400000004</v>
      </c>
      <c r="D12" s="1009">
        <v>5307993.4800000004</v>
      </c>
      <c r="E12" s="1009">
        <v>6071562.3700000001</v>
      </c>
      <c r="F12" s="1009">
        <v>5269115.1999999993</v>
      </c>
      <c r="G12" s="1009">
        <v>4415705.29</v>
      </c>
      <c r="H12" s="1015">
        <v>4905800.17</v>
      </c>
      <c r="I12" s="1009">
        <v>5885741.459999999</v>
      </c>
      <c r="J12" s="1009">
        <v>6052188.5700000003</v>
      </c>
      <c r="K12" s="1009">
        <v>6850004.3399999999</v>
      </c>
      <c r="L12" s="1009">
        <v>7211265.919999999</v>
      </c>
    </row>
    <row r="13" spans="1:12">
      <c r="A13" s="343" t="s">
        <v>493</v>
      </c>
      <c r="B13" s="1009">
        <v>61482.28</v>
      </c>
      <c r="C13" s="1009">
        <v>43160.130000000005</v>
      </c>
      <c r="D13" s="1009">
        <v>7326.4099999999989</v>
      </c>
      <c r="E13" s="1009">
        <v>9959.89</v>
      </c>
      <c r="F13" s="1009">
        <v>18.329999999999998</v>
      </c>
      <c r="G13" s="1009">
        <v>0</v>
      </c>
      <c r="H13" s="1015">
        <v>123.19</v>
      </c>
      <c r="I13" s="1009">
        <v>52.48</v>
      </c>
      <c r="J13" s="1009">
        <v>2836.03</v>
      </c>
      <c r="K13" s="1009">
        <v>492396</v>
      </c>
      <c r="L13" s="1009">
        <v>13336.38</v>
      </c>
    </row>
    <row r="14" spans="1:12">
      <c r="A14" s="343" t="s">
        <v>494</v>
      </c>
      <c r="B14" s="1009">
        <v>949563.21999999986</v>
      </c>
      <c r="C14" s="1009">
        <v>906748.44000000006</v>
      </c>
      <c r="D14" s="1009">
        <v>567438.52999999991</v>
      </c>
      <c r="E14" s="1009">
        <v>879876.78</v>
      </c>
      <c r="F14" s="1009">
        <v>497571.93999999994</v>
      </c>
      <c r="G14" s="1009">
        <v>538800.19999999995</v>
      </c>
      <c r="H14" s="1015">
        <v>1014505.5900000001</v>
      </c>
      <c r="I14" s="1009">
        <v>823710.2699999999</v>
      </c>
      <c r="J14" s="1009">
        <v>747886.7699999999</v>
      </c>
      <c r="K14" s="1009">
        <v>591156.97000000009</v>
      </c>
      <c r="L14" s="1009">
        <v>895899.12999999989</v>
      </c>
    </row>
    <row r="15" spans="1:12">
      <c r="A15" s="185" t="s">
        <v>495</v>
      </c>
      <c r="B15" s="968">
        <v>61482.280000000006</v>
      </c>
      <c r="C15" s="968">
        <v>43152.480000000003</v>
      </c>
      <c r="D15" s="968">
        <v>7326.41</v>
      </c>
      <c r="E15" s="968">
        <v>9950.41</v>
      </c>
      <c r="F15" s="968">
        <v>18.329999999999998</v>
      </c>
      <c r="G15" s="968">
        <v>0</v>
      </c>
      <c r="H15" s="1015">
        <v>123.19</v>
      </c>
      <c r="I15" s="1009">
        <v>52.48</v>
      </c>
      <c r="J15" s="1009">
        <v>336.03</v>
      </c>
      <c r="K15" s="1009">
        <v>0</v>
      </c>
      <c r="L15" s="1009">
        <v>0</v>
      </c>
    </row>
    <row r="16" spans="1:12">
      <c r="A16" s="343" t="s">
        <v>496</v>
      </c>
      <c r="B16" s="1009">
        <v>4872457.3899999997</v>
      </c>
      <c r="C16" s="1009">
        <v>5690211.9099999992</v>
      </c>
      <c r="D16" s="1009">
        <v>5077355.1399999987</v>
      </c>
      <c r="E16" s="1009">
        <v>7009973.9300000006</v>
      </c>
      <c r="F16" s="1009">
        <v>7378624.3300000001</v>
      </c>
      <c r="G16" s="1009">
        <v>9366120.4100000001</v>
      </c>
      <c r="H16" s="1015">
        <v>11861263.869999999</v>
      </c>
      <c r="I16" s="1009">
        <v>11557478.369999999</v>
      </c>
      <c r="J16" s="1009">
        <v>10945542.719999999</v>
      </c>
      <c r="K16" s="1009">
        <v>12991120.379999999</v>
      </c>
      <c r="L16" s="1009">
        <v>24597045.260000002</v>
      </c>
    </row>
    <row r="17" spans="1:12">
      <c r="A17" s="342" t="s">
        <v>277</v>
      </c>
      <c r="B17" s="1008">
        <v>33951819.630000003</v>
      </c>
      <c r="C17" s="1008">
        <v>33800744.43999999</v>
      </c>
      <c r="D17" s="1008">
        <v>30526118.879999995</v>
      </c>
      <c r="E17" s="1008">
        <v>31474705.050000001</v>
      </c>
      <c r="F17" s="1008">
        <v>53213187.090000004</v>
      </c>
      <c r="G17" s="1008">
        <v>40657985.75</v>
      </c>
      <c r="H17" s="1014">
        <v>129730750.25999999</v>
      </c>
      <c r="I17" s="1008">
        <v>156374385.20000002</v>
      </c>
      <c r="J17" s="1008">
        <v>141394825.25999999</v>
      </c>
      <c r="K17" s="1008">
        <v>176635653.91</v>
      </c>
      <c r="L17" s="1008">
        <v>229357907.37</v>
      </c>
    </row>
    <row r="18" spans="1:12">
      <c r="A18" s="343" t="s">
        <v>497</v>
      </c>
      <c r="B18" s="1009">
        <v>33767372.789999999</v>
      </c>
      <c r="C18" s="1009">
        <v>33671287</v>
      </c>
      <c r="D18" s="1009">
        <v>30504100.259999994</v>
      </c>
      <c r="E18" s="1009">
        <v>31380156.780000001</v>
      </c>
      <c r="F18" s="1009">
        <v>53193641.850000009</v>
      </c>
      <c r="G18" s="1009">
        <v>40217793.009999998</v>
      </c>
      <c r="H18" s="1015">
        <v>128888153.02</v>
      </c>
      <c r="I18" s="1009">
        <v>155554978.30999997</v>
      </c>
      <c r="J18" s="1009">
        <v>140161808.75999999</v>
      </c>
      <c r="K18" s="1009">
        <v>175406308.46000001</v>
      </c>
      <c r="L18" s="1009">
        <v>227113506.20000002</v>
      </c>
    </row>
    <row r="19" spans="1:12">
      <c r="A19" s="343" t="s">
        <v>498</v>
      </c>
      <c r="B19" s="1009">
        <v>0</v>
      </c>
      <c r="C19" s="1009">
        <v>0</v>
      </c>
      <c r="D19" s="1009">
        <v>0</v>
      </c>
      <c r="E19" s="1009">
        <v>0</v>
      </c>
      <c r="F19" s="1009">
        <v>0</v>
      </c>
      <c r="G19" s="1009">
        <v>0</v>
      </c>
      <c r="H19" s="1015">
        <v>0</v>
      </c>
      <c r="I19" s="1009">
        <v>0</v>
      </c>
      <c r="J19" s="1009">
        <v>0</v>
      </c>
      <c r="K19" s="1009">
        <v>0</v>
      </c>
      <c r="L19" s="1009">
        <v>0</v>
      </c>
    </row>
    <row r="20" spans="1:12">
      <c r="A20" s="343" t="s">
        <v>499</v>
      </c>
      <c r="B20" s="1009">
        <v>0</v>
      </c>
      <c r="C20" s="1009">
        <v>0</v>
      </c>
      <c r="D20" s="1009">
        <v>0</v>
      </c>
      <c r="E20" s="1009">
        <v>0</v>
      </c>
      <c r="F20" s="1009">
        <v>0</v>
      </c>
      <c r="G20" s="1009">
        <v>0</v>
      </c>
      <c r="H20" s="1015">
        <v>0</v>
      </c>
      <c r="I20" s="1009">
        <v>0</v>
      </c>
      <c r="J20" s="1009">
        <v>0</v>
      </c>
      <c r="K20" s="1009">
        <v>0</v>
      </c>
      <c r="L20" s="1009">
        <v>0</v>
      </c>
    </row>
    <row r="21" spans="1:12">
      <c r="A21" s="343" t="s">
        <v>500</v>
      </c>
      <c r="B21" s="1009">
        <v>0</v>
      </c>
      <c r="C21" s="1009">
        <v>0</v>
      </c>
      <c r="D21" s="1009">
        <v>0</v>
      </c>
      <c r="E21" s="1009">
        <v>0</v>
      </c>
      <c r="F21" s="1009">
        <v>0</v>
      </c>
      <c r="G21" s="1009">
        <v>0</v>
      </c>
      <c r="H21" s="1015">
        <v>0</v>
      </c>
      <c r="I21" s="1009">
        <v>0</v>
      </c>
      <c r="J21" s="1009">
        <v>0</v>
      </c>
      <c r="K21" s="1009">
        <v>0</v>
      </c>
      <c r="L21" s="1009">
        <v>0</v>
      </c>
    </row>
    <row r="22" spans="1:12">
      <c r="A22" s="343" t="s">
        <v>501</v>
      </c>
      <c r="B22" s="1009">
        <v>0</v>
      </c>
      <c r="C22" s="1009">
        <v>0</v>
      </c>
      <c r="D22" s="1009">
        <v>0</v>
      </c>
      <c r="E22" s="1009">
        <v>0</v>
      </c>
      <c r="F22" s="1009">
        <v>0</v>
      </c>
      <c r="G22" s="1009">
        <v>0</v>
      </c>
      <c r="H22" s="1015">
        <v>0</v>
      </c>
      <c r="I22" s="1009">
        <v>0</v>
      </c>
      <c r="J22" s="1009">
        <v>0</v>
      </c>
      <c r="K22" s="1009">
        <v>0</v>
      </c>
      <c r="L22" s="1009">
        <v>0</v>
      </c>
    </row>
    <row r="23" spans="1:12">
      <c r="A23" s="343" t="s">
        <v>502</v>
      </c>
      <c r="B23" s="1009">
        <v>0</v>
      </c>
      <c r="C23" s="1009">
        <v>0</v>
      </c>
      <c r="D23" s="1009">
        <v>0</v>
      </c>
      <c r="E23" s="1009">
        <v>0</v>
      </c>
      <c r="F23" s="1009">
        <v>0</v>
      </c>
      <c r="G23" s="1009">
        <v>0</v>
      </c>
      <c r="H23" s="1015">
        <v>0</v>
      </c>
      <c r="I23" s="1009">
        <v>0</v>
      </c>
      <c r="J23" s="1009">
        <v>0</v>
      </c>
      <c r="K23" s="1009">
        <v>0</v>
      </c>
      <c r="L23" s="1009">
        <v>0</v>
      </c>
    </row>
    <row r="24" spans="1:12">
      <c r="A24" s="343" t="s">
        <v>503</v>
      </c>
      <c r="B24" s="1009">
        <v>61482.280000000006</v>
      </c>
      <c r="C24" s="1009">
        <v>43152.480000000003</v>
      </c>
      <c r="D24" s="1009">
        <v>7326.41</v>
      </c>
      <c r="E24" s="1009">
        <v>72810.3</v>
      </c>
      <c r="F24" s="1009">
        <v>36.659999999999997</v>
      </c>
      <c r="G24" s="1009">
        <v>0</v>
      </c>
      <c r="H24" s="1015">
        <v>2686.03</v>
      </c>
      <c r="I24" s="1009">
        <v>2706.46</v>
      </c>
      <c r="J24" s="1009">
        <v>11204.689999999999</v>
      </c>
      <c r="K24" s="1009">
        <v>0</v>
      </c>
      <c r="L24" s="1009">
        <v>0</v>
      </c>
    </row>
    <row r="25" spans="1:12">
      <c r="A25" s="343" t="s">
        <v>504</v>
      </c>
      <c r="B25" s="1009">
        <v>61482.280000000006</v>
      </c>
      <c r="C25" s="1009">
        <v>43152.480000000003</v>
      </c>
      <c r="D25" s="1009">
        <v>7326.4099999999989</v>
      </c>
      <c r="E25" s="1009">
        <v>9950.41</v>
      </c>
      <c r="F25" s="1009">
        <v>18.329999999999998</v>
      </c>
      <c r="G25" s="1009">
        <v>0</v>
      </c>
      <c r="H25" s="1015">
        <v>123.19</v>
      </c>
      <c r="I25" s="1009">
        <v>52.48</v>
      </c>
      <c r="J25" s="1009">
        <v>336.03</v>
      </c>
      <c r="K25" s="1009">
        <v>0</v>
      </c>
      <c r="L25" s="1009">
        <v>0</v>
      </c>
    </row>
    <row r="26" spans="1:12">
      <c r="A26" s="343" t="s">
        <v>505</v>
      </c>
      <c r="B26" s="1009">
        <v>61482.280000000013</v>
      </c>
      <c r="C26" s="1009">
        <v>43152.479999999996</v>
      </c>
      <c r="D26" s="1009">
        <v>7365.8</v>
      </c>
      <c r="E26" s="1009">
        <v>11787.56</v>
      </c>
      <c r="F26" s="1009">
        <v>19490.25</v>
      </c>
      <c r="G26" s="1009">
        <v>440192.74</v>
      </c>
      <c r="H26" s="1015">
        <v>839788.02</v>
      </c>
      <c r="I26" s="1009">
        <v>816647.95000000007</v>
      </c>
      <c r="J26" s="1009">
        <v>1221475.78</v>
      </c>
      <c r="K26" s="1009">
        <v>1229345.4500000002</v>
      </c>
      <c r="L26" s="1009">
        <v>2244401.1700000004</v>
      </c>
    </row>
    <row r="27" spans="1:12">
      <c r="A27" s="342" t="s">
        <v>276</v>
      </c>
      <c r="B27" s="1008">
        <v>9206593.4299999997</v>
      </c>
      <c r="C27" s="1008">
        <v>7939099.8399999989</v>
      </c>
      <c r="D27" s="1008">
        <v>7485189.0199999986</v>
      </c>
      <c r="E27" s="1008">
        <v>5875652.8899999997</v>
      </c>
      <c r="F27" s="1008">
        <v>6454279.6900000004</v>
      </c>
      <c r="G27" s="1008">
        <v>6165256.3200000003</v>
      </c>
      <c r="H27" s="1014">
        <v>35898231.109999999</v>
      </c>
      <c r="I27" s="1008">
        <v>16163189.130000001</v>
      </c>
      <c r="J27" s="1008">
        <v>15360259.17</v>
      </c>
      <c r="K27" s="1008">
        <v>24250091.369999997</v>
      </c>
      <c r="L27" s="1008">
        <v>27989936.150000002</v>
      </c>
    </row>
    <row r="28" spans="1:12">
      <c r="A28" s="343" t="s">
        <v>506</v>
      </c>
      <c r="B28" s="1009">
        <v>361482.28</v>
      </c>
      <c r="C28" s="1009">
        <v>43152.480000000003</v>
      </c>
      <c r="D28" s="1009">
        <v>7326.41</v>
      </c>
      <c r="E28" s="1009">
        <v>509950.41000000003</v>
      </c>
      <c r="F28" s="1009">
        <v>565342.77999999991</v>
      </c>
      <c r="G28" s="1009">
        <v>0</v>
      </c>
      <c r="H28" s="1015">
        <v>123.19</v>
      </c>
      <c r="I28" s="1009">
        <v>294352.48</v>
      </c>
      <c r="J28" s="1009">
        <v>490690.41000000003</v>
      </c>
      <c r="K28" s="1009">
        <v>2896723.24</v>
      </c>
      <c r="L28" s="1009">
        <v>5031955.5199999996</v>
      </c>
    </row>
    <row r="29" spans="1:12">
      <c r="A29" s="343" t="s">
        <v>507</v>
      </c>
      <c r="B29" s="1009">
        <v>123411.31000000001</v>
      </c>
      <c r="C29" s="1009">
        <v>88119.06</v>
      </c>
      <c r="D29" s="1009">
        <v>54317.88</v>
      </c>
      <c r="E29" s="1009">
        <v>59074.59</v>
      </c>
      <c r="F29" s="1009">
        <v>36.659999999999997</v>
      </c>
      <c r="G29" s="1009">
        <v>0</v>
      </c>
      <c r="H29" s="1015">
        <v>246.38</v>
      </c>
      <c r="I29" s="1009">
        <v>25056.3</v>
      </c>
      <c r="J29" s="1009">
        <v>672.05</v>
      </c>
      <c r="K29" s="1009">
        <v>0</v>
      </c>
      <c r="L29" s="1009">
        <v>0</v>
      </c>
    </row>
    <row r="30" spans="1:12">
      <c r="A30" s="343" t="s">
        <v>508</v>
      </c>
      <c r="B30" s="1009">
        <v>122964.56</v>
      </c>
      <c r="C30" s="1009">
        <v>86304.959999999992</v>
      </c>
      <c r="D30" s="1009">
        <v>14652.82</v>
      </c>
      <c r="E30" s="1009">
        <v>19900.82</v>
      </c>
      <c r="F30" s="1009">
        <v>36.659999999999997</v>
      </c>
      <c r="G30" s="1009">
        <v>0</v>
      </c>
      <c r="H30" s="1015">
        <v>246.38</v>
      </c>
      <c r="I30" s="1009">
        <v>104.96</v>
      </c>
      <c r="J30" s="1009">
        <v>672.06</v>
      </c>
      <c r="K30" s="1009">
        <v>0</v>
      </c>
      <c r="L30" s="1009">
        <v>141860.75</v>
      </c>
    </row>
    <row r="31" spans="1:12">
      <c r="A31" s="343" t="s">
        <v>509</v>
      </c>
      <c r="B31" s="1009">
        <v>5905226.2799999993</v>
      </c>
      <c r="C31" s="1009">
        <v>4765472.8</v>
      </c>
      <c r="D31" s="1009">
        <v>3578624.3699999992</v>
      </c>
      <c r="E31" s="1009">
        <v>1127442.0299999998</v>
      </c>
      <c r="F31" s="1009">
        <v>925262.67</v>
      </c>
      <c r="G31" s="1009">
        <v>621168.76</v>
      </c>
      <c r="H31" s="1015">
        <v>924127.45</v>
      </c>
      <c r="I31" s="1009">
        <v>916623.39</v>
      </c>
      <c r="J31" s="1009">
        <v>870427.28999999992</v>
      </c>
      <c r="K31" s="1009">
        <v>1398179.4400000002</v>
      </c>
      <c r="L31" s="1009">
        <v>864592.99999999988</v>
      </c>
    </row>
    <row r="32" spans="1:12">
      <c r="A32" s="343" t="s">
        <v>510</v>
      </c>
      <c r="B32" s="1009">
        <v>0</v>
      </c>
      <c r="C32" s="1009">
        <v>0</v>
      </c>
      <c r="D32" s="1009">
        <v>0</v>
      </c>
      <c r="E32" s="1009">
        <v>0</v>
      </c>
      <c r="F32" s="1009">
        <v>0</v>
      </c>
      <c r="G32" s="1009">
        <v>0</v>
      </c>
      <c r="H32" s="1015">
        <v>0</v>
      </c>
      <c r="I32" s="1009">
        <v>0</v>
      </c>
      <c r="J32" s="1009">
        <v>0</v>
      </c>
      <c r="K32" s="1009">
        <v>0</v>
      </c>
      <c r="L32" s="1009">
        <v>0</v>
      </c>
    </row>
    <row r="33" spans="1:12">
      <c r="A33" s="343" t="s">
        <v>511</v>
      </c>
      <c r="B33" s="1009">
        <v>764606.96000000008</v>
      </c>
      <c r="C33" s="1009">
        <v>1110420.0699999998</v>
      </c>
      <c r="D33" s="1009">
        <v>1947779.74</v>
      </c>
      <c r="E33" s="1009">
        <v>1674921.9200000002</v>
      </c>
      <c r="F33" s="1009">
        <v>1640435.7200000002</v>
      </c>
      <c r="G33" s="1009">
        <v>2065208.8900000001</v>
      </c>
      <c r="H33" s="1015">
        <v>2279980.7999999998</v>
      </c>
      <c r="I33" s="1009">
        <v>8184089.9799999986</v>
      </c>
      <c r="J33" s="1009">
        <v>5355995.59</v>
      </c>
      <c r="K33" s="1009">
        <v>8489572.2399999984</v>
      </c>
      <c r="L33" s="1009">
        <v>7267379.8000000007</v>
      </c>
    </row>
    <row r="34" spans="1:12">
      <c r="A34" s="343" t="s">
        <v>512</v>
      </c>
      <c r="B34" s="1009">
        <v>1469942.6900000002</v>
      </c>
      <c r="C34" s="1009">
        <v>1571419.8700000003</v>
      </c>
      <c r="D34" s="1009">
        <v>983271.74</v>
      </c>
      <c r="E34" s="1009">
        <v>897271.95000000007</v>
      </c>
      <c r="F34" s="1009">
        <v>1591561.96</v>
      </c>
      <c r="G34" s="1009">
        <v>1227969.17</v>
      </c>
      <c r="H34" s="1015">
        <v>1683543.15</v>
      </c>
      <c r="I34" s="1009">
        <v>1629295.7599999998</v>
      </c>
      <c r="J34" s="1009">
        <v>0</v>
      </c>
      <c r="K34" s="1009">
        <v>0</v>
      </c>
      <c r="L34" s="1009">
        <v>0</v>
      </c>
    </row>
    <row r="35" spans="1:12">
      <c r="A35" s="343" t="s">
        <v>513</v>
      </c>
      <c r="B35" s="1009">
        <v>458959.35000000003</v>
      </c>
      <c r="C35" s="1009">
        <v>274210.60000000003</v>
      </c>
      <c r="D35" s="1009">
        <v>899216.05999999982</v>
      </c>
      <c r="E35" s="1009">
        <v>1587091.17</v>
      </c>
      <c r="F35" s="1009">
        <v>1731603.2400000002</v>
      </c>
      <c r="G35" s="1009">
        <v>2250909.5000000005</v>
      </c>
      <c r="H35" s="1015">
        <v>31009963.759999998</v>
      </c>
      <c r="I35" s="1009">
        <v>5113666.2600000007</v>
      </c>
      <c r="J35" s="1009">
        <v>8641801.7700000014</v>
      </c>
      <c r="K35" s="1009">
        <v>11465616.449999999</v>
      </c>
      <c r="L35" s="1009">
        <v>14684147.080000002</v>
      </c>
    </row>
    <row r="36" spans="1:12">
      <c r="A36" s="342" t="s">
        <v>274</v>
      </c>
      <c r="B36" s="1008">
        <v>2561738.31</v>
      </c>
      <c r="C36" s="1008">
        <v>3090339.3800000004</v>
      </c>
      <c r="D36" s="1008">
        <v>4596820.03</v>
      </c>
      <c r="E36" s="1008">
        <v>7051724.3899999987</v>
      </c>
      <c r="F36" s="1008">
        <v>6499336.2099999981</v>
      </c>
      <c r="G36" s="1008">
        <v>2261806.2400000002</v>
      </c>
      <c r="H36" s="1014">
        <v>4479479.91</v>
      </c>
      <c r="I36" s="1008">
        <v>10704674.99</v>
      </c>
      <c r="J36" s="1008">
        <v>3847116.2899999996</v>
      </c>
      <c r="K36" s="1008">
        <v>6053762.4699999988</v>
      </c>
      <c r="L36" s="1008">
        <v>8364609.2299999995</v>
      </c>
    </row>
    <row r="37" spans="1:12">
      <c r="A37" s="341" t="s">
        <v>180</v>
      </c>
      <c r="B37" s="1007">
        <v>36799610.490000002</v>
      </c>
      <c r="C37" s="1007">
        <v>49500647.18</v>
      </c>
      <c r="D37" s="1007">
        <v>62122376.160000004</v>
      </c>
      <c r="E37" s="1007">
        <v>77407148.520000011</v>
      </c>
      <c r="F37" s="1007">
        <v>78081808.950000003</v>
      </c>
      <c r="G37" s="1007">
        <v>54218853.989999995</v>
      </c>
      <c r="H37" s="1014">
        <v>123044929.65000001</v>
      </c>
      <c r="I37" s="1007">
        <v>114538368.50999999</v>
      </c>
      <c r="J37" s="1007">
        <v>128472136.61</v>
      </c>
      <c r="K37" s="1007">
        <v>129779897.58999999</v>
      </c>
      <c r="L37" s="1007">
        <v>168526183.82000002</v>
      </c>
    </row>
    <row r="38" spans="1:12">
      <c r="A38" s="343" t="s">
        <v>514</v>
      </c>
      <c r="B38" s="1009">
        <v>17171357.699999999</v>
      </c>
      <c r="C38" s="1009">
        <v>22400206.23</v>
      </c>
      <c r="D38" s="1009">
        <v>30107503.899999999</v>
      </c>
      <c r="E38" s="1009">
        <v>33523030.23</v>
      </c>
      <c r="F38" s="1009">
        <v>32396210.629999999</v>
      </c>
      <c r="G38" s="1009">
        <v>19750880.299999997</v>
      </c>
      <c r="H38" s="1015">
        <v>46493431.460000001</v>
      </c>
      <c r="I38" s="1009">
        <v>48717885.089999996</v>
      </c>
      <c r="J38" s="1009">
        <v>60757125.240000002</v>
      </c>
      <c r="K38" s="1009">
        <v>56779612.030000001</v>
      </c>
      <c r="L38" s="1009">
        <v>75743122.75</v>
      </c>
    </row>
    <row r="39" spans="1:12">
      <c r="A39" s="343" t="s">
        <v>515</v>
      </c>
      <c r="B39" s="1009">
        <v>4812801.2699999996</v>
      </c>
      <c r="C39" s="1009">
        <v>4694993.07</v>
      </c>
      <c r="D39" s="1009">
        <v>4533724.25</v>
      </c>
      <c r="E39" s="1009">
        <v>8411628.7400000002</v>
      </c>
      <c r="F39" s="1009">
        <v>5951061.830000001</v>
      </c>
      <c r="G39" s="1009">
        <v>4931859.21</v>
      </c>
      <c r="H39" s="1015">
        <v>9985544.2400000002</v>
      </c>
      <c r="I39" s="1009">
        <v>11857563.67</v>
      </c>
      <c r="J39" s="1009">
        <v>9680142.0500000007</v>
      </c>
      <c r="K39" s="1009">
        <v>8991149.8200000003</v>
      </c>
      <c r="L39" s="1009">
        <v>12128476.949999999</v>
      </c>
    </row>
    <row r="40" spans="1:12">
      <c r="A40" s="343" t="s">
        <v>516</v>
      </c>
      <c r="B40" s="1009">
        <v>8317889.3000000007</v>
      </c>
      <c r="C40" s="1009">
        <v>10473889.889999999</v>
      </c>
      <c r="D40" s="1009">
        <v>12257177.140000001</v>
      </c>
      <c r="E40" s="1009">
        <v>14457025.560000002</v>
      </c>
      <c r="F40" s="1009">
        <v>13109039.649999999</v>
      </c>
      <c r="G40" s="1009">
        <v>14007187.4</v>
      </c>
      <c r="H40" s="1015">
        <v>19084482.809999999</v>
      </c>
      <c r="I40" s="1009">
        <v>16294593.070000002</v>
      </c>
      <c r="J40" s="1009">
        <v>21124724.489999995</v>
      </c>
      <c r="K40" s="1009">
        <v>23907801.490000002</v>
      </c>
      <c r="L40" s="1009">
        <v>25939528.299999997</v>
      </c>
    </row>
    <row r="41" spans="1:12">
      <c r="A41" s="343" t="s">
        <v>517</v>
      </c>
      <c r="B41" s="1009">
        <v>3072437.0500000003</v>
      </c>
      <c r="C41" s="1009">
        <v>4071089.3200000003</v>
      </c>
      <c r="D41" s="1009">
        <v>5069594.9899999993</v>
      </c>
      <c r="E41" s="1009">
        <v>4845003.6900000004</v>
      </c>
      <c r="F41" s="1009">
        <v>5006819.1300000008</v>
      </c>
      <c r="G41" s="1009">
        <v>5442632.8000000007</v>
      </c>
      <c r="H41" s="1015">
        <v>21509772.620000001</v>
      </c>
      <c r="I41" s="1009">
        <v>12644521.609999999</v>
      </c>
      <c r="J41" s="1009">
        <v>13409176.789999999</v>
      </c>
      <c r="K41" s="1009">
        <v>13297580.769999998</v>
      </c>
      <c r="L41" s="1009">
        <v>11047928.779999999</v>
      </c>
    </row>
    <row r="42" spans="1:12">
      <c r="A42" s="343" t="s">
        <v>518</v>
      </c>
      <c r="B42" s="1009">
        <v>0</v>
      </c>
      <c r="C42" s="1009">
        <v>0</v>
      </c>
      <c r="D42" s="1009">
        <v>0</v>
      </c>
      <c r="E42" s="1009">
        <v>0</v>
      </c>
      <c r="F42" s="1009">
        <v>0</v>
      </c>
      <c r="G42" s="1009">
        <v>0</v>
      </c>
      <c r="H42" s="1015">
        <v>0</v>
      </c>
      <c r="I42" s="1009">
        <v>0</v>
      </c>
      <c r="J42" s="1009">
        <v>0</v>
      </c>
      <c r="K42" s="1009">
        <v>0</v>
      </c>
      <c r="L42" s="1009">
        <v>0</v>
      </c>
    </row>
    <row r="43" spans="1:12">
      <c r="A43" s="343" t="s">
        <v>519</v>
      </c>
      <c r="B43" s="1009">
        <v>631923.46</v>
      </c>
      <c r="C43" s="1009">
        <v>3045033.17</v>
      </c>
      <c r="D43" s="1009">
        <v>4425975.6700000009</v>
      </c>
      <c r="E43" s="1009">
        <v>5982533.1500000004</v>
      </c>
      <c r="F43" s="1009">
        <v>7030092.1099999985</v>
      </c>
      <c r="G43" s="1009">
        <v>3592966.43</v>
      </c>
      <c r="H43" s="1015">
        <v>11167764.860000001</v>
      </c>
      <c r="I43" s="1009">
        <v>8660784.0700000003</v>
      </c>
      <c r="J43" s="1009">
        <v>9845370.8100000024</v>
      </c>
      <c r="K43" s="1009">
        <v>12183717.870000001</v>
      </c>
      <c r="L43" s="1009">
        <v>15859979.560000001</v>
      </c>
    </row>
    <row r="44" spans="1:12">
      <c r="A44" s="343" t="s">
        <v>520</v>
      </c>
      <c r="B44" s="1009">
        <v>127500</v>
      </c>
      <c r="C44" s="1009">
        <v>403049</v>
      </c>
      <c r="D44" s="1009">
        <v>323880</v>
      </c>
      <c r="E44" s="1009">
        <v>235674.58000000002</v>
      </c>
      <c r="F44" s="1009">
        <v>523720</v>
      </c>
      <c r="G44" s="1009">
        <v>252920</v>
      </c>
      <c r="H44" s="1015">
        <v>3534900</v>
      </c>
      <c r="I44" s="1009">
        <v>3370825</v>
      </c>
      <c r="J44" s="1009">
        <v>943500</v>
      </c>
      <c r="K44" s="1009">
        <v>469022.5</v>
      </c>
      <c r="L44" s="1009">
        <v>349411.55</v>
      </c>
    </row>
    <row r="45" spans="1:12">
      <c r="A45" s="343" t="s">
        <v>521</v>
      </c>
      <c r="B45" s="1009">
        <v>0</v>
      </c>
      <c r="C45" s="1009">
        <v>0</v>
      </c>
      <c r="D45" s="1009">
        <v>0</v>
      </c>
      <c r="E45" s="1009">
        <v>0</v>
      </c>
      <c r="F45" s="1009">
        <v>0</v>
      </c>
      <c r="G45" s="1009">
        <v>0</v>
      </c>
      <c r="H45" s="1015">
        <v>0</v>
      </c>
      <c r="I45" s="1009">
        <v>0</v>
      </c>
      <c r="J45" s="1009">
        <v>0</v>
      </c>
      <c r="K45" s="1009">
        <v>0</v>
      </c>
      <c r="L45" s="1009">
        <v>0</v>
      </c>
    </row>
    <row r="46" spans="1:12">
      <c r="A46" s="343" t="s">
        <v>522</v>
      </c>
      <c r="B46" s="1009">
        <v>2665701.71</v>
      </c>
      <c r="C46" s="1009">
        <v>4412386.5</v>
      </c>
      <c r="D46" s="1009">
        <v>5404520.209999999</v>
      </c>
      <c r="E46" s="1009">
        <v>9952252.5700000003</v>
      </c>
      <c r="F46" s="1009">
        <v>14064865.600000001</v>
      </c>
      <c r="G46" s="1009">
        <v>6240407.8499999987</v>
      </c>
      <c r="H46" s="1015">
        <v>11269033.660000004</v>
      </c>
      <c r="I46" s="1009">
        <v>12992196</v>
      </c>
      <c r="J46" s="1009">
        <v>12712097.229999999</v>
      </c>
      <c r="K46" s="1009">
        <v>14151013.110000003</v>
      </c>
      <c r="L46" s="1009">
        <v>27457735.930000003</v>
      </c>
    </row>
    <row r="47" spans="1:12">
      <c r="A47" s="341" t="s">
        <v>288</v>
      </c>
      <c r="B47" s="1007">
        <v>73871430.170000002</v>
      </c>
      <c r="C47" s="1007">
        <v>83637167.640000001</v>
      </c>
      <c r="D47" s="1007">
        <v>98545802.219999999</v>
      </c>
      <c r="E47" s="1007">
        <v>108988783.75999999</v>
      </c>
      <c r="F47" s="1007">
        <v>152821067.69000003</v>
      </c>
      <c r="G47" s="1007">
        <v>161463451.09000003</v>
      </c>
      <c r="H47" s="1014">
        <v>187139264.13999999</v>
      </c>
      <c r="I47" s="1007">
        <v>304866133.77000004</v>
      </c>
      <c r="J47" s="1007">
        <v>391266874.87</v>
      </c>
      <c r="K47" s="1007">
        <v>531566310.96000004</v>
      </c>
      <c r="L47" s="1007">
        <v>602854878.13</v>
      </c>
    </row>
    <row r="48" spans="1:12">
      <c r="A48" s="342" t="s">
        <v>289</v>
      </c>
      <c r="B48" s="1008">
        <v>17956294.610000003</v>
      </c>
      <c r="C48" s="1008">
        <v>20073761.950000003</v>
      </c>
      <c r="D48" s="1008">
        <v>29988996.93</v>
      </c>
      <c r="E48" s="1008">
        <v>43671344.390000001</v>
      </c>
      <c r="F48" s="1008">
        <v>51595592.930000007</v>
      </c>
      <c r="G48" s="1008">
        <v>86461550.160000011</v>
      </c>
      <c r="H48" s="1014">
        <v>71318051.819999978</v>
      </c>
      <c r="I48" s="1008">
        <v>99258903.379999995</v>
      </c>
      <c r="J48" s="1008">
        <v>163056182.09999999</v>
      </c>
      <c r="K48" s="1008">
        <v>246350677.66</v>
      </c>
      <c r="L48" s="1008">
        <v>182453121.46000001</v>
      </c>
    </row>
    <row r="49" spans="1:12">
      <c r="A49" s="343" t="s">
        <v>523</v>
      </c>
      <c r="B49" s="1009">
        <v>17956294.610000003</v>
      </c>
      <c r="C49" s="1009">
        <v>20073761.950000003</v>
      </c>
      <c r="D49" s="1009">
        <v>29988996.93</v>
      </c>
      <c r="E49" s="1009">
        <v>43671344.390000001</v>
      </c>
      <c r="F49" s="1009">
        <v>51595592.930000007</v>
      </c>
      <c r="G49" s="1009">
        <v>86461550.160000011</v>
      </c>
      <c r="H49" s="1015">
        <v>71318051.819999978</v>
      </c>
      <c r="I49" s="1009">
        <v>99258903.379999995</v>
      </c>
      <c r="J49" s="1009">
        <v>163056182.09999999</v>
      </c>
      <c r="K49" s="1009">
        <v>246350677.66</v>
      </c>
      <c r="L49" s="1009">
        <v>182453121.46000001</v>
      </c>
    </row>
    <row r="50" spans="1:12">
      <c r="A50" s="342" t="s">
        <v>279</v>
      </c>
      <c r="B50" s="1008">
        <v>1113060.44</v>
      </c>
      <c r="C50" s="1008">
        <v>738294.33</v>
      </c>
      <c r="D50" s="1008">
        <v>1331592.45</v>
      </c>
      <c r="E50" s="1008">
        <v>1315027.29</v>
      </c>
      <c r="F50" s="1008">
        <v>1238629.43</v>
      </c>
      <c r="G50" s="1008">
        <v>1518079.98</v>
      </c>
      <c r="H50" s="1014">
        <v>1993012.1099999996</v>
      </c>
      <c r="I50" s="1008">
        <v>2049195.29</v>
      </c>
      <c r="J50" s="1008">
        <v>2117981.92</v>
      </c>
      <c r="K50" s="1008">
        <v>2332430.1100000003</v>
      </c>
      <c r="L50" s="1008">
        <v>2361255.9500000002</v>
      </c>
    </row>
    <row r="51" spans="1:12">
      <c r="A51" s="343" t="s">
        <v>524</v>
      </c>
      <c r="B51" s="1009">
        <v>0</v>
      </c>
      <c r="C51" s="1009">
        <v>0</v>
      </c>
      <c r="D51" s="1009">
        <v>0</v>
      </c>
      <c r="E51" s="1009">
        <v>0</v>
      </c>
      <c r="F51" s="1009">
        <v>0</v>
      </c>
      <c r="G51" s="1009">
        <v>0</v>
      </c>
      <c r="H51" s="1015">
        <v>0</v>
      </c>
      <c r="I51" s="1009">
        <v>0</v>
      </c>
      <c r="J51" s="1009">
        <v>0</v>
      </c>
      <c r="K51" s="1009">
        <v>0</v>
      </c>
      <c r="L51" s="1009">
        <v>0</v>
      </c>
    </row>
    <row r="52" spans="1:12">
      <c r="A52" s="343" t="s">
        <v>525</v>
      </c>
      <c r="B52" s="1009">
        <v>0</v>
      </c>
      <c r="C52" s="1009">
        <v>0</v>
      </c>
      <c r="D52" s="1009">
        <v>0</v>
      </c>
      <c r="E52" s="1009">
        <v>0</v>
      </c>
      <c r="F52" s="1009">
        <v>0</v>
      </c>
      <c r="G52" s="1009">
        <v>0</v>
      </c>
      <c r="H52" s="1015">
        <v>0</v>
      </c>
      <c r="I52" s="1009">
        <v>0</v>
      </c>
      <c r="J52" s="1009">
        <v>0</v>
      </c>
      <c r="K52" s="1009">
        <v>0</v>
      </c>
      <c r="L52" s="1009">
        <v>0</v>
      </c>
    </row>
    <row r="53" spans="1:12">
      <c r="A53" s="343" t="s">
        <v>526</v>
      </c>
      <c r="B53" s="1009">
        <v>0</v>
      </c>
      <c r="C53" s="1009">
        <v>0</v>
      </c>
      <c r="D53" s="1009">
        <v>0</v>
      </c>
      <c r="E53" s="1009">
        <v>0</v>
      </c>
      <c r="F53" s="1009">
        <v>0</v>
      </c>
      <c r="G53" s="1009">
        <v>0</v>
      </c>
      <c r="H53" s="1015">
        <v>0</v>
      </c>
      <c r="I53" s="1009">
        <v>0</v>
      </c>
      <c r="J53" s="1009">
        <v>0</v>
      </c>
      <c r="K53" s="1009">
        <v>0</v>
      </c>
      <c r="L53" s="1009">
        <v>0</v>
      </c>
    </row>
    <row r="54" spans="1:12">
      <c r="A54" s="343" t="s">
        <v>527</v>
      </c>
      <c r="B54" s="1009">
        <v>0</v>
      </c>
      <c r="C54" s="1009">
        <v>0</v>
      </c>
      <c r="D54" s="1009">
        <v>0</v>
      </c>
      <c r="E54" s="1009">
        <v>0</v>
      </c>
      <c r="F54" s="1009">
        <v>0</v>
      </c>
      <c r="G54" s="1009">
        <v>0</v>
      </c>
      <c r="H54" s="1015">
        <v>0</v>
      </c>
      <c r="I54" s="1009">
        <v>0</v>
      </c>
      <c r="J54" s="1009">
        <v>0</v>
      </c>
      <c r="K54" s="1009">
        <v>0</v>
      </c>
      <c r="L54" s="1009">
        <v>0</v>
      </c>
    </row>
    <row r="55" spans="1:12" ht="18.75" customHeight="1">
      <c r="A55" s="343" t="s">
        <v>528</v>
      </c>
      <c r="B55" s="1009">
        <v>0</v>
      </c>
      <c r="C55" s="1009">
        <v>0</v>
      </c>
      <c r="D55" s="1009">
        <v>0</v>
      </c>
      <c r="E55" s="1009">
        <v>0</v>
      </c>
      <c r="F55" s="1009">
        <v>0</v>
      </c>
      <c r="G55" s="1009">
        <v>0</v>
      </c>
      <c r="H55" s="1015">
        <v>0</v>
      </c>
      <c r="I55" s="1009">
        <v>0</v>
      </c>
      <c r="J55" s="1009">
        <v>0</v>
      </c>
      <c r="K55" s="1009">
        <v>0</v>
      </c>
      <c r="L55" s="1009">
        <v>0</v>
      </c>
    </row>
    <row r="56" spans="1:12">
      <c r="A56" s="343" t="s">
        <v>529</v>
      </c>
      <c r="B56" s="1009">
        <v>1113060.44</v>
      </c>
      <c r="C56" s="1009">
        <v>738294.33</v>
      </c>
      <c r="D56" s="1009">
        <v>1331592.45</v>
      </c>
      <c r="E56" s="1009">
        <v>1315027.29</v>
      </c>
      <c r="F56" s="1009">
        <v>1238629.43</v>
      </c>
      <c r="G56" s="1009">
        <v>1518079.98</v>
      </c>
      <c r="H56" s="1015">
        <v>1993012.1099999996</v>
      </c>
      <c r="I56" s="1009">
        <v>2049195.29</v>
      </c>
      <c r="J56" s="1009">
        <v>2117981.92</v>
      </c>
      <c r="K56" s="1009">
        <v>2332430.1100000003</v>
      </c>
      <c r="L56" s="1009">
        <v>2361255.9500000002</v>
      </c>
    </row>
    <row r="57" spans="1:12">
      <c r="A57" s="343" t="s">
        <v>530</v>
      </c>
      <c r="B57" s="1009">
        <v>0</v>
      </c>
      <c r="C57" s="1009">
        <v>0</v>
      </c>
      <c r="D57" s="1009">
        <v>0</v>
      </c>
      <c r="E57" s="1009">
        <v>0</v>
      </c>
      <c r="F57" s="1009">
        <v>0</v>
      </c>
      <c r="G57" s="1009">
        <v>0</v>
      </c>
      <c r="H57" s="1015">
        <v>0</v>
      </c>
      <c r="I57" s="1009">
        <v>0</v>
      </c>
      <c r="J57" s="1009">
        <v>0</v>
      </c>
      <c r="K57" s="1009">
        <v>0</v>
      </c>
      <c r="L57" s="1009">
        <v>0</v>
      </c>
    </row>
    <row r="58" spans="1:12">
      <c r="A58" s="343" t="s">
        <v>513</v>
      </c>
      <c r="B58" s="1009">
        <v>0</v>
      </c>
      <c r="C58" s="1009">
        <v>0</v>
      </c>
      <c r="D58" s="1009">
        <v>0</v>
      </c>
      <c r="E58" s="1009">
        <v>0</v>
      </c>
      <c r="F58" s="1009">
        <v>0</v>
      </c>
      <c r="G58" s="1009">
        <v>0</v>
      </c>
      <c r="H58" s="1015">
        <v>0</v>
      </c>
      <c r="I58" s="1009">
        <v>0</v>
      </c>
      <c r="J58" s="1009">
        <v>0</v>
      </c>
      <c r="K58" s="1009">
        <v>0</v>
      </c>
      <c r="L58" s="1009">
        <v>0</v>
      </c>
    </row>
    <row r="59" spans="1:12">
      <c r="A59" s="342" t="s">
        <v>4</v>
      </c>
      <c r="B59" s="1008">
        <v>53713570.88000001</v>
      </c>
      <c r="C59" s="1008">
        <v>61679947.620000005</v>
      </c>
      <c r="D59" s="1008">
        <v>65586650.579999998</v>
      </c>
      <c r="E59" s="1008">
        <v>62347357.700000003</v>
      </c>
      <c r="F59" s="1008">
        <v>98436954.390000015</v>
      </c>
      <c r="G59" s="1008">
        <v>72461052.210000008</v>
      </c>
      <c r="H59" s="1014">
        <v>113243800.77999999</v>
      </c>
      <c r="I59" s="1008">
        <v>202122534.91000003</v>
      </c>
      <c r="J59" s="1008">
        <v>224267440.06</v>
      </c>
      <c r="K59" s="1008">
        <v>280224719.17000002</v>
      </c>
      <c r="L59" s="1008">
        <v>413791350.44999999</v>
      </c>
    </row>
    <row r="60" spans="1:12">
      <c r="A60" s="343" t="s">
        <v>531</v>
      </c>
      <c r="B60" s="1009">
        <v>29577035.940000001</v>
      </c>
      <c r="C60" s="1009">
        <v>41900956.860000007</v>
      </c>
      <c r="D60" s="1009">
        <v>50126661.289999999</v>
      </c>
      <c r="E60" s="1009">
        <v>55884839.009999998</v>
      </c>
      <c r="F60" s="1009">
        <v>90555915.570000008</v>
      </c>
      <c r="G60" s="1009">
        <v>67984710.340000004</v>
      </c>
      <c r="H60" s="1015">
        <v>103348291.30999999</v>
      </c>
      <c r="I60" s="1009">
        <v>191808778.33000001</v>
      </c>
      <c r="J60" s="1009">
        <v>215298058.28000003</v>
      </c>
      <c r="K60" s="1009">
        <v>269198649.5</v>
      </c>
      <c r="L60" s="1009">
        <v>403209285.97999996</v>
      </c>
    </row>
    <row r="61" spans="1:12">
      <c r="A61" s="343" t="s">
        <v>532</v>
      </c>
      <c r="B61" s="1009">
        <v>488600</v>
      </c>
      <c r="C61" s="1009">
        <v>480300</v>
      </c>
      <c r="D61" s="1009">
        <v>496000</v>
      </c>
      <c r="E61" s="1009">
        <v>1156000</v>
      </c>
      <c r="F61" s="1009">
        <v>3334400</v>
      </c>
      <c r="G61" s="1009">
        <v>1428600</v>
      </c>
      <c r="H61" s="1015">
        <v>5291950</v>
      </c>
      <c r="I61" s="1009">
        <v>5368200</v>
      </c>
      <c r="J61" s="1009">
        <v>3925800</v>
      </c>
      <c r="K61" s="1009">
        <v>5116150</v>
      </c>
      <c r="L61" s="1009">
        <v>5228750</v>
      </c>
    </row>
    <row r="62" spans="1:12">
      <c r="A62" s="343" t="s">
        <v>546</v>
      </c>
      <c r="B62" s="1009">
        <v>0</v>
      </c>
      <c r="C62" s="1009">
        <v>0</v>
      </c>
      <c r="D62" s="1009">
        <v>0</v>
      </c>
      <c r="E62" s="1009">
        <v>0</v>
      </c>
      <c r="F62" s="1009">
        <v>0</v>
      </c>
      <c r="G62" s="1009">
        <v>0</v>
      </c>
      <c r="H62" s="1015">
        <v>0</v>
      </c>
      <c r="I62" s="1009">
        <v>0</v>
      </c>
      <c r="J62" s="1009">
        <v>0</v>
      </c>
      <c r="K62" s="1009">
        <v>0</v>
      </c>
      <c r="L62" s="1009">
        <v>0</v>
      </c>
    </row>
    <row r="63" spans="1:12">
      <c r="A63" s="343" t="s">
        <v>533</v>
      </c>
      <c r="B63" s="1009">
        <v>23647884.940000005</v>
      </c>
      <c r="C63" s="1009">
        <v>19298660.759999998</v>
      </c>
      <c r="D63" s="1009">
        <v>14962318.040000001</v>
      </c>
      <c r="E63" s="1009">
        <v>5306434.3100000005</v>
      </c>
      <c r="F63" s="1009">
        <v>4546638.82</v>
      </c>
      <c r="G63" s="1009">
        <v>3047741.87</v>
      </c>
      <c r="H63" s="1015">
        <v>4593859.4700000007</v>
      </c>
      <c r="I63" s="1009">
        <v>4943071.49</v>
      </c>
      <c r="J63" s="1009">
        <v>5043479.6400000006</v>
      </c>
      <c r="K63" s="1009">
        <v>5909919.669999999</v>
      </c>
      <c r="L63" s="1009">
        <v>5353239.47</v>
      </c>
    </row>
    <row r="64" spans="1:12">
      <c r="A64" s="343" t="s">
        <v>534</v>
      </c>
      <c r="B64" s="1009">
        <v>50</v>
      </c>
      <c r="C64" s="1009">
        <v>30</v>
      </c>
      <c r="D64" s="1009">
        <v>1671.25</v>
      </c>
      <c r="E64" s="1009">
        <v>84.38</v>
      </c>
      <c r="F64" s="1009">
        <v>0</v>
      </c>
      <c r="G64" s="1009">
        <v>0</v>
      </c>
      <c r="H64" s="1015">
        <v>9700</v>
      </c>
      <c r="I64" s="1009">
        <v>2485.09</v>
      </c>
      <c r="J64" s="1009">
        <v>102.14</v>
      </c>
      <c r="K64" s="1009">
        <v>0</v>
      </c>
      <c r="L64" s="1009">
        <v>75</v>
      </c>
    </row>
    <row r="65" spans="1:12">
      <c r="A65" s="342" t="s">
        <v>280</v>
      </c>
      <c r="B65" s="1008">
        <v>1088504.24</v>
      </c>
      <c r="C65" s="966">
        <v>1145163.7400000005</v>
      </c>
      <c r="D65" s="966">
        <v>1638562.2600000002</v>
      </c>
      <c r="E65" s="966">
        <v>1655054.3800000004</v>
      </c>
      <c r="F65" s="966">
        <v>1549890.94</v>
      </c>
      <c r="G65" s="966">
        <v>1022768.7399999999</v>
      </c>
      <c r="H65" s="1014">
        <v>584399.43000000005</v>
      </c>
      <c r="I65" s="1009">
        <v>1435500.19</v>
      </c>
      <c r="J65" s="1009">
        <v>1825270.7900000003</v>
      </c>
      <c r="K65" s="1009">
        <v>2658484.02</v>
      </c>
      <c r="L65" s="1009">
        <v>4249150.2699999996</v>
      </c>
    </row>
    <row r="66" spans="1:12">
      <c r="A66" s="341" t="s">
        <v>281</v>
      </c>
      <c r="B66" s="1007">
        <v>0</v>
      </c>
      <c r="C66" s="966">
        <v>0</v>
      </c>
      <c r="D66" s="966">
        <v>0</v>
      </c>
      <c r="E66" s="966">
        <v>0</v>
      </c>
      <c r="F66" s="966">
        <v>0</v>
      </c>
      <c r="G66" s="966">
        <v>0</v>
      </c>
      <c r="H66" s="1014">
        <v>0</v>
      </c>
      <c r="I66" s="1007">
        <v>0</v>
      </c>
      <c r="J66" s="1007">
        <v>0</v>
      </c>
      <c r="K66" s="1007">
        <v>0</v>
      </c>
      <c r="L66" s="1007">
        <v>0</v>
      </c>
    </row>
    <row r="67" spans="1:12">
      <c r="A67" s="343" t="s">
        <v>535</v>
      </c>
      <c r="B67" s="1009">
        <v>0</v>
      </c>
      <c r="C67" s="1009">
        <v>0</v>
      </c>
      <c r="D67" s="1009">
        <v>0</v>
      </c>
      <c r="E67" s="1009">
        <v>0</v>
      </c>
      <c r="F67" s="1009">
        <v>0</v>
      </c>
      <c r="G67" s="1009">
        <v>0</v>
      </c>
      <c r="H67" s="1015">
        <v>0</v>
      </c>
      <c r="I67" s="1009">
        <v>0</v>
      </c>
      <c r="J67" s="1009">
        <v>0</v>
      </c>
      <c r="K67" s="1009">
        <v>0</v>
      </c>
      <c r="L67" s="1009">
        <v>0</v>
      </c>
    </row>
    <row r="68" spans="1:12">
      <c r="A68" s="343" t="s">
        <v>513</v>
      </c>
      <c r="B68" s="1009">
        <v>0</v>
      </c>
      <c r="C68" s="1009">
        <v>0</v>
      </c>
      <c r="D68" s="1009">
        <v>0</v>
      </c>
      <c r="E68" s="1009">
        <v>0</v>
      </c>
      <c r="F68" s="1009">
        <v>0</v>
      </c>
      <c r="G68" s="1009">
        <v>0</v>
      </c>
      <c r="H68" s="1015">
        <v>0</v>
      </c>
      <c r="I68" s="1009">
        <v>0</v>
      </c>
      <c r="J68" s="1009">
        <v>0</v>
      </c>
      <c r="K68" s="1009">
        <v>0</v>
      </c>
      <c r="L68" s="1009">
        <v>0</v>
      </c>
    </row>
    <row r="69" spans="1:12">
      <c r="A69" s="341" t="s">
        <v>282</v>
      </c>
      <c r="B69" s="1007">
        <v>118267.07999999999</v>
      </c>
      <c r="C69" s="1007">
        <v>132615.98000000001</v>
      </c>
      <c r="D69" s="1007">
        <v>293594.63</v>
      </c>
      <c r="E69" s="1007">
        <v>289399.3</v>
      </c>
      <c r="F69" s="1007">
        <v>286164.24999999994</v>
      </c>
      <c r="G69" s="1007">
        <v>322444.83999999997</v>
      </c>
      <c r="H69" s="1014">
        <v>732586.91999999993</v>
      </c>
      <c r="I69" s="1007">
        <v>1684033.6099999999</v>
      </c>
      <c r="J69" s="1007">
        <v>1385603.3900000001</v>
      </c>
      <c r="K69" s="1007">
        <v>1727197.38</v>
      </c>
      <c r="L69" s="1007">
        <v>2552283.61</v>
      </c>
    </row>
    <row r="70" spans="1:12">
      <c r="A70" s="343" t="s">
        <v>536</v>
      </c>
      <c r="B70" s="1009">
        <v>118267.07999999999</v>
      </c>
      <c r="C70" s="1009">
        <v>132615.98000000001</v>
      </c>
      <c r="D70" s="1009">
        <v>293594.63</v>
      </c>
      <c r="E70" s="1009">
        <v>289399.3</v>
      </c>
      <c r="F70" s="1009">
        <v>286164.24999999994</v>
      </c>
      <c r="G70" s="1009">
        <v>322444.83999999997</v>
      </c>
      <c r="H70" s="1015">
        <v>732586.91999999993</v>
      </c>
      <c r="I70" s="1009">
        <v>1684033.6099999999</v>
      </c>
      <c r="J70" s="1009">
        <v>1385603.3900000001</v>
      </c>
      <c r="K70" s="1009">
        <v>1727197.38</v>
      </c>
      <c r="L70" s="1009">
        <v>2552283.61</v>
      </c>
    </row>
    <row r="71" spans="1:12">
      <c r="A71" s="341" t="s">
        <v>283</v>
      </c>
      <c r="B71" s="1007">
        <v>478900</v>
      </c>
      <c r="C71" s="1007">
        <v>539423</v>
      </c>
      <c r="D71" s="1007">
        <v>597355</v>
      </c>
      <c r="E71" s="1007">
        <v>989672</v>
      </c>
      <c r="F71" s="1007">
        <v>1027468</v>
      </c>
      <c r="G71" s="1007">
        <v>234965</v>
      </c>
      <c r="H71" s="1014">
        <v>683767</v>
      </c>
      <c r="I71" s="1007">
        <v>771205</v>
      </c>
      <c r="J71" s="1007">
        <v>585217</v>
      </c>
      <c r="K71" s="1007">
        <v>531252</v>
      </c>
      <c r="L71" s="1007">
        <v>562453</v>
      </c>
    </row>
    <row r="72" spans="1:12">
      <c r="A72" s="343" t="s">
        <v>537</v>
      </c>
      <c r="B72" s="1009">
        <v>0</v>
      </c>
      <c r="C72" s="1009">
        <v>0</v>
      </c>
      <c r="D72" s="1009">
        <v>0</v>
      </c>
      <c r="E72" s="1009">
        <v>0</v>
      </c>
      <c r="F72" s="1009">
        <v>0</v>
      </c>
      <c r="G72" s="1009">
        <v>0</v>
      </c>
      <c r="H72" s="1015">
        <v>0</v>
      </c>
      <c r="I72" s="1009">
        <v>0</v>
      </c>
      <c r="J72" s="1009">
        <v>0</v>
      </c>
      <c r="K72" s="1009">
        <v>0</v>
      </c>
      <c r="L72" s="1009">
        <v>0</v>
      </c>
    </row>
    <row r="73" spans="1:12">
      <c r="A73" s="343" t="s">
        <v>538</v>
      </c>
      <c r="B73" s="1009">
        <v>0</v>
      </c>
      <c r="C73" s="1009">
        <v>0</v>
      </c>
      <c r="D73" s="1009">
        <v>0</v>
      </c>
      <c r="E73" s="1009">
        <v>0</v>
      </c>
      <c r="F73" s="1009">
        <v>0</v>
      </c>
      <c r="G73" s="1009">
        <v>0</v>
      </c>
      <c r="H73" s="1015">
        <v>0</v>
      </c>
      <c r="I73" s="1009">
        <v>0</v>
      </c>
      <c r="J73" s="1009">
        <v>0</v>
      </c>
      <c r="K73" s="1009">
        <v>0</v>
      </c>
      <c r="L73" s="1009">
        <v>0</v>
      </c>
    </row>
    <row r="74" spans="1:12">
      <c r="A74" s="343" t="s">
        <v>290</v>
      </c>
      <c r="B74" s="1009">
        <v>478900</v>
      </c>
      <c r="C74" s="1009">
        <v>539423</v>
      </c>
      <c r="D74" s="1009">
        <v>597355</v>
      </c>
      <c r="E74" s="1009">
        <v>989672</v>
      </c>
      <c r="F74" s="1009">
        <v>1027468</v>
      </c>
      <c r="G74" s="1009">
        <v>234965</v>
      </c>
      <c r="H74" s="1015">
        <v>683767</v>
      </c>
      <c r="I74" s="1009">
        <v>771205</v>
      </c>
      <c r="J74" s="1009">
        <v>585217</v>
      </c>
      <c r="K74" s="1009">
        <v>531252</v>
      </c>
      <c r="L74" s="1009">
        <v>562453</v>
      </c>
    </row>
    <row r="75" spans="1:12">
      <c r="A75" s="343" t="s">
        <v>539</v>
      </c>
      <c r="B75" s="1009">
        <v>0</v>
      </c>
      <c r="C75" s="1009">
        <v>0</v>
      </c>
      <c r="D75" s="1009">
        <v>0</v>
      </c>
      <c r="E75" s="1009">
        <v>0</v>
      </c>
      <c r="F75" s="1009">
        <v>0</v>
      </c>
      <c r="G75" s="1009">
        <v>0</v>
      </c>
      <c r="H75" s="1015">
        <v>0</v>
      </c>
      <c r="I75" s="1009">
        <v>0</v>
      </c>
      <c r="J75" s="1009">
        <v>0</v>
      </c>
      <c r="K75" s="1009">
        <v>0</v>
      </c>
      <c r="L75" s="1009">
        <v>0</v>
      </c>
    </row>
    <row r="76" spans="1:12">
      <c r="A76" s="341" t="s">
        <v>291</v>
      </c>
      <c r="B76" s="1007">
        <v>351786.47</v>
      </c>
      <c r="C76" s="1007">
        <v>99060.09</v>
      </c>
      <c r="D76" s="1007">
        <v>385162.91</v>
      </c>
      <c r="E76" s="1007">
        <v>658189.1</v>
      </c>
      <c r="F76" s="1007">
        <v>871743.2300000001</v>
      </c>
      <c r="G76" s="1007">
        <v>375285.67</v>
      </c>
      <c r="H76" s="1014">
        <v>666367.21</v>
      </c>
      <c r="I76" s="1007">
        <v>480664.09</v>
      </c>
      <c r="J76" s="1007">
        <v>704451.52999999991</v>
      </c>
      <c r="K76" s="1007">
        <v>211054.55000000002</v>
      </c>
      <c r="L76" s="1007">
        <v>177364.46</v>
      </c>
    </row>
    <row r="77" spans="1:12">
      <c r="A77" s="343" t="s">
        <v>540</v>
      </c>
      <c r="B77" s="1009">
        <v>0</v>
      </c>
      <c r="C77" s="1009">
        <v>0</v>
      </c>
      <c r="D77" s="1009">
        <v>0</v>
      </c>
      <c r="E77" s="1009">
        <v>0</v>
      </c>
      <c r="F77" s="1009">
        <v>0</v>
      </c>
      <c r="G77" s="1009">
        <v>0</v>
      </c>
      <c r="H77" s="1015">
        <v>0</v>
      </c>
      <c r="I77" s="1009">
        <v>0</v>
      </c>
      <c r="J77" s="1009">
        <v>0</v>
      </c>
      <c r="K77" s="1009">
        <v>0</v>
      </c>
      <c r="L77" s="1009">
        <v>0</v>
      </c>
    </row>
    <row r="78" spans="1:12">
      <c r="A78" s="343" t="s">
        <v>420</v>
      </c>
      <c r="B78" s="1009">
        <v>350744</v>
      </c>
      <c r="C78" s="1009">
        <v>92844</v>
      </c>
      <c r="D78" s="1009">
        <v>376534</v>
      </c>
      <c r="E78" s="1009">
        <v>649908</v>
      </c>
      <c r="F78" s="1009">
        <v>863860.64000000013</v>
      </c>
      <c r="G78" s="1009">
        <v>369796</v>
      </c>
      <c r="H78" s="1015">
        <v>640644</v>
      </c>
      <c r="I78" s="1009">
        <v>477108</v>
      </c>
      <c r="J78" s="1009">
        <v>680410.20000000007</v>
      </c>
      <c r="K78" s="1009">
        <v>205102</v>
      </c>
      <c r="L78" s="1009">
        <v>162640</v>
      </c>
    </row>
    <row r="79" spans="1:12">
      <c r="A79" s="344" t="s">
        <v>541</v>
      </c>
      <c r="B79" s="1009">
        <v>1042.47</v>
      </c>
      <c r="C79" s="1009">
        <v>2916.09</v>
      </c>
      <c r="D79" s="1009">
        <v>4902.43</v>
      </c>
      <c r="E79" s="1009">
        <v>8161.0999999999995</v>
      </c>
      <c r="F79" s="1009">
        <v>7882.59</v>
      </c>
      <c r="G79" s="1009">
        <v>1949.67</v>
      </c>
      <c r="H79" s="1015">
        <v>16136.46</v>
      </c>
      <c r="I79" s="1009">
        <v>3541.3999999999996</v>
      </c>
      <c r="J79" s="1009">
        <v>1794.52</v>
      </c>
      <c r="K79" s="1009">
        <v>4252.55</v>
      </c>
      <c r="L79" s="1009">
        <v>11556.21</v>
      </c>
    </row>
    <row r="80" spans="1:12">
      <c r="A80" s="343" t="s">
        <v>542</v>
      </c>
      <c r="B80" s="1009">
        <v>0</v>
      </c>
      <c r="C80" s="1009">
        <v>0</v>
      </c>
      <c r="D80" s="1009">
        <v>0</v>
      </c>
      <c r="E80" s="1009">
        <v>0</v>
      </c>
      <c r="F80" s="1009">
        <v>0</v>
      </c>
      <c r="G80" s="1009">
        <v>0</v>
      </c>
      <c r="H80" s="1015">
        <v>0</v>
      </c>
      <c r="I80" s="1009">
        <v>0</v>
      </c>
      <c r="J80" s="1009">
        <v>0</v>
      </c>
      <c r="K80" s="1009">
        <v>0</v>
      </c>
      <c r="L80" s="1009">
        <v>0</v>
      </c>
    </row>
    <row r="81" spans="1:12">
      <c r="A81" s="343" t="s">
        <v>543</v>
      </c>
      <c r="B81" s="1009">
        <v>0</v>
      </c>
      <c r="C81" s="1009">
        <v>3300</v>
      </c>
      <c r="D81" s="1009">
        <v>3726.48</v>
      </c>
      <c r="E81" s="1009">
        <v>120</v>
      </c>
      <c r="F81" s="1009">
        <v>0</v>
      </c>
      <c r="G81" s="1009">
        <v>3540</v>
      </c>
      <c r="H81" s="1015">
        <v>9586.75</v>
      </c>
      <c r="I81" s="1009">
        <v>14.69</v>
      </c>
      <c r="J81" s="1009">
        <v>22246.81</v>
      </c>
      <c r="K81" s="1009">
        <v>1700</v>
      </c>
      <c r="L81" s="1009">
        <v>3168.25</v>
      </c>
    </row>
    <row r="82" spans="1:12">
      <c r="A82" s="324" t="s">
        <v>118</v>
      </c>
      <c r="B82" s="970">
        <v>186246313.17000002</v>
      </c>
      <c r="C82" s="970">
        <v>208811554.43000001</v>
      </c>
      <c r="D82" s="970">
        <v>242322690.25</v>
      </c>
      <c r="E82" s="970">
        <v>276440571.77000004</v>
      </c>
      <c r="F82" s="970">
        <v>345290608.85000002</v>
      </c>
      <c r="G82" s="970">
        <v>308630532.96000004</v>
      </c>
      <c r="H82" s="1016">
        <v>578990108.36000001</v>
      </c>
      <c r="I82" s="970">
        <v>687769366.49000001</v>
      </c>
      <c r="J82" s="970">
        <v>772958295.46999991</v>
      </c>
      <c r="K82" s="970">
        <v>970107775.06999981</v>
      </c>
      <c r="L82" s="970">
        <v>1182271917.8900001</v>
      </c>
    </row>
    <row r="83" spans="1:12">
      <c r="A83" s="85" t="s">
        <v>430</v>
      </c>
    </row>
    <row r="84" spans="1:12">
      <c r="A84" s="111" t="s">
        <v>1671</v>
      </c>
      <c r="G84" s="370"/>
    </row>
    <row r="85" spans="1:12">
      <c r="A85" s="345" t="s">
        <v>544</v>
      </c>
    </row>
  </sheetData>
  <pageMargins left="0.78740157480314965" right="0.59055118110236227" top="0.74803149606299213" bottom="0.6692913385826772" header="0.31496062992125984" footer="0.31496062992125984"/>
  <pageSetup scale="65"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7"/>
  <sheetViews>
    <sheetView showGridLines="0" topLeftCell="A3" zoomScaleNormal="100" workbookViewId="0">
      <pane xSplit="1" ySplit="7" topLeftCell="B10" activePane="bottomRight" state="frozen"/>
      <selection activeCell="A3" sqref="A3"/>
      <selection pane="topRight" activeCell="B3" sqref="B3"/>
      <selection pane="bottomLeft" activeCell="A12" sqref="A12"/>
      <selection pane="bottomRight" activeCell="N4" sqref="N4"/>
    </sheetView>
  </sheetViews>
  <sheetFormatPr defaultColWidth="11.42578125" defaultRowHeight="12.75" customHeight="1"/>
  <cols>
    <col min="1" max="1" width="69.5703125" style="181" customWidth="1"/>
    <col min="2" max="14" width="10.7109375" style="335" customWidth="1"/>
    <col min="15" max="15" width="39.28515625" style="181" bestFit="1" customWidth="1"/>
    <col min="16" max="16" width="12.5703125" style="181" bestFit="1" customWidth="1"/>
    <col min="17" max="17" width="17.42578125" style="332" bestFit="1" customWidth="1"/>
    <col min="18" max="25" width="11.42578125" style="181"/>
    <col min="26" max="26" width="6.140625" style="181" bestFit="1" customWidth="1"/>
    <col min="27" max="16384" width="11.42578125" style="181"/>
  </cols>
  <sheetData>
    <row r="1" spans="1:17" ht="15" customHeight="1">
      <c r="A1" s="318" t="s">
        <v>112</v>
      </c>
      <c r="B1" s="318"/>
      <c r="C1" s="318"/>
      <c r="D1" s="318"/>
      <c r="E1" s="318"/>
      <c r="F1" s="318"/>
      <c r="G1" s="318"/>
      <c r="H1" s="318"/>
      <c r="I1" s="318"/>
      <c r="J1" s="318"/>
      <c r="K1" s="318"/>
      <c r="L1" s="318"/>
      <c r="M1" s="318"/>
      <c r="N1" s="318">
        <v>75</v>
      </c>
    </row>
    <row r="2" spans="1:17" ht="13.5" customHeight="1">
      <c r="A2" s="318"/>
      <c r="B2" s="318"/>
      <c r="C2" s="318"/>
      <c r="D2" s="318"/>
      <c r="E2" s="318"/>
      <c r="F2" s="318"/>
      <c r="G2" s="318"/>
      <c r="H2" s="318"/>
      <c r="I2" s="318"/>
      <c r="J2" s="318"/>
      <c r="K2" s="318"/>
      <c r="L2" s="318"/>
      <c r="M2" s="318"/>
      <c r="N2" s="318"/>
    </row>
    <row r="3" spans="1:17" ht="13.5" customHeight="1">
      <c r="A3" s="318" t="s">
        <v>112</v>
      </c>
      <c r="B3" s="183"/>
      <c r="C3" s="183"/>
      <c r="D3" s="183"/>
      <c r="E3" s="183"/>
      <c r="F3" s="183"/>
      <c r="G3" s="334"/>
      <c r="H3" s="334"/>
      <c r="I3" s="334"/>
      <c r="J3" s="334"/>
      <c r="K3" s="334"/>
      <c r="L3" s="334"/>
      <c r="M3" s="334"/>
      <c r="N3" s="697">
        <v>79</v>
      </c>
    </row>
    <row r="4" spans="1:17" ht="13.5" customHeight="1">
      <c r="A4" s="213"/>
      <c r="B4" s="371"/>
      <c r="C4" s="371"/>
      <c r="D4" s="371"/>
      <c r="E4" s="371"/>
      <c r="F4" s="371"/>
      <c r="G4" s="371"/>
      <c r="H4" s="371"/>
      <c r="I4" s="371"/>
      <c r="J4" s="371"/>
      <c r="K4" s="371"/>
      <c r="L4" s="371"/>
    </row>
    <row r="5" spans="1:17" ht="13.5" customHeight="1">
      <c r="A5" s="213"/>
      <c r="B5" s="371"/>
      <c r="C5" s="371"/>
      <c r="D5" s="371"/>
      <c r="E5" s="371"/>
      <c r="F5" s="371"/>
      <c r="G5" s="371"/>
      <c r="H5" s="371"/>
      <c r="I5" s="371"/>
      <c r="J5" s="371"/>
      <c r="K5" s="371"/>
      <c r="L5" s="371"/>
    </row>
    <row r="6" spans="1:17" ht="12" customHeight="1">
      <c r="A6" s="182" t="s">
        <v>362</v>
      </c>
    </row>
    <row r="7" spans="1:17" ht="15.75" customHeight="1">
      <c r="A7" s="182" t="s">
        <v>1717</v>
      </c>
    </row>
    <row r="8" spans="1:17" ht="13.5" customHeight="1">
      <c r="A8" s="181" t="s">
        <v>177</v>
      </c>
    </row>
    <row r="9" spans="1:17" ht="15.75" customHeight="1">
      <c r="A9" s="318" t="s">
        <v>564</v>
      </c>
      <c r="B9" s="183" t="s">
        <v>181</v>
      </c>
      <c r="C9" s="183" t="s">
        <v>149</v>
      </c>
      <c r="D9" s="183" t="s">
        <v>150</v>
      </c>
      <c r="E9" s="183" t="s">
        <v>151</v>
      </c>
      <c r="F9" s="183" t="s">
        <v>152</v>
      </c>
      <c r="G9" s="183" t="s">
        <v>153</v>
      </c>
      <c r="H9" s="183" t="s">
        <v>154</v>
      </c>
      <c r="I9" s="183" t="s">
        <v>155</v>
      </c>
      <c r="J9" s="183" t="s">
        <v>156</v>
      </c>
      <c r="K9" s="183" t="s">
        <v>157</v>
      </c>
      <c r="L9" s="183" t="s">
        <v>158</v>
      </c>
      <c r="M9" s="183" t="s">
        <v>159</v>
      </c>
      <c r="N9" s="183" t="s">
        <v>75</v>
      </c>
    </row>
    <row r="10" spans="1:17" ht="15" customHeight="1">
      <c r="A10" s="341" t="s">
        <v>178</v>
      </c>
      <c r="B10" s="1007">
        <v>21525193.349999998</v>
      </c>
      <c r="C10" s="1007">
        <v>23267940.539999999</v>
      </c>
      <c r="D10" s="1007">
        <v>27878996.050000004</v>
      </c>
      <c r="E10" s="1007">
        <v>70839772.469999999</v>
      </c>
      <c r="F10" s="1007">
        <v>32946160.310000002</v>
      </c>
      <c r="G10" s="1007">
        <v>26697276.049999997</v>
      </c>
      <c r="H10" s="1007">
        <v>25214442.41</v>
      </c>
      <c r="I10" s="1007">
        <v>25446228.550000001</v>
      </c>
      <c r="J10" s="1007">
        <v>28431660.079999994</v>
      </c>
      <c r="K10" s="1007">
        <v>27133065.59</v>
      </c>
      <c r="L10" s="1007">
        <v>29210875.870000001</v>
      </c>
      <c r="M10" s="1007">
        <v>23744515.75</v>
      </c>
      <c r="N10" s="1007">
        <v>362336127.01999998</v>
      </c>
      <c r="O10" s="375"/>
      <c r="P10" s="408"/>
    </row>
    <row r="11" spans="1:17" ht="15" customHeight="1">
      <c r="A11" s="342" t="s">
        <v>286</v>
      </c>
      <c r="B11" s="1008">
        <v>5196773.0599999996</v>
      </c>
      <c r="C11" s="1008">
        <v>7085197.9799999995</v>
      </c>
      <c r="D11" s="1008">
        <v>10771361.020000001</v>
      </c>
      <c r="E11" s="1008">
        <v>9411722.660000002</v>
      </c>
      <c r="F11" s="1008">
        <v>6388095.9299999997</v>
      </c>
      <c r="G11" s="1008">
        <v>11239829.640000001</v>
      </c>
      <c r="H11" s="1008">
        <v>6768563.7400000002</v>
      </c>
      <c r="I11" s="1008">
        <v>5950317.2800000003</v>
      </c>
      <c r="J11" s="1008">
        <v>9650401.879999999</v>
      </c>
      <c r="K11" s="1008">
        <v>6508313.129999999</v>
      </c>
      <c r="L11" s="1008">
        <v>7406155.1100000003</v>
      </c>
      <c r="M11" s="1008">
        <v>8375966.5699999994</v>
      </c>
      <c r="N11" s="1008">
        <v>94752698</v>
      </c>
      <c r="O11" s="375"/>
      <c r="P11" s="408"/>
    </row>
    <row r="12" spans="1:17" ht="15" customHeight="1">
      <c r="A12" s="343" t="s">
        <v>490</v>
      </c>
      <c r="B12" s="1009">
        <v>319426.09000000003</v>
      </c>
      <c r="C12" s="1009">
        <v>1739561.59</v>
      </c>
      <c r="D12" s="1009">
        <v>5605624.1699999999</v>
      </c>
      <c r="E12" s="1009">
        <v>1363595.77</v>
      </c>
      <c r="F12" s="1009">
        <v>1374142.17</v>
      </c>
      <c r="G12" s="1009">
        <v>6786652.4500000002</v>
      </c>
      <c r="H12" s="1009">
        <v>1563891.94</v>
      </c>
      <c r="I12" s="1009">
        <v>1425029.57</v>
      </c>
      <c r="J12" s="1009">
        <v>5101169.17</v>
      </c>
      <c r="K12" s="1009">
        <v>1618670.38</v>
      </c>
      <c r="L12" s="1009">
        <v>2774714.71</v>
      </c>
      <c r="M12" s="1009">
        <v>3622313.62</v>
      </c>
      <c r="N12" s="1009">
        <v>33294791.630000003</v>
      </c>
      <c r="O12" s="375"/>
      <c r="P12" s="408"/>
    </row>
    <row r="13" spans="1:17" ht="15" customHeight="1">
      <c r="A13" s="343" t="s">
        <v>491</v>
      </c>
      <c r="B13" s="1009">
        <v>3942740.96</v>
      </c>
      <c r="C13" s="1009">
        <v>3924312.41</v>
      </c>
      <c r="D13" s="1009">
        <v>4141220.59</v>
      </c>
      <c r="E13" s="1009">
        <v>6897428.5300000003</v>
      </c>
      <c r="F13" s="1009">
        <v>3983696.41</v>
      </c>
      <c r="G13" s="1009">
        <v>3579537.12</v>
      </c>
      <c r="H13" s="1009">
        <v>4131535.55</v>
      </c>
      <c r="I13" s="1009">
        <v>3247024.7</v>
      </c>
      <c r="J13" s="1009">
        <v>3698829</v>
      </c>
      <c r="K13" s="1009">
        <v>3981608.15</v>
      </c>
      <c r="L13" s="1009">
        <v>3689856.38</v>
      </c>
      <c r="M13" s="1009">
        <v>3687799.5</v>
      </c>
      <c r="N13" s="1009">
        <v>48905589.300000004</v>
      </c>
      <c r="O13" s="375"/>
      <c r="P13" s="408"/>
    </row>
    <row r="14" spans="1:17" ht="15" customHeight="1">
      <c r="A14" s="343" t="s">
        <v>492</v>
      </c>
      <c r="B14" s="1009">
        <v>643999.98</v>
      </c>
      <c r="C14" s="1009">
        <v>909807.69</v>
      </c>
      <c r="D14" s="1009">
        <v>596879.06999999995</v>
      </c>
      <c r="E14" s="1009">
        <v>618737.23</v>
      </c>
      <c r="F14" s="1009">
        <v>711487.8</v>
      </c>
      <c r="G14" s="1009">
        <v>575103.56000000006</v>
      </c>
      <c r="H14" s="1009">
        <v>541211.19999999995</v>
      </c>
      <c r="I14" s="1009">
        <v>854579.73</v>
      </c>
      <c r="J14" s="1009">
        <v>529106.68000000005</v>
      </c>
      <c r="K14" s="1009">
        <v>619226.66</v>
      </c>
      <c r="L14" s="1009">
        <v>543419.28</v>
      </c>
      <c r="M14" s="1009">
        <v>621486.56000000006</v>
      </c>
      <c r="N14" s="1009">
        <v>7765045.4399999995</v>
      </c>
      <c r="O14" s="375"/>
      <c r="P14" s="408"/>
    </row>
    <row r="15" spans="1:17" ht="15" customHeight="1">
      <c r="A15" s="343" t="s">
        <v>493</v>
      </c>
      <c r="B15" s="1009">
        <v>0</v>
      </c>
      <c r="C15" s="1009">
        <v>147.46</v>
      </c>
      <c r="D15" s="1009">
        <v>31.82</v>
      </c>
      <c r="E15" s="1009">
        <v>0</v>
      </c>
      <c r="F15" s="1009">
        <v>0</v>
      </c>
      <c r="G15" s="1009">
        <v>0</v>
      </c>
      <c r="H15" s="1009">
        <v>0</v>
      </c>
      <c r="I15" s="1009">
        <v>0</v>
      </c>
      <c r="J15" s="1009">
        <v>42.94</v>
      </c>
      <c r="K15" s="1009">
        <v>0</v>
      </c>
      <c r="L15" s="1009">
        <v>0</v>
      </c>
      <c r="M15" s="1009">
        <v>0</v>
      </c>
      <c r="N15" s="1009">
        <v>222.22</v>
      </c>
      <c r="O15" s="375"/>
      <c r="P15" s="408"/>
    </row>
    <row r="16" spans="1:17" s="182" customFormat="1" ht="15" customHeight="1">
      <c r="A16" s="343" t="s">
        <v>494</v>
      </c>
      <c r="B16" s="1009">
        <v>181214.03</v>
      </c>
      <c r="C16" s="1009">
        <v>289557.34999999998</v>
      </c>
      <c r="D16" s="1009">
        <v>304678.23</v>
      </c>
      <c r="E16" s="1009">
        <v>397778.57</v>
      </c>
      <c r="F16" s="1009">
        <v>155688.16</v>
      </c>
      <c r="G16" s="1009">
        <v>165420.84</v>
      </c>
      <c r="H16" s="1009">
        <v>391955.46</v>
      </c>
      <c r="I16" s="1009">
        <v>289439.34000000003</v>
      </c>
      <c r="J16" s="1009">
        <v>183672.13</v>
      </c>
      <c r="K16" s="1009">
        <v>144062.76999999999</v>
      </c>
      <c r="L16" s="1009">
        <v>255516.82</v>
      </c>
      <c r="M16" s="1009">
        <v>284628.84000000003</v>
      </c>
      <c r="N16" s="1009">
        <v>3043612.5399999996</v>
      </c>
      <c r="O16" s="375"/>
      <c r="P16" s="408"/>
      <c r="Q16" s="333"/>
    </row>
    <row r="17" spans="1:26" ht="15" customHeight="1">
      <c r="A17" s="343" t="s">
        <v>495</v>
      </c>
      <c r="B17" s="1009">
        <v>829.85</v>
      </c>
      <c r="C17" s="1009">
        <v>1900.49</v>
      </c>
      <c r="D17" s="1009">
        <v>887.98</v>
      </c>
      <c r="E17" s="1009">
        <v>11996.13</v>
      </c>
      <c r="F17" s="1009">
        <v>38920.5</v>
      </c>
      <c r="G17" s="1009">
        <v>5041.82</v>
      </c>
      <c r="H17" s="1009">
        <v>10271.07</v>
      </c>
      <c r="I17" s="1009">
        <v>54</v>
      </c>
      <c r="J17" s="1009">
        <v>42.94</v>
      </c>
      <c r="K17" s="1009">
        <v>912.71</v>
      </c>
      <c r="L17" s="1009">
        <v>0</v>
      </c>
      <c r="M17" s="1009">
        <v>54</v>
      </c>
      <c r="N17" s="1009">
        <v>70911.490000000005</v>
      </c>
      <c r="O17" s="375"/>
      <c r="P17" s="346"/>
    </row>
    <row r="18" spans="1:26" ht="15" customHeight="1">
      <c r="A18" s="343" t="s">
        <v>496</v>
      </c>
      <c r="B18" s="1009">
        <v>108562.15</v>
      </c>
      <c r="C18" s="1009">
        <v>219910.99</v>
      </c>
      <c r="D18" s="1009">
        <v>122039.16</v>
      </c>
      <c r="E18" s="1009">
        <v>122186.43</v>
      </c>
      <c r="F18" s="1009">
        <v>124160.89</v>
      </c>
      <c r="G18" s="1009">
        <v>128073.85</v>
      </c>
      <c r="H18" s="1009">
        <v>129698.52</v>
      </c>
      <c r="I18" s="1009">
        <v>134189.94</v>
      </c>
      <c r="J18" s="1009">
        <v>137539.02000000002</v>
      </c>
      <c r="K18" s="1009">
        <v>143832.46</v>
      </c>
      <c r="L18" s="1009">
        <v>142647.92000000001</v>
      </c>
      <c r="M18" s="1009">
        <v>159684.04999999999</v>
      </c>
      <c r="N18" s="1009">
        <v>1672525.38</v>
      </c>
      <c r="O18" s="375"/>
      <c r="P18" s="375"/>
      <c r="Q18" s="376"/>
      <c r="R18" s="375"/>
      <c r="S18" s="375"/>
      <c r="T18" s="375"/>
      <c r="U18" s="375"/>
      <c r="V18" s="375"/>
      <c r="W18" s="375"/>
      <c r="X18" s="375"/>
      <c r="Y18" s="375"/>
      <c r="Z18" s="375"/>
    </row>
    <row r="19" spans="1:26" s="182" customFormat="1" ht="15" customHeight="1">
      <c r="A19" s="342" t="s">
        <v>277</v>
      </c>
      <c r="B19" s="1008">
        <v>12657385.359999999</v>
      </c>
      <c r="C19" s="1008">
        <v>13777822.630000001</v>
      </c>
      <c r="D19" s="1008">
        <v>14006908.700000001</v>
      </c>
      <c r="E19" s="1008">
        <v>52038322.039999999</v>
      </c>
      <c r="F19" s="1008">
        <v>17817686.800000001</v>
      </c>
      <c r="G19" s="1008">
        <v>13246533.119999999</v>
      </c>
      <c r="H19" s="1008">
        <v>14938009.92</v>
      </c>
      <c r="I19" s="1008">
        <v>14298268.390000001</v>
      </c>
      <c r="J19" s="1008">
        <v>15200712.279999999</v>
      </c>
      <c r="K19" s="1008">
        <v>12817393.119999999</v>
      </c>
      <c r="L19" s="1008">
        <v>16301790.33</v>
      </c>
      <c r="M19" s="1008">
        <v>12281496.890000001</v>
      </c>
      <c r="N19" s="1008">
        <v>209382329.57999998</v>
      </c>
      <c r="O19" s="425"/>
      <c r="P19" s="410"/>
      <c r="Q19" s="333"/>
    </row>
    <row r="20" spans="1:26" s="182" customFormat="1" ht="15" customHeight="1">
      <c r="A20" s="343" t="s">
        <v>497</v>
      </c>
      <c r="B20" s="1009">
        <v>12650143.35</v>
      </c>
      <c r="C20" s="1009">
        <v>13771604.859999999</v>
      </c>
      <c r="D20" s="1009">
        <v>14002543.5</v>
      </c>
      <c r="E20" s="1009">
        <v>52033452.82</v>
      </c>
      <c r="F20" s="1009">
        <v>17808981.91</v>
      </c>
      <c r="G20" s="1009">
        <v>13239578.27</v>
      </c>
      <c r="H20" s="1009">
        <v>14929281.130000001</v>
      </c>
      <c r="I20" s="1009">
        <v>14288292.42</v>
      </c>
      <c r="J20" s="1009">
        <v>15189108.68</v>
      </c>
      <c r="K20" s="1009">
        <v>12799199.33</v>
      </c>
      <c r="L20" s="1009">
        <v>16286692.1</v>
      </c>
      <c r="M20" s="1009">
        <v>12271472.5</v>
      </c>
      <c r="N20" s="1009">
        <v>209270350.87</v>
      </c>
      <c r="O20" s="425"/>
      <c r="P20" s="410"/>
      <c r="Q20" s="333"/>
    </row>
    <row r="21" spans="1:26" s="182" customFormat="1" ht="15" customHeight="1">
      <c r="A21" s="343" t="s">
        <v>498</v>
      </c>
      <c r="B21" s="1009">
        <v>0</v>
      </c>
      <c r="C21" s="1009">
        <v>0</v>
      </c>
      <c r="D21" s="1009">
        <v>0</v>
      </c>
      <c r="E21" s="1009">
        <v>0</v>
      </c>
      <c r="F21" s="1009">
        <v>0</v>
      </c>
      <c r="G21" s="1009">
        <v>0</v>
      </c>
      <c r="H21" s="1009">
        <v>0</v>
      </c>
      <c r="I21" s="1009">
        <v>0</v>
      </c>
      <c r="J21" s="1009">
        <v>0</v>
      </c>
      <c r="K21" s="1009">
        <v>0</v>
      </c>
      <c r="L21" s="1009">
        <v>0</v>
      </c>
      <c r="M21" s="1009">
        <v>0</v>
      </c>
      <c r="N21" s="1009">
        <v>0</v>
      </c>
      <c r="O21" s="425"/>
      <c r="P21" s="410"/>
      <c r="Q21" s="333"/>
    </row>
    <row r="22" spans="1:26" s="182" customFormat="1" ht="15" customHeight="1">
      <c r="A22" s="343" t="s">
        <v>499</v>
      </c>
      <c r="B22" s="1009">
        <v>0</v>
      </c>
      <c r="C22" s="1009">
        <v>0</v>
      </c>
      <c r="D22" s="1009">
        <v>0</v>
      </c>
      <c r="E22" s="1009">
        <v>0</v>
      </c>
      <c r="F22" s="1009">
        <v>0</v>
      </c>
      <c r="G22" s="1009">
        <v>0</v>
      </c>
      <c r="H22" s="1009">
        <v>0</v>
      </c>
      <c r="I22" s="1009">
        <v>0</v>
      </c>
      <c r="J22" s="1009">
        <v>0</v>
      </c>
      <c r="K22" s="1009">
        <v>0</v>
      </c>
      <c r="L22" s="1009">
        <v>0</v>
      </c>
      <c r="M22" s="1009">
        <v>0</v>
      </c>
      <c r="N22" s="1009">
        <v>0</v>
      </c>
      <c r="O22" s="425"/>
      <c r="P22" s="410"/>
      <c r="Q22" s="333"/>
    </row>
    <row r="23" spans="1:26" s="182" customFormat="1" ht="15" customHeight="1">
      <c r="A23" s="343" t="s">
        <v>500</v>
      </c>
      <c r="B23" s="1009">
        <v>0</v>
      </c>
      <c r="C23" s="1009">
        <v>0</v>
      </c>
      <c r="D23" s="1009">
        <v>0</v>
      </c>
      <c r="E23" s="1009">
        <v>0</v>
      </c>
      <c r="F23" s="1009">
        <v>0</v>
      </c>
      <c r="G23" s="1009">
        <v>0</v>
      </c>
      <c r="H23" s="1009">
        <v>0</v>
      </c>
      <c r="I23" s="1009">
        <v>0</v>
      </c>
      <c r="J23" s="1009">
        <v>0</v>
      </c>
      <c r="K23" s="1009">
        <v>0</v>
      </c>
      <c r="L23" s="1009">
        <v>0</v>
      </c>
      <c r="M23" s="1009">
        <v>0</v>
      </c>
      <c r="N23" s="1009">
        <v>0</v>
      </c>
      <c r="O23" s="425"/>
      <c r="P23" s="410"/>
      <c r="Q23" s="333"/>
    </row>
    <row r="24" spans="1:26" ht="15" customHeight="1">
      <c r="A24" s="343" t="s">
        <v>501</v>
      </c>
      <c r="B24" s="1009">
        <v>0</v>
      </c>
      <c r="C24" s="1009">
        <v>0</v>
      </c>
      <c r="D24" s="1009">
        <v>0</v>
      </c>
      <c r="E24" s="1009">
        <v>0</v>
      </c>
      <c r="F24" s="1009">
        <v>0</v>
      </c>
      <c r="G24" s="1009">
        <v>0</v>
      </c>
      <c r="H24" s="1009">
        <v>0</v>
      </c>
      <c r="I24" s="1009">
        <v>0</v>
      </c>
      <c r="J24" s="1009">
        <v>0</v>
      </c>
      <c r="K24" s="1009">
        <v>0</v>
      </c>
      <c r="L24" s="1009">
        <v>0</v>
      </c>
      <c r="M24" s="1009">
        <v>0</v>
      </c>
      <c r="N24" s="1009">
        <v>0</v>
      </c>
      <c r="O24" s="375"/>
      <c r="P24" s="408"/>
    </row>
    <row r="25" spans="1:26" ht="15" customHeight="1">
      <c r="A25" s="343" t="s">
        <v>502</v>
      </c>
      <c r="B25" s="1009">
        <v>0</v>
      </c>
      <c r="C25" s="1009">
        <v>0</v>
      </c>
      <c r="D25" s="1009">
        <v>0</v>
      </c>
      <c r="E25" s="1009">
        <v>0</v>
      </c>
      <c r="F25" s="1009">
        <v>0</v>
      </c>
      <c r="G25" s="1009">
        <v>0</v>
      </c>
      <c r="H25" s="1009">
        <v>0</v>
      </c>
      <c r="I25" s="1009">
        <v>0</v>
      </c>
      <c r="J25" s="1009">
        <v>0</v>
      </c>
      <c r="K25" s="1009">
        <v>0</v>
      </c>
      <c r="L25" s="1009">
        <v>0</v>
      </c>
      <c r="M25" s="1009">
        <v>0</v>
      </c>
      <c r="N25" s="1009">
        <v>0</v>
      </c>
      <c r="O25" s="375"/>
      <c r="P25" s="408"/>
    </row>
    <row r="26" spans="1:26" ht="15" customHeight="1">
      <c r="A26" s="343" t="s">
        <v>503</v>
      </c>
      <c r="B26" s="1009">
        <v>0</v>
      </c>
      <c r="C26" s="1009">
        <v>294.92</v>
      </c>
      <c r="D26" s="1009">
        <v>63.64</v>
      </c>
      <c r="E26" s="1009">
        <v>0</v>
      </c>
      <c r="F26" s="1009">
        <v>2378.88</v>
      </c>
      <c r="G26" s="1009">
        <v>0</v>
      </c>
      <c r="H26" s="1009">
        <v>600</v>
      </c>
      <c r="I26" s="1009">
        <v>0</v>
      </c>
      <c r="J26" s="1009">
        <v>85.88</v>
      </c>
      <c r="K26" s="1009">
        <v>5160</v>
      </c>
      <c r="L26" s="1009">
        <v>2971.91</v>
      </c>
      <c r="M26" s="1009">
        <v>0</v>
      </c>
      <c r="N26" s="1009">
        <v>11555.23</v>
      </c>
      <c r="O26" s="375"/>
      <c r="P26" s="408"/>
    </row>
    <row r="27" spans="1:26" ht="15" customHeight="1">
      <c r="A27" s="343" t="s">
        <v>504</v>
      </c>
      <c r="B27" s="1009">
        <v>0</v>
      </c>
      <c r="C27" s="1009">
        <v>147.46</v>
      </c>
      <c r="D27" s="1009">
        <v>31.82</v>
      </c>
      <c r="E27" s="1009">
        <v>0</v>
      </c>
      <c r="F27" s="1009">
        <v>0</v>
      </c>
      <c r="G27" s="1009">
        <v>0</v>
      </c>
      <c r="H27" s="1009">
        <v>0</v>
      </c>
      <c r="I27" s="1009">
        <v>0</v>
      </c>
      <c r="J27" s="1009">
        <v>42.94</v>
      </c>
      <c r="K27" s="1009">
        <v>0</v>
      </c>
      <c r="L27" s="1009">
        <v>0</v>
      </c>
      <c r="M27" s="1009">
        <v>0</v>
      </c>
      <c r="N27" s="1009">
        <v>222.22</v>
      </c>
      <c r="O27" s="375"/>
      <c r="P27" s="408"/>
    </row>
    <row r="28" spans="1:26" ht="15" customHeight="1">
      <c r="A28" s="343" t="s">
        <v>505</v>
      </c>
      <c r="B28" s="1009">
        <v>7242.01</v>
      </c>
      <c r="C28" s="1009">
        <v>5775.39</v>
      </c>
      <c r="D28" s="1009">
        <v>4269.74</v>
      </c>
      <c r="E28" s="1009">
        <v>4869.22</v>
      </c>
      <c r="F28" s="1009">
        <v>6326.01</v>
      </c>
      <c r="G28" s="1009">
        <v>6954.85</v>
      </c>
      <c r="H28" s="1009">
        <v>8128.79</v>
      </c>
      <c r="I28" s="1009">
        <v>9975.9699999999993</v>
      </c>
      <c r="J28" s="1009">
        <v>11474.78</v>
      </c>
      <c r="K28" s="1009">
        <v>13033.79</v>
      </c>
      <c r="L28" s="1009">
        <v>12126.32</v>
      </c>
      <c r="M28" s="1009">
        <v>10024.39</v>
      </c>
      <c r="N28" s="1009">
        <v>100201.26</v>
      </c>
      <c r="O28" s="375"/>
      <c r="P28" s="408"/>
    </row>
    <row r="29" spans="1:26" ht="15" customHeight="1">
      <c r="A29" s="342" t="s">
        <v>276</v>
      </c>
      <c r="B29" s="1008">
        <v>2986145.57</v>
      </c>
      <c r="C29" s="1008">
        <v>1283761.19</v>
      </c>
      <c r="D29" s="1008">
        <v>1960217.2600000002</v>
      </c>
      <c r="E29" s="1008">
        <v>1641370.75</v>
      </c>
      <c r="F29" s="1008">
        <v>2326412.5300000003</v>
      </c>
      <c r="G29" s="1008">
        <v>1393734.3800000001</v>
      </c>
      <c r="H29" s="1008">
        <v>1819608.3599999999</v>
      </c>
      <c r="I29" s="1008">
        <v>3255372.4699999997</v>
      </c>
      <c r="J29" s="1008">
        <v>1542036.7200000002</v>
      </c>
      <c r="K29" s="1008">
        <v>2986941.52</v>
      </c>
      <c r="L29" s="1008">
        <v>2126446.06</v>
      </c>
      <c r="M29" s="1008">
        <v>1614501.3399999999</v>
      </c>
      <c r="N29" s="1008">
        <v>24936548.149999999</v>
      </c>
      <c r="O29" s="375"/>
      <c r="P29" s="408"/>
    </row>
    <row r="30" spans="1:26" ht="15" customHeight="1">
      <c r="A30" s="343" t="s">
        <v>506</v>
      </c>
      <c r="B30" s="1009">
        <v>948945.73</v>
      </c>
      <c r="C30" s="1009">
        <v>147.46</v>
      </c>
      <c r="D30" s="1009">
        <v>303822.3</v>
      </c>
      <c r="E30" s="1009">
        <v>32200</v>
      </c>
      <c r="F30" s="1009">
        <v>0</v>
      </c>
      <c r="G30" s="1009">
        <v>0</v>
      </c>
      <c r="H30" s="1009">
        <v>0</v>
      </c>
      <c r="I30" s="1009">
        <v>1385115.32</v>
      </c>
      <c r="J30" s="1009">
        <v>42.94</v>
      </c>
      <c r="K30" s="1009">
        <v>864937.33</v>
      </c>
      <c r="L30" s="1009">
        <v>248788.88</v>
      </c>
      <c r="M30" s="1009">
        <v>0</v>
      </c>
      <c r="N30" s="1009">
        <v>3783999.96</v>
      </c>
      <c r="O30" s="375"/>
      <c r="P30" s="408"/>
    </row>
    <row r="31" spans="1:26" ht="15" customHeight="1">
      <c r="A31" s="343" t="s">
        <v>507</v>
      </c>
      <c r="B31" s="1009">
        <v>0</v>
      </c>
      <c r="C31" s="1009">
        <v>294.92</v>
      </c>
      <c r="D31" s="1009">
        <v>63.64</v>
      </c>
      <c r="E31" s="1009">
        <v>13524.96</v>
      </c>
      <c r="F31" s="1009">
        <v>14318.43</v>
      </c>
      <c r="G31" s="1009">
        <v>9497.2199999999993</v>
      </c>
      <c r="H31" s="1009">
        <v>0</v>
      </c>
      <c r="I31" s="1009">
        <v>9150.7900000000009</v>
      </c>
      <c r="J31" s="1009">
        <v>8235.9599999999991</v>
      </c>
      <c r="K31" s="1009">
        <v>0</v>
      </c>
      <c r="L31" s="1009">
        <v>7448.7</v>
      </c>
      <c r="M31" s="1009">
        <v>0</v>
      </c>
      <c r="N31" s="1009">
        <v>62534.619999999995</v>
      </c>
      <c r="O31" s="375"/>
      <c r="P31" s="408"/>
    </row>
    <row r="32" spans="1:26" ht="15" customHeight="1">
      <c r="A32" s="343" t="s">
        <v>508</v>
      </c>
      <c r="B32" s="1009">
        <v>225532.84</v>
      </c>
      <c r="C32" s="1009">
        <v>120402.08</v>
      </c>
      <c r="D32" s="1009">
        <v>219566.22</v>
      </c>
      <c r="E32" s="1009">
        <v>123576</v>
      </c>
      <c r="F32" s="1009">
        <v>217955.31</v>
      </c>
      <c r="G32" s="1009">
        <v>191490.64</v>
      </c>
      <c r="H32" s="1009">
        <v>295838.21000000002</v>
      </c>
      <c r="I32" s="1009">
        <v>165817.91</v>
      </c>
      <c r="J32" s="1009">
        <v>171190.31</v>
      </c>
      <c r="K32" s="1009">
        <v>178308.35</v>
      </c>
      <c r="L32" s="1009">
        <v>561893.74</v>
      </c>
      <c r="M32" s="1009">
        <v>286032.71999999997</v>
      </c>
      <c r="N32" s="1009">
        <v>2757604.33</v>
      </c>
      <c r="O32" s="375"/>
      <c r="P32" s="408"/>
    </row>
    <row r="33" spans="1:26" ht="15" customHeight="1">
      <c r="A33" s="343" t="s">
        <v>509</v>
      </c>
      <c r="B33" s="1009">
        <v>75629.649999999994</v>
      </c>
      <c r="C33" s="1009">
        <v>82686.5</v>
      </c>
      <c r="D33" s="1009">
        <v>82448</v>
      </c>
      <c r="E33" s="1009">
        <v>79161.649999999994</v>
      </c>
      <c r="F33" s="1009">
        <v>86132.1</v>
      </c>
      <c r="G33" s="1009">
        <v>82751.600000000006</v>
      </c>
      <c r="H33" s="1009">
        <v>149423.16</v>
      </c>
      <c r="I33" s="1009">
        <v>110240.24</v>
      </c>
      <c r="J33" s="1009">
        <v>102223.79000000001</v>
      </c>
      <c r="K33" s="1009">
        <v>334983.42</v>
      </c>
      <c r="L33" s="1009">
        <v>104600.65000000001</v>
      </c>
      <c r="M33" s="1009">
        <v>102273.09</v>
      </c>
      <c r="N33" s="1009">
        <v>1392553.85</v>
      </c>
      <c r="O33" s="375"/>
      <c r="P33" s="408"/>
    </row>
    <row r="34" spans="1:26" ht="15" customHeight="1">
      <c r="A34" s="343" t="s">
        <v>510</v>
      </c>
      <c r="B34" s="1009">
        <v>435830</v>
      </c>
      <c r="C34" s="1009">
        <v>450426</v>
      </c>
      <c r="D34" s="1009">
        <v>450426</v>
      </c>
      <c r="E34" s="1009">
        <v>450426</v>
      </c>
      <c r="F34" s="1009">
        <v>450426</v>
      </c>
      <c r="G34" s="1009">
        <v>450426</v>
      </c>
      <c r="H34" s="1009">
        <v>450426</v>
      </c>
      <c r="I34" s="1009">
        <v>450426</v>
      </c>
      <c r="J34" s="1009">
        <v>450426</v>
      </c>
      <c r="K34" s="1009">
        <v>450426</v>
      </c>
      <c r="L34" s="1009">
        <v>450426</v>
      </c>
      <c r="M34" s="1009">
        <v>472398</v>
      </c>
      <c r="N34" s="1009">
        <v>5412488</v>
      </c>
      <c r="O34" s="375"/>
      <c r="P34" s="408"/>
    </row>
    <row r="35" spans="1:26" s="182" customFormat="1" ht="15" customHeight="1">
      <c r="A35" s="343" t="s">
        <v>511</v>
      </c>
      <c r="B35" s="1009">
        <v>522148.24</v>
      </c>
      <c r="C35" s="1009">
        <v>284846.33</v>
      </c>
      <c r="D35" s="1009">
        <v>320581.12</v>
      </c>
      <c r="E35" s="1009">
        <v>395642.56</v>
      </c>
      <c r="F35" s="1009">
        <v>956807.01</v>
      </c>
      <c r="G35" s="1009">
        <v>380577.34</v>
      </c>
      <c r="H35" s="1009">
        <v>353286.34</v>
      </c>
      <c r="I35" s="1009">
        <v>546866.94999999995</v>
      </c>
      <c r="J35" s="1009">
        <v>344535.56</v>
      </c>
      <c r="K35" s="1009">
        <v>704239.56</v>
      </c>
      <c r="L35" s="1009">
        <v>482582.25</v>
      </c>
      <c r="M35" s="1009">
        <v>436562.16</v>
      </c>
      <c r="N35" s="1009">
        <v>5728675.4199999999</v>
      </c>
      <c r="O35" s="425"/>
      <c r="P35" s="410"/>
      <c r="Q35" s="333"/>
    </row>
    <row r="36" spans="1:26" ht="15" customHeight="1">
      <c r="A36" s="343" t="s">
        <v>512</v>
      </c>
      <c r="B36" s="1009">
        <v>0</v>
      </c>
      <c r="C36" s="1009">
        <v>0</v>
      </c>
      <c r="D36" s="1009">
        <v>0</v>
      </c>
      <c r="E36" s="1009">
        <v>0</v>
      </c>
      <c r="F36" s="1009">
        <v>0</v>
      </c>
      <c r="G36" s="1009">
        <v>0</v>
      </c>
      <c r="H36" s="1009">
        <v>0</v>
      </c>
      <c r="I36" s="1009">
        <v>0</v>
      </c>
      <c r="J36" s="1009">
        <v>0</v>
      </c>
      <c r="K36" s="1009">
        <v>0</v>
      </c>
      <c r="L36" s="1009">
        <v>0</v>
      </c>
      <c r="M36" s="1009">
        <v>0</v>
      </c>
      <c r="N36" s="1009">
        <v>0</v>
      </c>
      <c r="O36" s="375"/>
      <c r="P36" s="408"/>
    </row>
    <row r="37" spans="1:26" ht="15" customHeight="1">
      <c r="A37" s="343" t="s">
        <v>513</v>
      </c>
      <c r="B37" s="1009">
        <v>778059.11</v>
      </c>
      <c r="C37" s="1009">
        <v>344957.9</v>
      </c>
      <c r="D37" s="1009">
        <v>583309.98</v>
      </c>
      <c r="E37" s="1009">
        <v>546839.58000000007</v>
      </c>
      <c r="F37" s="1009">
        <v>600773.67999999993</v>
      </c>
      <c r="G37" s="1009">
        <v>278991.58</v>
      </c>
      <c r="H37" s="1009">
        <v>570634.65</v>
      </c>
      <c r="I37" s="1009">
        <v>587755.26</v>
      </c>
      <c r="J37" s="1009">
        <v>465382.16000000003</v>
      </c>
      <c r="K37" s="1009">
        <v>454046.86</v>
      </c>
      <c r="L37" s="1009">
        <v>270705.83999999997</v>
      </c>
      <c r="M37" s="1009">
        <v>317235.37</v>
      </c>
      <c r="N37" s="1009">
        <v>5798691.9700000007</v>
      </c>
      <c r="O37" s="375"/>
      <c r="P37" s="408"/>
    </row>
    <row r="38" spans="1:26" ht="15" customHeight="1">
      <c r="A38" s="342" t="s">
        <v>274</v>
      </c>
      <c r="B38" s="1008">
        <v>684889.36</v>
      </c>
      <c r="C38" s="1008">
        <v>1121158.74</v>
      </c>
      <c r="D38" s="1008">
        <v>1140509.0699999998</v>
      </c>
      <c r="E38" s="1008">
        <v>7748357.0199999996</v>
      </c>
      <c r="F38" s="1008">
        <v>6413965.0499999998</v>
      </c>
      <c r="G38" s="1008">
        <v>817178.91</v>
      </c>
      <c r="H38" s="1008">
        <v>1688260.3900000001</v>
      </c>
      <c r="I38" s="1008">
        <v>1942270.4100000001</v>
      </c>
      <c r="J38" s="1008">
        <v>2038509.2</v>
      </c>
      <c r="K38" s="1008">
        <v>4820417.82</v>
      </c>
      <c r="L38" s="1008">
        <v>3376484.37</v>
      </c>
      <c r="M38" s="1008">
        <v>1472550.95</v>
      </c>
      <c r="N38" s="1008">
        <v>33264551.289999999</v>
      </c>
      <c r="O38" s="375"/>
      <c r="P38" s="346"/>
    </row>
    <row r="39" spans="1:26">
      <c r="A39" s="341" t="s">
        <v>180</v>
      </c>
      <c r="B39" s="1007">
        <v>16468924.140000001</v>
      </c>
      <c r="C39" s="1007">
        <v>26000889.480000004</v>
      </c>
      <c r="D39" s="1007">
        <v>60410946.820000008</v>
      </c>
      <c r="E39" s="1007">
        <v>63700563.589999996</v>
      </c>
      <c r="F39" s="1007">
        <v>33191225.750000004</v>
      </c>
      <c r="G39" s="1007">
        <v>27800013.559999999</v>
      </c>
      <c r="H39" s="1007">
        <v>29382911.029999997</v>
      </c>
      <c r="I39" s="1007">
        <v>26769457.32</v>
      </c>
      <c r="J39" s="1007">
        <v>44002784.189999998</v>
      </c>
      <c r="K39" s="1007">
        <v>71027476.24000001</v>
      </c>
      <c r="L39" s="1007">
        <v>60529394.25</v>
      </c>
      <c r="M39" s="1007">
        <v>40065539.439999998</v>
      </c>
      <c r="N39" s="1007">
        <v>499350125.81</v>
      </c>
      <c r="O39" s="375"/>
      <c r="P39" s="346"/>
    </row>
    <row r="40" spans="1:26">
      <c r="A40" s="343" t="s">
        <v>514</v>
      </c>
      <c r="B40" s="1009">
        <v>10048633</v>
      </c>
      <c r="C40" s="1009">
        <v>12232671.57</v>
      </c>
      <c r="D40" s="1009">
        <v>24419709.449999999</v>
      </c>
      <c r="E40" s="1009">
        <v>16956055.920000002</v>
      </c>
      <c r="F40" s="1009">
        <v>15251715.210000001</v>
      </c>
      <c r="G40" s="1009">
        <v>18428372.030000001</v>
      </c>
      <c r="H40" s="1009">
        <v>18578709.190000001</v>
      </c>
      <c r="I40" s="1009">
        <v>18682505.899999999</v>
      </c>
      <c r="J40" s="1009">
        <v>23485680.079999998</v>
      </c>
      <c r="K40" s="1009">
        <v>37446438.340000004</v>
      </c>
      <c r="L40" s="1009">
        <v>44235553.25</v>
      </c>
      <c r="M40" s="1009">
        <v>26184182.210000001</v>
      </c>
      <c r="N40" s="1009">
        <v>265950226.15000004</v>
      </c>
      <c r="O40" s="375"/>
      <c r="P40" s="346"/>
    </row>
    <row r="41" spans="1:26">
      <c r="A41" s="343" t="s">
        <v>515</v>
      </c>
      <c r="B41" s="1009">
        <v>1293268.97</v>
      </c>
      <c r="C41" s="1009">
        <v>1631911.25</v>
      </c>
      <c r="D41" s="1009">
        <v>11021240.189999999</v>
      </c>
      <c r="E41" s="1009">
        <v>39215457.509999998</v>
      </c>
      <c r="F41" s="1009">
        <v>4990028.92</v>
      </c>
      <c r="G41" s="1009">
        <v>2627683.41</v>
      </c>
      <c r="H41" s="1009">
        <v>2236934.4700000002</v>
      </c>
      <c r="I41" s="1009">
        <v>815173.24</v>
      </c>
      <c r="J41" s="1009">
        <v>3680446.73</v>
      </c>
      <c r="K41" s="1009">
        <v>17221313.609999999</v>
      </c>
      <c r="L41" s="1009">
        <v>4709875.22</v>
      </c>
      <c r="M41" s="1009">
        <v>2460626.31</v>
      </c>
      <c r="N41" s="1009">
        <v>91903959.829999998</v>
      </c>
      <c r="O41" s="375"/>
      <c r="P41" s="375"/>
      <c r="Q41" s="376"/>
      <c r="R41" s="375"/>
      <c r="S41" s="375"/>
      <c r="T41" s="375"/>
      <c r="U41" s="375"/>
      <c r="V41" s="375"/>
      <c r="W41" s="375"/>
      <c r="X41" s="375"/>
      <c r="Y41" s="375"/>
      <c r="Z41" s="375">
        <v>10.438822679999999</v>
      </c>
    </row>
    <row r="42" spans="1:26">
      <c r="A42" s="343" t="s">
        <v>516</v>
      </c>
      <c r="B42" s="1009">
        <v>1911340.78</v>
      </c>
      <c r="C42" s="1009">
        <v>8891636.0600000005</v>
      </c>
      <c r="D42" s="1009">
        <v>19104030.699999999</v>
      </c>
      <c r="E42" s="1009">
        <v>3115946.72</v>
      </c>
      <c r="F42" s="1009">
        <v>1818063.53</v>
      </c>
      <c r="G42" s="1009">
        <v>2229123.11</v>
      </c>
      <c r="H42" s="1009">
        <v>1934149.86</v>
      </c>
      <c r="I42" s="1009">
        <v>2024128.51</v>
      </c>
      <c r="J42" s="1009">
        <v>11565103.220000001</v>
      </c>
      <c r="K42" s="1009">
        <v>2439043.84</v>
      </c>
      <c r="L42" s="1009">
        <v>1374245.28</v>
      </c>
      <c r="M42" s="1009">
        <v>1583349.5</v>
      </c>
      <c r="N42" s="1009">
        <v>57990161.109999999</v>
      </c>
      <c r="O42" s="375"/>
      <c r="P42" s="408"/>
    </row>
    <row r="43" spans="1:26">
      <c r="A43" s="343" t="s">
        <v>517</v>
      </c>
      <c r="B43" s="1009">
        <v>874954.75</v>
      </c>
      <c r="C43" s="1009">
        <v>784080.11</v>
      </c>
      <c r="D43" s="1009">
        <v>1514392.94</v>
      </c>
      <c r="E43" s="1009">
        <v>885179.32</v>
      </c>
      <c r="F43" s="1009">
        <v>544259.5</v>
      </c>
      <c r="G43" s="1009">
        <v>1035466.22</v>
      </c>
      <c r="H43" s="1009">
        <v>2539799.7200000002</v>
      </c>
      <c r="I43" s="1009">
        <v>1847471.66</v>
      </c>
      <c r="J43" s="1009">
        <v>388538.73</v>
      </c>
      <c r="K43" s="1009">
        <v>998387.74</v>
      </c>
      <c r="L43" s="1009">
        <v>2430272.4500000002</v>
      </c>
      <c r="M43" s="1009">
        <v>2343239.66</v>
      </c>
      <c r="N43" s="1009">
        <v>16186042.800000001</v>
      </c>
      <c r="O43" s="433"/>
      <c r="P43" s="348"/>
    </row>
    <row r="44" spans="1:26">
      <c r="A44" s="343" t="s">
        <v>518</v>
      </c>
      <c r="B44" s="1009">
        <v>0</v>
      </c>
      <c r="C44" s="1009">
        <v>0</v>
      </c>
      <c r="D44" s="1009">
        <v>0</v>
      </c>
      <c r="E44" s="1009">
        <v>0</v>
      </c>
      <c r="F44" s="1009">
        <v>0</v>
      </c>
      <c r="G44" s="1009">
        <v>0</v>
      </c>
      <c r="H44" s="1009">
        <v>0</v>
      </c>
      <c r="I44" s="1009">
        <v>0</v>
      </c>
      <c r="J44" s="1009">
        <v>0</v>
      </c>
      <c r="K44" s="1009">
        <v>0</v>
      </c>
      <c r="L44" s="1009">
        <v>0</v>
      </c>
      <c r="M44" s="1009">
        <v>0</v>
      </c>
      <c r="N44" s="1009">
        <v>0</v>
      </c>
      <c r="O44" s="375"/>
      <c r="P44" s="347"/>
    </row>
    <row r="45" spans="1:26" s="182" customFormat="1">
      <c r="A45" s="343" t="s">
        <v>709</v>
      </c>
      <c r="B45" s="1009">
        <v>183450</v>
      </c>
      <c r="C45" s="1009">
        <v>175638.03</v>
      </c>
      <c r="D45" s="1009">
        <v>79124.02</v>
      </c>
      <c r="E45" s="1009">
        <v>200408</v>
      </c>
      <c r="F45" s="1009">
        <v>252630</v>
      </c>
      <c r="G45" s="1009">
        <v>247490</v>
      </c>
      <c r="H45" s="1009">
        <v>200566.84</v>
      </c>
      <c r="I45" s="1009">
        <v>108556</v>
      </c>
      <c r="J45" s="1009">
        <v>238123.74</v>
      </c>
      <c r="K45" s="1009">
        <v>151580.37</v>
      </c>
      <c r="L45" s="1009">
        <v>138024</v>
      </c>
      <c r="M45" s="1009">
        <v>148730.78</v>
      </c>
      <c r="N45" s="1009">
        <v>2124321.7799999998</v>
      </c>
      <c r="O45" s="425"/>
      <c r="P45" s="410"/>
      <c r="Q45" s="411"/>
    </row>
    <row r="46" spans="1:26">
      <c r="A46" s="343" t="s">
        <v>520</v>
      </c>
      <c r="B46" s="1009">
        <v>143000</v>
      </c>
      <c r="C46" s="1009">
        <v>24000</v>
      </c>
      <c r="D46" s="1009">
        <v>60500</v>
      </c>
      <c r="E46" s="1009">
        <v>212000</v>
      </c>
      <c r="F46" s="1009">
        <v>5367650</v>
      </c>
      <c r="G46" s="1009">
        <v>176120</v>
      </c>
      <c r="H46" s="1009">
        <v>519420</v>
      </c>
      <c r="I46" s="1009">
        <v>40500</v>
      </c>
      <c r="J46" s="1009">
        <v>363830</v>
      </c>
      <c r="K46" s="1009">
        <v>24000</v>
      </c>
      <c r="L46" s="1009">
        <v>169500</v>
      </c>
      <c r="M46" s="1009">
        <v>29500</v>
      </c>
      <c r="N46" s="1009">
        <v>7130020</v>
      </c>
      <c r="O46" s="375"/>
      <c r="P46" s="408"/>
    </row>
    <row r="47" spans="1:26" s="182" customFormat="1">
      <c r="A47" s="343" t="s">
        <v>521</v>
      </c>
      <c r="B47" s="1009">
        <v>0</v>
      </c>
      <c r="C47" s="1009">
        <v>0</v>
      </c>
      <c r="D47" s="1009">
        <v>0</v>
      </c>
      <c r="E47" s="1009">
        <v>0</v>
      </c>
      <c r="F47" s="1009">
        <v>0</v>
      </c>
      <c r="G47" s="1009">
        <v>0</v>
      </c>
      <c r="H47" s="1009">
        <v>0</v>
      </c>
      <c r="I47" s="1009">
        <v>0</v>
      </c>
      <c r="J47" s="1009">
        <v>0</v>
      </c>
      <c r="K47" s="1009">
        <v>0</v>
      </c>
      <c r="L47" s="1009">
        <v>0</v>
      </c>
      <c r="M47" s="1009">
        <v>0</v>
      </c>
      <c r="N47" s="1009">
        <v>0</v>
      </c>
      <c r="O47" s="425"/>
      <c r="P47" s="410"/>
      <c r="Q47" s="333"/>
    </row>
    <row r="48" spans="1:26">
      <c r="A48" s="343" t="s">
        <v>522</v>
      </c>
      <c r="B48" s="1009">
        <v>2014276.6400000001</v>
      </c>
      <c r="C48" s="1009">
        <v>2260952.4600000004</v>
      </c>
      <c r="D48" s="1009">
        <v>4211949.5199999996</v>
      </c>
      <c r="E48" s="1009">
        <v>3115516.12</v>
      </c>
      <c r="F48" s="1009">
        <v>4966878.5900000008</v>
      </c>
      <c r="G48" s="1009">
        <v>3055758.7900000005</v>
      </c>
      <c r="H48" s="1009">
        <v>3373330.9499999997</v>
      </c>
      <c r="I48" s="1009">
        <v>3251122.0100000002</v>
      </c>
      <c r="J48" s="1009">
        <v>4281061.6899999995</v>
      </c>
      <c r="K48" s="1009">
        <v>12746712.34</v>
      </c>
      <c r="L48" s="1009">
        <v>7471924.0500000007</v>
      </c>
      <c r="M48" s="1009">
        <v>7315910.9800000004</v>
      </c>
      <c r="N48" s="1009">
        <v>58065394.140000001</v>
      </c>
      <c r="O48" s="375"/>
      <c r="P48" s="408"/>
    </row>
    <row r="49" spans="1:16">
      <c r="A49" s="341" t="s">
        <v>288</v>
      </c>
      <c r="B49" s="1007">
        <v>24377849.77</v>
      </c>
      <c r="C49" s="1007">
        <v>29175826.349999998</v>
      </c>
      <c r="D49" s="1007">
        <v>31469592.550000001</v>
      </c>
      <c r="E49" s="1007">
        <v>32899632.760000002</v>
      </c>
      <c r="F49" s="1007">
        <v>23682914.049999997</v>
      </c>
      <c r="G49" s="1007">
        <v>25627722.670000002</v>
      </c>
      <c r="H49" s="1007">
        <v>23707811.260000002</v>
      </c>
      <c r="I49" s="1007">
        <v>26738519.799999997</v>
      </c>
      <c r="J49" s="1007">
        <v>31178260.129999999</v>
      </c>
      <c r="K49" s="1007">
        <v>25596298.190000001</v>
      </c>
      <c r="L49" s="1007">
        <v>21010333.369999997</v>
      </c>
      <c r="M49" s="1007">
        <v>25088743.91</v>
      </c>
      <c r="N49" s="1007">
        <v>320553504.81000006</v>
      </c>
      <c r="O49" s="131"/>
    </row>
    <row r="50" spans="1:16">
      <c r="A50" s="342" t="s">
        <v>289</v>
      </c>
      <c r="B50" s="1008">
        <v>21542663.469999999</v>
      </c>
      <c r="C50" s="1008">
        <v>27129299.57</v>
      </c>
      <c r="D50" s="1008">
        <v>29189365.949999999</v>
      </c>
      <c r="E50" s="1008">
        <v>29235768.670000002</v>
      </c>
      <c r="F50" s="1008">
        <v>21635194.539999999</v>
      </c>
      <c r="G50" s="1008">
        <v>22642788.18</v>
      </c>
      <c r="H50" s="1008">
        <v>20734657.109999999</v>
      </c>
      <c r="I50" s="1008">
        <v>24131360.699999999</v>
      </c>
      <c r="J50" s="1008">
        <v>27953965.379999999</v>
      </c>
      <c r="K50" s="1008">
        <v>21298081</v>
      </c>
      <c r="L50" s="1008">
        <v>18238273.289999999</v>
      </c>
      <c r="M50" s="1008">
        <v>22620870.5</v>
      </c>
      <c r="N50" s="1008">
        <v>286352288.36000001</v>
      </c>
      <c r="O50" s="131"/>
    </row>
    <row r="51" spans="1:16">
      <c r="A51" s="343" t="s">
        <v>523</v>
      </c>
      <c r="B51" s="1009">
        <v>21542663.469999999</v>
      </c>
      <c r="C51" s="1009">
        <v>27129299.57</v>
      </c>
      <c r="D51" s="1009">
        <v>29189365.949999999</v>
      </c>
      <c r="E51" s="1009">
        <v>29235768.670000002</v>
      </c>
      <c r="F51" s="1009">
        <v>21635194.539999999</v>
      </c>
      <c r="G51" s="1009">
        <v>22642788.18</v>
      </c>
      <c r="H51" s="1009">
        <v>20734657.109999999</v>
      </c>
      <c r="I51" s="1009">
        <v>24131360.699999999</v>
      </c>
      <c r="J51" s="1009">
        <v>27953965.379999999</v>
      </c>
      <c r="K51" s="1009">
        <v>21298081</v>
      </c>
      <c r="L51" s="1009">
        <v>18238273.289999999</v>
      </c>
      <c r="M51" s="1009">
        <v>22620870.5</v>
      </c>
      <c r="N51" s="1009">
        <v>286352288.36000001</v>
      </c>
      <c r="O51" s="131"/>
    </row>
    <row r="52" spans="1:16">
      <c r="A52" s="342" t="s">
        <v>279</v>
      </c>
      <c r="B52" s="1008">
        <v>540513.36</v>
      </c>
      <c r="C52" s="1008">
        <v>594229.16</v>
      </c>
      <c r="D52" s="1008">
        <v>584805.28</v>
      </c>
      <c r="E52" s="1008">
        <v>608729.11</v>
      </c>
      <c r="F52" s="1008">
        <v>631098.56000000006</v>
      </c>
      <c r="G52" s="1008">
        <v>647661.76</v>
      </c>
      <c r="H52" s="1008">
        <v>637853.78</v>
      </c>
      <c r="I52" s="1008">
        <v>653731.74</v>
      </c>
      <c r="J52" s="1008">
        <v>668992.48</v>
      </c>
      <c r="K52" s="1008">
        <v>619157.98</v>
      </c>
      <c r="L52" s="1008">
        <v>672705.62</v>
      </c>
      <c r="M52" s="1008">
        <v>674316.09</v>
      </c>
      <c r="N52" s="1008">
        <v>7533794.9200000009</v>
      </c>
      <c r="O52" s="131"/>
      <c r="P52" s="214"/>
    </row>
    <row r="53" spans="1:16">
      <c r="A53" s="343" t="s">
        <v>524</v>
      </c>
      <c r="B53" s="1009">
        <v>0</v>
      </c>
      <c r="C53" s="1009">
        <v>0</v>
      </c>
      <c r="D53" s="1009">
        <v>0</v>
      </c>
      <c r="E53" s="1009">
        <v>0</v>
      </c>
      <c r="F53" s="1009">
        <v>0</v>
      </c>
      <c r="G53" s="1009">
        <v>0</v>
      </c>
      <c r="H53" s="1009">
        <v>0</v>
      </c>
      <c r="I53" s="1009">
        <v>0</v>
      </c>
      <c r="J53" s="1009">
        <v>0</v>
      </c>
      <c r="K53" s="1009">
        <v>0</v>
      </c>
      <c r="L53" s="1009">
        <v>0</v>
      </c>
      <c r="M53" s="1009">
        <v>0</v>
      </c>
      <c r="N53" s="1009">
        <v>0</v>
      </c>
      <c r="O53" s="131"/>
    </row>
    <row r="54" spans="1:16">
      <c r="A54" s="343" t="s">
        <v>525</v>
      </c>
      <c r="B54" s="1009">
        <v>0</v>
      </c>
      <c r="C54" s="1009">
        <v>0</v>
      </c>
      <c r="D54" s="1009">
        <v>0</v>
      </c>
      <c r="E54" s="1009">
        <v>0</v>
      </c>
      <c r="F54" s="1009">
        <v>0</v>
      </c>
      <c r="G54" s="1009">
        <v>0</v>
      </c>
      <c r="H54" s="1009">
        <v>0</v>
      </c>
      <c r="I54" s="1009">
        <v>0</v>
      </c>
      <c r="J54" s="1009">
        <v>0</v>
      </c>
      <c r="K54" s="1009">
        <v>0</v>
      </c>
      <c r="L54" s="1009">
        <v>0</v>
      </c>
      <c r="M54" s="1009">
        <v>0</v>
      </c>
      <c r="N54" s="1009">
        <v>0</v>
      </c>
      <c r="O54" s="77"/>
      <c r="P54" s="214"/>
    </row>
    <row r="55" spans="1:16">
      <c r="A55" s="343" t="s">
        <v>526</v>
      </c>
      <c r="B55" s="1009">
        <v>0</v>
      </c>
      <c r="C55" s="1009">
        <v>0</v>
      </c>
      <c r="D55" s="1009">
        <v>0</v>
      </c>
      <c r="E55" s="1009">
        <v>0</v>
      </c>
      <c r="F55" s="1009">
        <v>0</v>
      </c>
      <c r="G55" s="1009">
        <v>0</v>
      </c>
      <c r="H55" s="1009">
        <v>0</v>
      </c>
      <c r="I55" s="1009">
        <v>0</v>
      </c>
      <c r="J55" s="1009">
        <v>0</v>
      </c>
      <c r="K55" s="1009">
        <v>0</v>
      </c>
      <c r="L55" s="1009">
        <v>0</v>
      </c>
      <c r="M55" s="1009">
        <v>0</v>
      </c>
      <c r="N55" s="1009">
        <v>0</v>
      </c>
      <c r="O55" s="77"/>
    </row>
    <row r="56" spans="1:16">
      <c r="A56" s="343" t="s">
        <v>527</v>
      </c>
      <c r="B56" s="1009">
        <v>0</v>
      </c>
      <c r="C56" s="1009">
        <v>0</v>
      </c>
      <c r="D56" s="1009">
        <v>0</v>
      </c>
      <c r="E56" s="1009">
        <v>0</v>
      </c>
      <c r="F56" s="1009">
        <v>0</v>
      </c>
      <c r="G56" s="1009">
        <v>0</v>
      </c>
      <c r="H56" s="1009">
        <v>0</v>
      </c>
      <c r="I56" s="1009">
        <v>0</v>
      </c>
      <c r="J56" s="1009">
        <v>0</v>
      </c>
      <c r="K56" s="1009">
        <v>0</v>
      </c>
      <c r="L56" s="1009">
        <v>0</v>
      </c>
      <c r="M56" s="1009">
        <v>0</v>
      </c>
      <c r="N56" s="1009">
        <v>0</v>
      </c>
      <c r="O56" s="77"/>
    </row>
    <row r="57" spans="1:16">
      <c r="A57" s="343" t="s">
        <v>528</v>
      </c>
      <c r="B57" s="1009">
        <v>0</v>
      </c>
      <c r="C57" s="1009">
        <v>0</v>
      </c>
      <c r="D57" s="1009">
        <v>0</v>
      </c>
      <c r="E57" s="1009">
        <v>0</v>
      </c>
      <c r="F57" s="1009">
        <v>0</v>
      </c>
      <c r="G57" s="1009">
        <v>0</v>
      </c>
      <c r="H57" s="1009">
        <v>0</v>
      </c>
      <c r="I57" s="1009">
        <v>0</v>
      </c>
      <c r="J57" s="1009">
        <v>0</v>
      </c>
      <c r="K57" s="1009">
        <v>0</v>
      </c>
      <c r="L57" s="1009">
        <v>0</v>
      </c>
      <c r="M57" s="1009">
        <v>0</v>
      </c>
      <c r="N57" s="1009">
        <v>0</v>
      </c>
      <c r="O57" s="77"/>
    </row>
    <row r="58" spans="1:16">
      <c r="A58" s="343" t="s">
        <v>529</v>
      </c>
      <c r="B58" s="1009">
        <v>540513.36</v>
      </c>
      <c r="C58" s="1009">
        <v>594229.16</v>
      </c>
      <c r="D58" s="1009">
        <v>584805.28</v>
      </c>
      <c r="E58" s="1009">
        <v>608729.11</v>
      </c>
      <c r="F58" s="1009">
        <v>631098.56000000006</v>
      </c>
      <c r="G58" s="1009">
        <v>647661.76</v>
      </c>
      <c r="H58" s="1009">
        <v>637853.78</v>
      </c>
      <c r="I58" s="1009">
        <v>653731.74</v>
      </c>
      <c r="J58" s="1009">
        <v>668992.48</v>
      </c>
      <c r="K58" s="1009">
        <v>619157.98</v>
      </c>
      <c r="L58" s="1009">
        <v>672705.62</v>
      </c>
      <c r="M58" s="1009">
        <v>674316.09</v>
      </c>
      <c r="N58" s="1009">
        <v>7533794.9200000009</v>
      </c>
      <c r="O58" s="77"/>
    </row>
    <row r="59" spans="1:16">
      <c r="A59" s="343" t="s">
        <v>530</v>
      </c>
      <c r="B59" s="1009">
        <v>0</v>
      </c>
      <c r="C59" s="1009">
        <v>0</v>
      </c>
      <c r="D59" s="1009">
        <v>0</v>
      </c>
      <c r="E59" s="1009">
        <v>0</v>
      </c>
      <c r="F59" s="1009">
        <v>0</v>
      </c>
      <c r="G59" s="1009">
        <v>0</v>
      </c>
      <c r="H59" s="1009">
        <v>0</v>
      </c>
      <c r="I59" s="1009">
        <v>0</v>
      </c>
      <c r="J59" s="1009">
        <v>0</v>
      </c>
      <c r="K59" s="1009">
        <v>0</v>
      </c>
      <c r="L59" s="1009">
        <v>0</v>
      </c>
      <c r="M59" s="1009">
        <v>0</v>
      </c>
      <c r="N59" s="1009">
        <v>0</v>
      </c>
      <c r="O59" s="77"/>
    </row>
    <row r="60" spans="1:16">
      <c r="A60" s="343" t="s">
        <v>513</v>
      </c>
      <c r="B60" s="1009">
        <v>0</v>
      </c>
      <c r="C60" s="1009">
        <v>0</v>
      </c>
      <c r="D60" s="1009">
        <v>0</v>
      </c>
      <c r="E60" s="1009">
        <v>0</v>
      </c>
      <c r="F60" s="1009">
        <v>0</v>
      </c>
      <c r="G60" s="1009">
        <v>0</v>
      </c>
      <c r="H60" s="1009">
        <v>0</v>
      </c>
      <c r="I60" s="1009">
        <v>0</v>
      </c>
      <c r="J60" s="1009">
        <v>0</v>
      </c>
      <c r="K60" s="1009">
        <v>0</v>
      </c>
      <c r="L60" s="1009">
        <v>0</v>
      </c>
      <c r="M60" s="1009">
        <v>0</v>
      </c>
      <c r="N60" s="1009">
        <v>0</v>
      </c>
      <c r="O60" s="77"/>
    </row>
    <row r="61" spans="1:16">
      <c r="A61" s="342" t="s">
        <v>4</v>
      </c>
      <c r="B61" s="1008">
        <v>1465087.42</v>
      </c>
      <c r="C61" s="1008">
        <v>804577.13000000012</v>
      </c>
      <c r="D61" s="1008">
        <v>650621.31999999995</v>
      </c>
      <c r="E61" s="1008">
        <v>1182335.6400000001</v>
      </c>
      <c r="F61" s="1008">
        <v>903322.36</v>
      </c>
      <c r="G61" s="1008">
        <v>1166660.47</v>
      </c>
      <c r="H61" s="1008">
        <v>1730229</v>
      </c>
      <c r="I61" s="1008">
        <v>1460630.5</v>
      </c>
      <c r="J61" s="1008">
        <v>1292679.7200000002</v>
      </c>
      <c r="K61" s="1008">
        <v>2561520.44</v>
      </c>
      <c r="L61" s="1008">
        <v>1419543.67</v>
      </c>
      <c r="M61" s="1008">
        <v>1020338.6400000001</v>
      </c>
      <c r="N61" s="1008">
        <v>15657546.310000001</v>
      </c>
      <c r="O61" s="77"/>
    </row>
    <row r="62" spans="1:16">
      <c r="A62" s="343" t="s">
        <v>531</v>
      </c>
      <c r="B62" s="1009">
        <v>203700.9</v>
      </c>
      <c r="C62" s="1009">
        <v>231810.29</v>
      </c>
      <c r="D62" s="1009">
        <v>0</v>
      </c>
      <c r="E62" s="1009">
        <v>573102.1</v>
      </c>
      <c r="F62" s="1009">
        <v>284565.86</v>
      </c>
      <c r="G62" s="1009">
        <v>570224.97</v>
      </c>
      <c r="H62" s="1009">
        <v>851062.94</v>
      </c>
      <c r="I62" s="1009">
        <v>759866.56</v>
      </c>
      <c r="J62" s="1009">
        <v>641548.03</v>
      </c>
      <c r="K62" s="1009">
        <v>646383.27</v>
      </c>
      <c r="L62" s="1009">
        <v>689321.82</v>
      </c>
      <c r="M62" s="1009">
        <v>52559.7</v>
      </c>
      <c r="N62" s="1009">
        <v>5504146.4400000004</v>
      </c>
      <c r="O62" s="77"/>
    </row>
    <row r="63" spans="1:16">
      <c r="A63" s="343" t="s">
        <v>532</v>
      </c>
      <c r="B63" s="1009">
        <v>790200</v>
      </c>
      <c r="C63" s="1009">
        <v>61500</v>
      </c>
      <c r="D63" s="1009">
        <v>122200</v>
      </c>
      <c r="E63" s="1009">
        <v>101550</v>
      </c>
      <c r="F63" s="1009">
        <v>69650</v>
      </c>
      <c r="G63" s="1009">
        <v>68050</v>
      </c>
      <c r="H63" s="1009">
        <v>37500</v>
      </c>
      <c r="I63" s="1009">
        <v>32700</v>
      </c>
      <c r="J63" s="1009">
        <v>29750</v>
      </c>
      <c r="K63" s="1009">
        <v>55600</v>
      </c>
      <c r="L63" s="1009">
        <v>93150</v>
      </c>
      <c r="M63" s="1009">
        <v>340300</v>
      </c>
      <c r="N63" s="1009">
        <v>1802150</v>
      </c>
      <c r="O63" s="77"/>
    </row>
    <row r="64" spans="1:16">
      <c r="A64" s="343" t="s">
        <v>546</v>
      </c>
      <c r="B64" s="1009">
        <v>0</v>
      </c>
      <c r="C64" s="1009">
        <v>0</v>
      </c>
      <c r="D64" s="1009">
        <v>0</v>
      </c>
      <c r="E64" s="1009">
        <v>0</v>
      </c>
      <c r="F64" s="1009">
        <v>0</v>
      </c>
      <c r="G64" s="1009">
        <v>0</v>
      </c>
      <c r="H64" s="1009">
        <v>0</v>
      </c>
      <c r="I64" s="1009">
        <v>0</v>
      </c>
      <c r="J64" s="1009">
        <v>0</v>
      </c>
      <c r="K64" s="1009">
        <v>0</v>
      </c>
      <c r="L64" s="1009">
        <v>0</v>
      </c>
      <c r="M64" s="1009">
        <v>0</v>
      </c>
      <c r="N64" s="1009">
        <v>0</v>
      </c>
      <c r="O64" s="77"/>
    </row>
    <row r="65" spans="1:15">
      <c r="A65" s="343" t="s">
        <v>533</v>
      </c>
      <c r="B65" s="1009">
        <v>471167.48</v>
      </c>
      <c r="C65" s="1009">
        <v>511266.84</v>
      </c>
      <c r="D65" s="1009">
        <v>528385.5</v>
      </c>
      <c r="E65" s="1009">
        <v>507664.5</v>
      </c>
      <c r="F65" s="1009">
        <v>549106.5</v>
      </c>
      <c r="G65" s="1009">
        <v>528385.5</v>
      </c>
      <c r="H65" s="1009">
        <v>841651.06</v>
      </c>
      <c r="I65" s="1009">
        <v>668003.94000000006</v>
      </c>
      <c r="J65" s="1009">
        <v>621381.69000000006</v>
      </c>
      <c r="K65" s="1009">
        <v>1859537.17</v>
      </c>
      <c r="L65" s="1009">
        <v>636919.88</v>
      </c>
      <c r="M65" s="1009">
        <v>627444.94000000006</v>
      </c>
      <c r="N65" s="1009">
        <v>8350915.0000000009</v>
      </c>
      <c r="O65" s="77"/>
    </row>
    <row r="66" spans="1:15">
      <c r="A66" s="343" t="s">
        <v>534</v>
      </c>
      <c r="B66" s="1009">
        <v>19.04</v>
      </c>
      <c r="C66" s="1009">
        <v>0</v>
      </c>
      <c r="D66" s="1009">
        <v>35.82</v>
      </c>
      <c r="E66" s="1009">
        <v>19.04</v>
      </c>
      <c r="F66" s="1009">
        <v>0</v>
      </c>
      <c r="G66" s="1009">
        <v>0</v>
      </c>
      <c r="H66" s="1009">
        <v>15</v>
      </c>
      <c r="I66" s="1009">
        <v>60</v>
      </c>
      <c r="J66" s="1009">
        <v>0</v>
      </c>
      <c r="K66" s="1009">
        <v>0</v>
      </c>
      <c r="L66" s="1009">
        <v>151.97</v>
      </c>
      <c r="M66" s="1009">
        <v>34</v>
      </c>
      <c r="N66" s="1009">
        <v>334.87</v>
      </c>
      <c r="O66" s="77"/>
    </row>
    <row r="67" spans="1:15">
      <c r="A67" s="342" t="s">
        <v>280</v>
      </c>
      <c r="B67" s="1008">
        <v>829585.52</v>
      </c>
      <c r="C67" s="1009">
        <v>647720.49</v>
      </c>
      <c r="D67" s="1009">
        <v>1044800</v>
      </c>
      <c r="E67" s="1009">
        <v>1872799.34</v>
      </c>
      <c r="F67" s="1009">
        <v>513298.58999999997</v>
      </c>
      <c r="G67" s="1009">
        <v>1170612.26</v>
      </c>
      <c r="H67" s="1009">
        <v>605071.37</v>
      </c>
      <c r="I67" s="1009">
        <v>492796.86</v>
      </c>
      <c r="J67" s="1009">
        <v>1262622.55</v>
      </c>
      <c r="K67" s="1009">
        <v>1117538.7700000003</v>
      </c>
      <c r="L67" s="1009">
        <v>679810.79</v>
      </c>
      <c r="M67" s="1009">
        <v>773218.67999999993</v>
      </c>
      <c r="N67" s="1009">
        <v>11009875.219999999</v>
      </c>
      <c r="O67" s="77"/>
    </row>
    <row r="68" spans="1:15">
      <c r="A68" s="341" t="s">
        <v>281</v>
      </c>
      <c r="B68" s="1007">
        <v>0</v>
      </c>
      <c r="C68" s="1007">
        <v>0</v>
      </c>
      <c r="D68" s="1007">
        <v>0</v>
      </c>
      <c r="E68" s="1007">
        <v>0</v>
      </c>
      <c r="F68" s="1007">
        <v>0</v>
      </c>
      <c r="G68" s="1007">
        <v>0</v>
      </c>
      <c r="H68" s="1007">
        <v>0</v>
      </c>
      <c r="I68" s="1007">
        <v>0</v>
      </c>
      <c r="J68" s="1007">
        <v>0</v>
      </c>
      <c r="K68" s="1007">
        <v>0</v>
      </c>
      <c r="L68" s="1007">
        <v>0</v>
      </c>
      <c r="M68" s="1007">
        <v>0</v>
      </c>
      <c r="N68" s="1007">
        <v>0</v>
      </c>
      <c r="O68" s="77"/>
    </row>
    <row r="69" spans="1:15">
      <c r="A69" s="343" t="s">
        <v>535</v>
      </c>
      <c r="B69" s="1009">
        <v>0</v>
      </c>
      <c r="C69" s="1009">
        <v>0</v>
      </c>
      <c r="D69" s="1009">
        <v>0</v>
      </c>
      <c r="E69" s="1009">
        <v>0</v>
      </c>
      <c r="F69" s="1009">
        <v>0</v>
      </c>
      <c r="G69" s="1009">
        <v>0</v>
      </c>
      <c r="H69" s="1009">
        <v>0</v>
      </c>
      <c r="I69" s="1009">
        <v>0</v>
      </c>
      <c r="J69" s="1009">
        <v>0</v>
      </c>
      <c r="K69" s="1009">
        <v>0</v>
      </c>
      <c r="L69" s="1009">
        <v>0</v>
      </c>
      <c r="M69" s="1009">
        <v>0</v>
      </c>
      <c r="N69" s="1009">
        <v>0</v>
      </c>
      <c r="O69" s="77"/>
    </row>
    <row r="70" spans="1:15">
      <c r="A70" s="343" t="s">
        <v>513</v>
      </c>
      <c r="B70" s="1009">
        <v>0</v>
      </c>
      <c r="C70" s="1009">
        <v>0</v>
      </c>
      <c r="D70" s="1009">
        <v>0</v>
      </c>
      <c r="E70" s="1009">
        <v>0</v>
      </c>
      <c r="F70" s="1009">
        <v>0</v>
      </c>
      <c r="G70" s="1009">
        <v>0</v>
      </c>
      <c r="H70" s="1009">
        <v>0</v>
      </c>
      <c r="I70" s="1009">
        <v>0</v>
      </c>
      <c r="J70" s="1009">
        <v>0</v>
      </c>
      <c r="K70" s="1009">
        <v>0</v>
      </c>
      <c r="L70" s="1009">
        <v>0</v>
      </c>
      <c r="M70" s="1009">
        <v>0</v>
      </c>
      <c r="N70" s="1009">
        <v>0</v>
      </c>
      <c r="O70" s="77"/>
    </row>
    <row r="71" spans="1:15">
      <c r="A71" s="341" t="s">
        <v>282</v>
      </c>
      <c r="B71" s="1007">
        <v>23964.81</v>
      </c>
      <c r="C71" s="1007">
        <v>27271.8</v>
      </c>
      <c r="D71" s="1007">
        <v>0</v>
      </c>
      <c r="E71" s="1007">
        <v>47134.58</v>
      </c>
      <c r="F71" s="1007">
        <v>6017.72</v>
      </c>
      <c r="G71" s="1007">
        <v>59070.43</v>
      </c>
      <c r="H71" s="1007">
        <v>100125.05</v>
      </c>
      <c r="I71" s="1007">
        <v>84257.17</v>
      </c>
      <c r="J71" s="1007">
        <v>42153.98</v>
      </c>
      <c r="K71" s="1007">
        <v>76283.59</v>
      </c>
      <c r="L71" s="1007">
        <v>37812.15</v>
      </c>
      <c r="M71" s="1007">
        <v>6183.49</v>
      </c>
      <c r="N71" s="1007">
        <v>510274.77</v>
      </c>
      <c r="O71" s="77"/>
    </row>
    <row r="72" spans="1:15">
      <c r="A72" s="343" t="s">
        <v>536</v>
      </c>
      <c r="B72" s="1009">
        <v>23964.81</v>
      </c>
      <c r="C72" s="1009">
        <v>27271.8</v>
      </c>
      <c r="D72" s="1009">
        <v>0</v>
      </c>
      <c r="E72" s="1009">
        <v>47134.58</v>
      </c>
      <c r="F72" s="1009">
        <v>6017.72</v>
      </c>
      <c r="G72" s="1009">
        <v>59070.43</v>
      </c>
      <c r="H72" s="1009">
        <v>100125.05</v>
      </c>
      <c r="I72" s="1009">
        <v>84257.17</v>
      </c>
      <c r="J72" s="1009">
        <v>42153.98</v>
      </c>
      <c r="K72" s="1009">
        <v>76283.59</v>
      </c>
      <c r="L72" s="1009">
        <v>37812.15</v>
      </c>
      <c r="M72" s="1009">
        <v>6183.49</v>
      </c>
      <c r="N72" s="1009">
        <v>510274.77</v>
      </c>
    </row>
    <row r="73" spans="1:15">
      <c r="A73" s="341" t="s">
        <v>283</v>
      </c>
      <c r="B73" s="1007">
        <v>31628</v>
      </c>
      <c r="C73" s="1007">
        <v>44340.800000000003</v>
      </c>
      <c r="D73" s="1007">
        <v>25645</v>
      </c>
      <c r="E73" s="1007">
        <v>42455</v>
      </c>
      <c r="F73" s="1007">
        <v>25885</v>
      </c>
      <c r="G73" s="1007">
        <v>51640</v>
      </c>
      <c r="H73" s="1007">
        <v>33920</v>
      </c>
      <c r="I73" s="1007">
        <v>35155</v>
      </c>
      <c r="J73" s="1007">
        <v>28450</v>
      </c>
      <c r="K73" s="1007">
        <v>25230</v>
      </c>
      <c r="L73" s="1007">
        <v>71585</v>
      </c>
      <c r="M73" s="1007">
        <v>38695</v>
      </c>
      <c r="N73" s="1007">
        <v>454628.8</v>
      </c>
    </row>
    <row r="74" spans="1:15">
      <c r="A74" s="343" t="s">
        <v>537</v>
      </c>
      <c r="B74" s="1009">
        <v>0</v>
      </c>
      <c r="C74" s="1009">
        <v>0</v>
      </c>
      <c r="D74" s="1009">
        <v>0</v>
      </c>
      <c r="E74" s="1009">
        <v>0</v>
      </c>
      <c r="F74" s="1009">
        <v>0</v>
      </c>
      <c r="G74" s="1009">
        <v>0</v>
      </c>
      <c r="H74" s="1009">
        <v>0</v>
      </c>
      <c r="I74" s="1009">
        <v>0</v>
      </c>
      <c r="J74" s="1009">
        <v>0</v>
      </c>
      <c r="K74" s="1009">
        <v>0</v>
      </c>
      <c r="L74" s="1009">
        <v>0</v>
      </c>
      <c r="M74" s="1009">
        <v>0</v>
      </c>
      <c r="N74" s="1009">
        <v>0</v>
      </c>
    </row>
    <row r="75" spans="1:15">
      <c r="A75" s="343" t="s">
        <v>538</v>
      </c>
      <c r="B75" s="1009">
        <v>0</v>
      </c>
      <c r="C75" s="1009">
        <v>0</v>
      </c>
      <c r="D75" s="1009">
        <v>0</v>
      </c>
      <c r="E75" s="1009">
        <v>0</v>
      </c>
      <c r="F75" s="1009">
        <v>0</v>
      </c>
      <c r="G75" s="1009">
        <v>0</v>
      </c>
      <c r="H75" s="1009">
        <v>0</v>
      </c>
      <c r="I75" s="1009">
        <v>0</v>
      </c>
      <c r="J75" s="1009">
        <v>0</v>
      </c>
      <c r="K75" s="1009">
        <v>0</v>
      </c>
      <c r="L75" s="1009">
        <v>0</v>
      </c>
      <c r="M75" s="1009">
        <v>0</v>
      </c>
      <c r="N75" s="1009">
        <v>0</v>
      </c>
    </row>
    <row r="76" spans="1:15">
      <c r="A76" s="343" t="s">
        <v>290</v>
      </c>
      <c r="B76" s="1009">
        <v>31628</v>
      </c>
      <c r="C76" s="1009">
        <v>44340.800000000003</v>
      </c>
      <c r="D76" s="1009">
        <v>25645</v>
      </c>
      <c r="E76" s="1009">
        <v>42455</v>
      </c>
      <c r="F76" s="1009">
        <v>25885</v>
      </c>
      <c r="G76" s="1009">
        <v>51640</v>
      </c>
      <c r="H76" s="1009">
        <v>33920</v>
      </c>
      <c r="I76" s="1009">
        <v>35155</v>
      </c>
      <c r="J76" s="1009">
        <v>28450</v>
      </c>
      <c r="K76" s="1009">
        <v>25230</v>
      </c>
      <c r="L76" s="1009">
        <v>71585</v>
      </c>
      <c r="M76" s="1009">
        <v>38695</v>
      </c>
      <c r="N76" s="1009">
        <v>454628.8</v>
      </c>
    </row>
    <row r="77" spans="1:15">
      <c r="A77" s="343" t="s">
        <v>539</v>
      </c>
      <c r="B77" s="1009">
        <v>0</v>
      </c>
      <c r="C77" s="1009">
        <v>0</v>
      </c>
      <c r="D77" s="1009">
        <v>0</v>
      </c>
      <c r="E77" s="1009">
        <v>0</v>
      </c>
      <c r="F77" s="1009">
        <v>0</v>
      </c>
      <c r="G77" s="1009">
        <v>0</v>
      </c>
      <c r="H77" s="1009">
        <v>0</v>
      </c>
      <c r="I77" s="1009">
        <v>0</v>
      </c>
      <c r="J77" s="1009">
        <v>0</v>
      </c>
      <c r="K77" s="1009">
        <v>0</v>
      </c>
      <c r="L77" s="1009">
        <v>0</v>
      </c>
      <c r="M77" s="1009">
        <v>0</v>
      </c>
      <c r="N77" s="1009">
        <v>0</v>
      </c>
    </row>
    <row r="78" spans="1:15">
      <c r="A78" s="341" t="s">
        <v>291</v>
      </c>
      <c r="B78" s="1007">
        <v>1149.45</v>
      </c>
      <c r="C78" s="1007">
        <v>123581.59999999999</v>
      </c>
      <c r="D78" s="1007">
        <v>60068.15</v>
      </c>
      <c r="E78" s="1007">
        <v>107189.77</v>
      </c>
      <c r="F78" s="1007">
        <v>1080.96</v>
      </c>
      <c r="G78" s="1007">
        <v>7141.55</v>
      </c>
      <c r="H78" s="1007">
        <v>19586.43</v>
      </c>
      <c r="I78" s="1007">
        <v>77.48</v>
      </c>
      <c r="J78" s="1007">
        <v>113.87</v>
      </c>
      <c r="K78" s="1007">
        <v>870.74</v>
      </c>
      <c r="L78" s="1007">
        <v>999.09</v>
      </c>
      <c r="M78" s="1007">
        <v>135.14999999999998</v>
      </c>
      <c r="N78" s="1007">
        <v>321994.23999999999</v>
      </c>
    </row>
    <row r="79" spans="1:15">
      <c r="A79" s="343" t="s">
        <v>540</v>
      </c>
      <c r="B79" s="1009">
        <v>0</v>
      </c>
      <c r="C79" s="1009">
        <v>0</v>
      </c>
      <c r="D79" s="1009">
        <v>0</v>
      </c>
      <c r="E79" s="1009">
        <v>0</v>
      </c>
      <c r="F79" s="1009">
        <v>0</v>
      </c>
      <c r="G79" s="1009">
        <v>0</v>
      </c>
      <c r="H79" s="1009">
        <v>0</v>
      </c>
      <c r="I79" s="1009">
        <v>0</v>
      </c>
      <c r="J79" s="1009">
        <v>0</v>
      </c>
      <c r="K79" s="1009">
        <v>0</v>
      </c>
      <c r="L79" s="1009">
        <v>0</v>
      </c>
      <c r="M79" s="1009">
        <v>0</v>
      </c>
      <c r="N79" s="1009">
        <v>0</v>
      </c>
    </row>
    <row r="80" spans="1:15">
      <c r="A80" s="343" t="s">
        <v>420</v>
      </c>
      <c r="B80" s="1009">
        <v>0</v>
      </c>
      <c r="C80" s="1009">
        <v>123165</v>
      </c>
      <c r="D80" s="1009">
        <v>59500</v>
      </c>
      <c r="E80" s="1009">
        <v>107100</v>
      </c>
      <c r="F80" s="1009">
        <v>0</v>
      </c>
      <c r="G80" s="1009">
        <v>0</v>
      </c>
      <c r="H80" s="1009">
        <v>19500</v>
      </c>
      <c r="I80" s="1009">
        <v>0</v>
      </c>
      <c r="J80" s="1009">
        <v>0</v>
      </c>
      <c r="K80" s="1009">
        <v>0</v>
      </c>
      <c r="L80" s="1009">
        <v>0</v>
      </c>
      <c r="M80" s="1009">
        <v>0</v>
      </c>
      <c r="N80" s="1009">
        <v>309265</v>
      </c>
    </row>
    <row r="81" spans="1:14">
      <c r="A81" s="344" t="s">
        <v>541</v>
      </c>
      <c r="B81" s="1009">
        <v>1149.45</v>
      </c>
      <c r="C81" s="1009">
        <v>312.95</v>
      </c>
      <c r="D81" s="1009">
        <v>93.15</v>
      </c>
      <c r="E81" s="1009">
        <v>89.77</v>
      </c>
      <c r="F81" s="1009">
        <v>580.96</v>
      </c>
      <c r="G81" s="1009">
        <v>897.88</v>
      </c>
      <c r="H81" s="1009">
        <v>86.43</v>
      </c>
      <c r="I81" s="1009">
        <v>77.48</v>
      </c>
      <c r="J81" s="1009">
        <v>113.87</v>
      </c>
      <c r="K81" s="1009">
        <v>870.74</v>
      </c>
      <c r="L81" s="1009">
        <v>999.09</v>
      </c>
      <c r="M81" s="1009">
        <v>135.14999999999998</v>
      </c>
      <c r="N81" s="1009">
        <v>5406.92</v>
      </c>
    </row>
    <row r="82" spans="1:14">
      <c r="A82" s="343" t="s">
        <v>542</v>
      </c>
      <c r="B82" s="1009">
        <v>0</v>
      </c>
      <c r="C82" s="1009">
        <v>0</v>
      </c>
      <c r="D82" s="1009">
        <v>0</v>
      </c>
      <c r="E82" s="1009">
        <v>0</v>
      </c>
      <c r="F82" s="1009">
        <v>0</v>
      </c>
      <c r="G82" s="1009">
        <v>0</v>
      </c>
      <c r="H82" s="1009">
        <v>0</v>
      </c>
      <c r="I82" s="1009">
        <v>0</v>
      </c>
      <c r="J82" s="1009">
        <v>0</v>
      </c>
      <c r="K82" s="1009">
        <v>0</v>
      </c>
      <c r="L82" s="1009">
        <v>0</v>
      </c>
      <c r="M82" s="1009">
        <v>0</v>
      </c>
      <c r="N82" s="1009">
        <v>0</v>
      </c>
    </row>
    <row r="83" spans="1:14">
      <c r="A83" s="343" t="s">
        <v>543</v>
      </c>
      <c r="B83" s="1009">
        <v>0</v>
      </c>
      <c r="C83" s="1009">
        <v>103.65</v>
      </c>
      <c r="D83" s="1009">
        <v>475</v>
      </c>
      <c r="E83" s="1009">
        <v>0</v>
      </c>
      <c r="F83" s="1009">
        <v>500</v>
      </c>
      <c r="G83" s="1009">
        <v>6243.67</v>
      </c>
      <c r="H83" s="1009">
        <v>0</v>
      </c>
      <c r="I83" s="1009">
        <v>0</v>
      </c>
      <c r="J83" s="1009">
        <v>0</v>
      </c>
      <c r="K83" s="1009">
        <v>0</v>
      </c>
      <c r="L83" s="1009">
        <v>0</v>
      </c>
      <c r="M83" s="1009">
        <v>0</v>
      </c>
      <c r="N83" s="1009">
        <v>7322.32</v>
      </c>
    </row>
    <row r="84" spans="1:14">
      <c r="A84" s="324" t="s">
        <v>118</v>
      </c>
      <c r="B84" s="970">
        <v>62428709.519999996</v>
      </c>
      <c r="C84" s="970">
        <v>78639850.569999993</v>
      </c>
      <c r="D84" s="970">
        <v>119845248.57000001</v>
      </c>
      <c r="E84" s="970">
        <v>167636748.17000002</v>
      </c>
      <c r="F84" s="970">
        <v>89853283.789999992</v>
      </c>
      <c r="G84" s="970">
        <v>80242864.260000005</v>
      </c>
      <c r="H84" s="970">
        <v>78458796.180000007</v>
      </c>
      <c r="I84" s="970">
        <v>79073695.320000008</v>
      </c>
      <c r="J84" s="970">
        <v>103683422.25</v>
      </c>
      <c r="K84" s="970">
        <v>123859224.35000001</v>
      </c>
      <c r="L84" s="970">
        <v>110860999.73000002</v>
      </c>
      <c r="M84" s="970">
        <v>88943812.739999995</v>
      </c>
      <c r="N84" s="970">
        <v>1183526655.45</v>
      </c>
    </row>
    <row r="85" spans="1:14" ht="12.75" customHeight="1">
      <c r="A85" s="189" t="s">
        <v>430</v>
      </c>
    </row>
    <row r="86" spans="1:14" ht="12.75" customHeight="1">
      <c r="A86" s="111" t="s">
        <v>1671</v>
      </c>
    </row>
    <row r="87" spans="1:14" ht="12.75" customHeight="1">
      <c r="A87" s="88" t="s">
        <v>544</v>
      </c>
    </row>
  </sheetData>
  <customSheetViews>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46"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L86"/>
  <sheetViews>
    <sheetView showGridLines="0" zoomScaleNormal="100" workbookViewId="0">
      <pane xSplit="1" ySplit="7" topLeftCell="B77" activePane="bottomRight" state="frozen"/>
      <selection pane="topRight" activeCell="B1" sqref="B1"/>
      <selection pane="bottomLeft" activeCell="A12" sqref="A12"/>
      <selection pane="bottomRight" activeCell="L2" sqref="L2"/>
    </sheetView>
  </sheetViews>
  <sheetFormatPr defaultColWidth="9.140625" defaultRowHeight="12.75"/>
  <cols>
    <col min="1" max="1" width="74.5703125" style="77" bestFit="1" customWidth="1"/>
    <col min="2" max="6" width="9.28515625" style="370" customWidth="1"/>
    <col min="7" max="8" width="9.28515625" style="77" customWidth="1"/>
    <col min="9" max="16384" width="9.140625" style="77"/>
  </cols>
  <sheetData>
    <row r="1" spans="1:12">
      <c r="A1" s="91" t="s">
        <v>112</v>
      </c>
      <c r="B1" s="101"/>
      <c r="C1" s="101"/>
      <c r="D1" s="101"/>
      <c r="E1" s="101"/>
      <c r="F1" s="101"/>
      <c r="G1" s="101"/>
      <c r="H1" s="102"/>
      <c r="I1" s="102"/>
      <c r="J1" s="102"/>
      <c r="K1" s="102"/>
      <c r="L1" s="102">
        <v>80</v>
      </c>
    </row>
    <row r="4" spans="1:12">
      <c r="A4" s="182" t="s">
        <v>363</v>
      </c>
    </row>
    <row r="5" spans="1:12">
      <c r="A5" s="182" t="s">
        <v>1743</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41" t="s">
        <v>178</v>
      </c>
      <c r="B8" s="1007">
        <v>67403861.379999995</v>
      </c>
      <c r="C8" s="1007">
        <v>81002761.740000024</v>
      </c>
      <c r="D8" s="1007">
        <v>87856975.239999995</v>
      </c>
      <c r="E8" s="1007">
        <v>90278029.039999992</v>
      </c>
      <c r="F8" s="1007">
        <v>161867924.58000001</v>
      </c>
      <c r="G8" s="1007">
        <v>95895168.029999986</v>
      </c>
      <c r="H8" s="1014">
        <v>173631389.50999999</v>
      </c>
      <c r="I8" s="1007">
        <v>258987306.95999998</v>
      </c>
      <c r="J8" s="1007">
        <v>341773870.02999991</v>
      </c>
      <c r="K8" s="1007">
        <v>335881100.06000006</v>
      </c>
      <c r="L8" s="1007">
        <v>362336127.01999998</v>
      </c>
    </row>
    <row r="9" spans="1:12">
      <c r="A9" s="342" t="s">
        <v>286</v>
      </c>
      <c r="B9" s="1008">
        <v>25599887.149999999</v>
      </c>
      <c r="C9" s="1008">
        <v>24440383.52</v>
      </c>
      <c r="D9" s="1008">
        <v>23420721.569999997</v>
      </c>
      <c r="E9" s="1008">
        <v>25880714.870000001</v>
      </c>
      <c r="F9" s="1008">
        <v>28161215.870000001</v>
      </c>
      <c r="G9" s="1008">
        <v>29168607.73</v>
      </c>
      <c r="H9" s="1014">
        <v>54556584.580000006</v>
      </c>
      <c r="I9" s="1008">
        <v>42934906.549999997</v>
      </c>
      <c r="J9" s="1008">
        <v>68606021.019999996</v>
      </c>
      <c r="K9" s="1008">
        <v>84188589.599999994</v>
      </c>
      <c r="L9" s="1008">
        <v>94752698</v>
      </c>
    </row>
    <row r="10" spans="1:12">
      <c r="A10" s="343" t="s">
        <v>490</v>
      </c>
      <c r="B10" s="1009">
        <v>8747104.0899999999</v>
      </c>
      <c r="C10" s="1009">
        <v>7002361.46</v>
      </c>
      <c r="D10" s="1009">
        <v>9773151.7700000014</v>
      </c>
      <c r="E10" s="1009">
        <v>11804948.65</v>
      </c>
      <c r="F10" s="1009">
        <v>16024317.529999999</v>
      </c>
      <c r="G10" s="1009">
        <v>14427646.239999998</v>
      </c>
      <c r="H10" s="1015">
        <v>32875130.270000003</v>
      </c>
      <c r="I10" s="1009">
        <v>18224994.289999999</v>
      </c>
      <c r="J10" s="1009">
        <v>40498989.25</v>
      </c>
      <c r="K10" s="1009">
        <v>28994016.529999997</v>
      </c>
      <c r="L10" s="1009">
        <v>33294791.630000003</v>
      </c>
    </row>
    <row r="11" spans="1:12">
      <c r="A11" s="343" t="s">
        <v>491</v>
      </c>
      <c r="B11" s="1009">
        <v>11169031.889999999</v>
      </c>
      <c r="C11" s="1009">
        <v>11869213.809999999</v>
      </c>
      <c r="D11" s="1009">
        <v>9090110.4399999995</v>
      </c>
      <c r="E11" s="1009">
        <v>4058217.2</v>
      </c>
      <c r="F11" s="1009">
        <v>5094403.5900000008</v>
      </c>
      <c r="G11" s="1009">
        <v>8539272.2699999996</v>
      </c>
      <c r="H11" s="1015">
        <v>12945832.690000001</v>
      </c>
      <c r="I11" s="1009">
        <v>14011743.400000002</v>
      </c>
      <c r="J11" s="1009">
        <v>18396693.290000003</v>
      </c>
      <c r="K11" s="1009">
        <v>43953140.450000003</v>
      </c>
      <c r="L11" s="1009">
        <v>48905589.300000004</v>
      </c>
    </row>
    <row r="12" spans="1:12">
      <c r="A12" s="343" t="s">
        <v>492</v>
      </c>
      <c r="B12" s="1009">
        <v>4488142.6099999994</v>
      </c>
      <c r="C12" s="1009">
        <v>4074092.22</v>
      </c>
      <c r="D12" s="1009">
        <v>3204192.9</v>
      </c>
      <c r="E12" s="1009">
        <v>8724444.2100000009</v>
      </c>
      <c r="F12" s="1009">
        <v>5664419.8299999991</v>
      </c>
      <c r="G12" s="1009">
        <v>4637968.62</v>
      </c>
      <c r="H12" s="1015">
        <v>5921492.0199999996</v>
      </c>
      <c r="I12" s="1009">
        <v>7902403.9999999981</v>
      </c>
      <c r="J12" s="1009">
        <v>6761948.3099999996</v>
      </c>
      <c r="K12" s="1009">
        <v>7531819.1599999992</v>
      </c>
      <c r="L12" s="1009">
        <v>7765045.4399999995</v>
      </c>
    </row>
    <row r="13" spans="1:12">
      <c r="A13" s="343" t="s">
        <v>493</v>
      </c>
      <c r="B13" s="1009">
        <v>0</v>
      </c>
      <c r="C13" s="1009">
        <v>101648.56000000001</v>
      </c>
      <c r="D13" s="1009">
        <v>28790.079999999998</v>
      </c>
      <c r="E13" s="1009">
        <v>17820</v>
      </c>
      <c r="F13" s="1009">
        <v>0</v>
      </c>
      <c r="G13" s="1009">
        <v>73.48</v>
      </c>
      <c r="H13" s="1015">
        <v>7026.74</v>
      </c>
      <c r="I13" s="1009">
        <v>6129.37</v>
      </c>
      <c r="J13" s="1009">
        <v>60.71</v>
      </c>
      <c r="K13" s="1009">
        <v>2312.1099999999997</v>
      </c>
      <c r="L13" s="1009">
        <v>222.22</v>
      </c>
    </row>
    <row r="14" spans="1:12">
      <c r="A14" s="343" t="s">
        <v>494</v>
      </c>
      <c r="B14" s="1009">
        <v>1068868.42</v>
      </c>
      <c r="C14" s="1009">
        <v>1076910.69</v>
      </c>
      <c r="D14" s="1009">
        <v>703746.39</v>
      </c>
      <c r="E14" s="1009">
        <v>779791.57</v>
      </c>
      <c r="F14" s="1009">
        <v>881232.11999999988</v>
      </c>
      <c r="G14" s="1009">
        <v>839342.69</v>
      </c>
      <c r="H14" s="1015">
        <v>1906628.42</v>
      </c>
      <c r="I14" s="1009">
        <v>1772429.88</v>
      </c>
      <c r="J14" s="1009">
        <v>1907557.1699999997</v>
      </c>
      <c r="K14" s="1009">
        <v>2535122.5</v>
      </c>
      <c r="L14" s="1009">
        <v>3043612.5399999996</v>
      </c>
    </row>
    <row r="15" spans="1:12">
      <c r="A15" s="343" t="s">
        <v>495</v>
      </c>
      <c r="B15" s="1009">
        <v>1099.26</v>
      </c>
      <c r="C15" s="1009">
        <v>73907.03</v>
      </c>
      <c r="D15" s="1009">
        <v>1790.08</v>
      </c>
      <c r="E15" s="1009">
        <v>0</v>
      </c>
      <c r="F15" s="1009">
        <v>526.5</v>
      </c>
      <c r="G15" s="1009">
        <v>72688.160000000003</v>
      </c>
      <c r="H15" s="1015">
        <v>120610.72000000002</v>
      </c>
      <c r="I15" s="1009">
        <v>92759.83</v>
      </c>
      <c r="J15" s="1009">
        <v>150140.35</v>
      </c>
      <c r="K15" s="1009">
        <v>71847.219999999987</v>
      </c>
      <c r="L15" s="1009">
        <v>70911.490000000005</v>
      </c>
    </row>
    <row r="16" spans="1:12">
      <c r="A16" s="343" t="s">
        <v>496</v>
      </c>
      <c r="B16" s="1009">
        <v>125640.88</v>
      </c>
      <c r="C16" s="1009">
        <v>242249.75000000006</v>
      </c>
      <c r="D16" s="1009">
        <v>618939.91</v>
      </c>
      <c r="E16" s="1009">
        <v>495493.24</v>
      </c>
      <c r="F16" s="1009">
        <v>496316.3</v>
      </c>
      <c r="G16" s="1009">
        <v>651616.27</v>
      </c>
      <c r="H16" s="1015">
        <v>779863.72</v>
      </c>
      <c r="I16" s="1009">
        <v>924445.78</v>
      </c>
      <c r="J16" s="1009">
        <v>890631.94000000006</v>
      </c>
      <c r="K16" s="1009">
        <v>1100331.6299999999</v>
      </c>
      <c r="L16" s="1009">
        <v>1672525.38</v>
      </c>
    </row>
    <row r="17" spans="1:12">
      <c r="A17" s="342" t="s">
        <v>277</v>
      </c>
      <c r="B17" s="1008">
        <v>31014885.059999999</v>
      </c>
      <c r="C17" s="1008">
        <v>44953352.31000001</v>
      </c>
      <c r="D17" s="1008">
        <v>49718398.609999999</v>
      </c>
      <c r="E17" s="1008">
        <v>52012082.979999997</v>
      </c>
      <c r="F17" s="1008">
        <v>113213978.87</v>
      </c>
      <c r="G17" s="1008">
        <v>56753161.899999999</v>
      </c>
      <c r="H17" s="1014">
        <v>99829633.579999983</v>
      </c>
      <c r="I17" s="1008">
        <v>185255317.85999998</v>
      </c>
      <c r="J17" s="1008">
        <v>244987810.98999995</v>
      </c>
      <c r="K17" s="1008">
        <v>212023051.48000005</v>
      </c>
      <c r="L17" s="1008">
        <v>209382329.57999998</v>
      </c>
    </row>
    <row r="18" spans="1:12">
      <c r="A18" s="343" t="s">
        <v>497</v>
      </c>
      <c r="B18" s="1009">
        <v>29145643.43</v>
      </c>
      <c r="C18" s="1009">
        <v>43663438.120000005</v>
      </c>
      <c r="D18" s="1009">
        <v>48510705.039999999</v>
      </c>
      <c r="E18" s="1009">
        <v>49983328.710000001</v>
      </c>
      <c r="F18" s="1009">
        <v>111868251.81</v>
      </c>
      <c r="G18" s="1009">
        <v>56355660.090000004</v>
      </c>
      <c r="H18" s="1015">
        <v>99732900.309999987</v>
      </c>
      <c r="I18" s="1009">
        <v>184757916.48999995</v>
      </c>
      <c r="J18" s="1009">
        <v>244817402.90999997</v>
      </c>
      <c r="K18" s="1009">
        <v>211917634.33000001</v>
      </c>
      <c r="L18" s="1009">
        <v>209270350.87</v>
      </c>
    </row>
    <row r="19" spans="1:12">
      <c r="A19" s="343" t="s">
        <v>498</v>
      </c>
      <c r="B19" s="1009">
        <v>0</v>
      </c>
      <c r="C19" s="1009">
        <v>0</v>
      </c>
      <c r="D19" s="1009">
        <v>0</v>
      </c>
      <c r="E19" s="1009">
        <v>0</v>
      </c>
      <c r="F19" s="1009">
        <v>0</v>
      </c>
      <c r="G19" s="1009">
        <v>0</v>
      </c>
      <c r="H19" s="1015">
        <v>0</v>
      </c>
      <c r="I19" s="1009">
        <v>0</v>
      </c>
      <c r="J19" s="1009">
        <v>0</v>
      </c>
      <c r="K19" s="1009">
        <v>0</v>
      </c>
      <c r="L19" s="1009">
        <v>0</v>
      </c>
    </row>
    <row r="20" spans="1:12">
      <c r="A20" s="343" t="s">
        <v>499</v>
      </c>
      <c r="B20" s="1009">
        <v>0</v>
      </c>
      <c r="C20" s="1009">
        <v>0</v>
      </c>
      <c r="D20" s="1009">
        <v>0</v>
      </c>
      <c r="E20" s="1009">
        <v>0</v>
      </c>
      <c r="F20" s="1009">
        <v>0</v>
      </c>
      <c r="G20" s="1009">
        <v>0</v>
      </c>
      <c r="H20" s="1015">
        <v>0</v>
      </c>
      <c r="I20" s="1009">
        <v>0</v>
      </c>
      <c r="J20" s="1009">
        <v>0</v>
      </c>
      <c r="K20" s="1009">
        <v>0</v>
      </c>
      <c r="L20" s="1009">
        <v>0</v>
      </c>
    </row>
    <row r="21" spans="1:12">
      <c r="A21" s="343" t="s">
        <v>500</v>
      </c>
      <c r="B21" s="1009">
        <v>0</v>
      </c>
      <c r="C21" s="1009">
        <v>0</v>
      </c>
      <c r="D21" s="1009">
        <v>0</v>
      </c>
      <c r="E21" s="1009">
        <v>0</v>
      </c>
      <c r="F21" s="1009">
        <v>0</v>
      </c>
      <c r="G21" s="1009">
        <v>0</v>
      </c>
      <c r="H21" s="1015">
        <v>0</v>
      </c>
      <c r="I21" s="1009">
        <v>0</v>
      </c>
      <c r="J21" s="1009">
        <v>0</v>
      </c>
      <c r="K21" s="1009">
        <v>0</v>
      </c>
      <c r="L21" s="1009">
        <v>0</v>
      </c>
    </row>
    <row r="22" spans="1:12">
      <c r="A22" s="343" t="s">
        <v>501</v>
      </c>
      <c r="B22" s="1009">
        <v>0</v>
      </c>
      <c r="C22" s="1009">
        <v>0</v>
      </c>
      <c r="D22" s="1009">
        <v>0</v>
      </c>
      <c r="E22" s="1009">
        <v>0</v>
      </c>
      <c r="F22" s="1009">
        <v>0</v>
      </c>
      <c r="G22" s="1009">
        <v>0</v>
      </c>
      <c r="H22" s="1015">
        <v>0</v>
      </c>
      <c r="I22" s="1009">
        <v>0</v>
      </c>
      <c r="J22" s="1009">
        <v>0</v>
      </c>
      <c r="K22" s="1009">
        <v>0</v>
      </c>
      <c r="L22" s="1009">
        <v>0</v>
      </c>
    </row>
    <row r="23" spans="1:12">
      <c r="A23" s="343" t="s">
        <v>502</v>
      </c>
      <c r="B23" s="1009">
        <v>1196556.3999999999</v>
      </c>
      <c r="C23" s="1009">
        <v>1068193.1000000001</v>
      </c>
      <c r="D23" s="1009">
        <v>1192356.1000000001</v>
      </c>
      <c r="E23" s="1009">
        <v>1944573.8</v>
      </c>
      <c r="F23" s="1009">
        <v>1313221</v>
      </c>
      <c r="G23" s="1009">
        <v>336635</v>
      </c>
      <c r="H23" s="1015">
        <v>59926.49</v>
      </c>
      <c r="I23" s="1009">
        <v>455127.4</v>
      </c>
      <c r="J23" s="1009">
        <v>134305.59999999998</v>
      </c>
      <c r="K23" s="1009">
        <v>0</v>
      </c>
      <c r="L23" s="1009">
        <v>0</v>
      </c>
    </row>
    <row r="24" spans="1:12">
      <c r="A24" s="343" t="s">
        <v>503</v>
      </c>
      <c r="B24" s="1009">
        <v>2867.73</v>
      </c>
      <c r="C24" s="1009">
        <v>73907.03</v>
      </c>
      <c r="D24" s="1009">
        <v>11695.07</v>
      </c>
      <c r="E24" s="1009">
        <v>79557.33</v>
      </c>
      <c r="F24" s="1009">
        <v>15839.22</v>
      </c>
      <c r="G24" s="1009">
        <v>646.96</v>
      </c>
      <c r="H24" s="1015">
        <v>0</v>
      </c>
      <c r="I24" s="1009">
        <v>12258.74</v>
      </c>
      <c r="J24" s="1009">
        <v>24602.38</v>
      </c>
      <c r="K24" s="1009">
        <v>15645.269999999999</v>
      </c>
      <c r="L24" s="1009">
        <v>11555.23</v>
      </c>
    </row>
    <row r="25" spans="1:12">
      <c r="A25" s="343" t="s">
        <v>504</v>
      </c>
      <c r="B25" s="1009">
        <v>669817.5</v>
      </c>
      <c r="C25" s="1009">
        <v>73907.03</v>
      </c>
      <c r="D25" s="1009">
        <v>1790.0800000000002</v>
      </c>
      <c r="E25" s="1009">
        <v>0</v>
      </c>
      <c r="F25" s="1009">
        <v>0</v>
      </c>
      <c r="G25" s="1009">
        <v>73.48</v>
      </c>
      <c r="H25" s="1015">
        <v>0</v>
      </c>
      <c r="I25" s="1009">
        <v>6129.37</v>
      </c>
      <c r="J25" s="1009">
        <v>60.71</v>
      </c>
      <c r="K25" s="1009">
        <v>2312.1099999999997</v>
      </c>
      <c r="L25" s="1009">
        <v>222.22</v>
      </c>
    </row>
    <row r="26" spans="1:12">
      <c r="A26" s="343" t="s">
        <v>505</v>
      </c>
      <c r="B26" s="1009">
        <v>0</v>
      </c>
      <c r="C26" s="1009">
        <v>73907.030000000013</v>
      </c>
      <c r="D26" s="1009">
        <v>1852.32</v>
      </c>
      <c r="E26" s="1009">
        <v>4623.1400000000003</v>
      </c>
      <c r="F26" s="1009">
        <v>16666.84</v>
      </c>
      <c r="G26" s="1009">
        <v>60146.37</v>
      </c>
      <c r="H26" s="1015">
        <v>36806.780000000006</v>
      </c>
      <c r="I26" s="1009">
        <v>23885.86</v>
      </c>
      <c r="J26" s="1009">
        <v>11439.39</v>
      </c>
      <c r="K26" s="1009">
        <v>87459.770000000019</v>
      </c>
      <c r="L26" s="1009">
        <v>100201.26</v>
      </c>
    </row>
    <row r="27" spans="1:12">
      <c r="A27" s="342" t="s">
        <v>276</v>
      </c>
      <c r="B27" s="1008">
        <v>7577518.7299999995</v>
      </c>
      <c r="C27" s="1008">
        <v>6518642.54</v>
      </c>
      <c r="D27" s="1008">
        <v>5691815.7800000003</v>
      </c>
      <c r="E27" s="1008">
        <v>7210189.0500000007</v>
      </c>
      <c r="F27" s="1008">
        <v>8503382.0199999996</v>
      </c>
      <c r="G27" s="1008">
        <v>6669435.0999999996</v>
      </c>
      <c r="H27" s="1014">
        <v>14069794.25</v>
      </c>
      <c r="I27" s="1008">
        <v>16264206.140000001</v>
      </c>
      <c r="J27" s="1008">
        <v>17791140.560000002</v>
      </c>
      <c r="K27" s="1008">
        <v>26198160.219999999</v>
      </c>
      <c r="L27" s="1008">
        <v>24936548.149999999</v>
      </c>
    </row>
    <row r="28" spans="1:12">
      <c r="A28" s="343" t="s">
        <v>506</v>
      </c>
      <c r="B28" s="1009">
        <v>0</v>
      </c>
      <c r="C28" s="1009">
        <v>73907.030000000013</v>
      </c>
      <c r="D28" s="1009">
        <v>51790.080000000002</v>
      </c>
      <c r="E28" s="1009">
        <v>600000</v>
      </c>
      <c r="F28" s="1009">
        <v>1394960.0699999998</v>
      </c>
      <c r="G28" s="1009">
        <v>1017271.22</v>
      </c>
      <c r="H28" s="1015">
        <v>1139623.6499999999</v>
      </c>
      <c r="I28" s="1009">
        <v>1744792.48</v>
      </c>
      <c r="J28" s="1009">
        <v>2720406</v>
      </c>
      <c r="K28" s="1009">
        <v>4233775.84</v>
      </c>
      <c r="L28" s="1009">
        <v>3783999.96</v>
      </c>
    </row>
    <row r="29" spans="1:12">
      <c r="A29" s="343" t="s">
        <v>507</v>
      </c>
      <c r="B29" s="1009">
        <v>0</v>
      </c>
      <c r="C29" s="1009">
        <v>155044.63999999998</v>
      </c>
      <c r="D29" s="1009">
        <v>3580.04</v>
      </c>
      <c r="E29" s="1009">
        <v>0</v>
      </c>
      <c r="F29" s="1009">
        <v>103339.17</v>
      </c>
      <c r="G29" s="1009">
        <v>121184.56</v>
      </c>
      <c r="H29" s="1015">
        <v>164585.46999999997</v>
      </c>
      <c r="I29" s="1009">
        <v>158609.06000000003</v>
      </c>
      <c r="J29" s="1009">
        <v>104278.44</v>
      </c>
      <c r="K29" s="1009">
        <v>203689.1</v>
      </c>
      <c r="L29" s="1009">
        <v>62534.619999999995</v>
      </c>
    </row>
    <row r="30" spans="1:12">
      <c r="A30" s="343" t="s">
        <v>508</v>
      </c>
      <c r="B30" s="1009">
        <v>0</v>
      </c>
      <c r="C30" s="1009">
        <v>242930.71000000002</v>
      </c>
      <c r="D30" s="1009">
        <v>3580.16</v>
      </c>
      <c r="E30" s="1009">
        <v>22931.510000000002</v>
      </c>
      <c r="F30" s="1009">
        <v>542360.39</v>
      </c>
      <c r="G30" s="1009">
        <v>670451.66</v>
      </c>
      <c r="H30" s="1015">
        <v>1006591.3899999999</v>
      </c>
      <c r="I30" s="1009">
        <v>873408.82</v>
      </c>
      <c r="J30" s="1009">
        <v>1560039.6</v>
      </c>
      <c r="K30" s="1009">
        <v>1536107.19</v>
      </c>
      <c r="L30" s="1009">
        <v>2757604.33</v>
      </c>
    </row>
    <row r="31" spans="1:12">
      <c r="A31" s="343" t="s">
        <v>509</v>
      </c>
      <c r="B31" s="1009">
        <v>1424364.2600000002</v>
      </c>
      <c r="C31" s="1009">
        <v>1215438.55</v>
      </c>
      <c r="D31" s="1009">
        <v>1242681.1399999999</v>
      </c>
      <c r="E31" s="1009">
        <v>1282250.2300000002</v>
      </c>
      <c r="F31" s="1009">
        <v>1166194.2600000002</v>
      </c>
      <c r="G31" s="1009">
        <v>608128.47</v>
      </c>
      <c r="H31" s="1015">
        <v>1365238.3500000003</v>
      </c>
      <c r="I31" s="1009">
        <v>1548503.4600000002</v>
      </c>
      <c r="J31" s="1009">
        <v>1394915.95</v>
      </c>
      <c r="K31" s="1009">
        <v>1295350.1999999997</v>
      </c>
      <c r="L31" s="1009">
        <v>1392553.85</v>
      </c>
    </row>
    <row r="32" spans="1:12">
      <c r="A32" s="343" t="s">
        <v>510</v>
      </c>
      <c r="B32" s="1009">
        <v>1473391</v>
      </c>
      <c r="C32" s="1009">
        <v>1381050</v>
      </c>
      <c r="D32" s="1009">
        <v>1911632</v>
      </c>
      <c r="E32" s="1009">
        <v>2117128</v>
      </c>
      <c r="F32" s="1009">
        <v>2226980</v>
      </c>
      <c r="G32" s="1009">
        <v>591408</v>
      </c>
      <c r="H32" s="1015">
        <v>1324753.2</v>
      </c>
      <c r="I32" s="1009">
        <v>2608599</v>
      </c>
      <c r="J32" s="1009">
        <v>3576010</v>
      </c>
      <c r="K32" s="1009">
        <v>4750162</v>
      </c>
      <c r="L32" s="1009">
        <v>5412488</v>
      </c>
    </row>
    <row r="33" spans="1:12">
      <c r="A33" s="343" t="s">
        <v>511</v>
      </c>
      <c r="B33" s="1009">
        <v>2200768.8499999996</v>
      </c>
      <c r="C33" s="1009">
        <v>1530830.9300000002</v>
      </c>
      <c r="D33" s="1009">
        <v>1161252.21</v>
      </c>
      <c r="E33" s="1009">
        <v>1067933.8999999999</v>
      </c>
      <c r="F33" s="1009">
        <v>1597250.5599999998</v>
      </c>
      <c r="G33" s="1009">
        <v>1102362.28</v>
      </c>
      <c r="H33" s="1015">
        <v>3481224.2899999991</v>
      </c>
      <c r="I33" s="1009">
        <v>7291933.209999999</v>
      </c>
      <c r="J33" s="1009">
        <v>4673497.95</v>
      </c>
      <c r="K33" s="1009">
        <v>8766891.8800000008</v>
      </c>
      <c r="L33" s="1009">
        <v>5728675.4199999999</v>
      </c>
    </row>
    <row r="34" spans="1:12">
      <c r="A34" s="343" t="s">
        <v>512</v>
      </c>
      <c r="B34" s="1009">
        <v>1766672.1600000001</v>
      </c>
      <c r="C34" s="1009">
        <v>992436.42999999982</v>
      </c>
      <c r="D34" s="1009">
        <v>637736.69999999995</v>
      </c>
      <c r="E34" s="1009">
        <v>843097.64</v>
      </c>
      <c r="F34" s="1009">
        <v>1098543.5900000001</v>
      </c>
      <c r="G34" s="1009">
        <v>594308.48</v>
      </c>
      <c r="H34" s="1015">
        <v>1130680.0200000003</v>
      </c>
      <c r="I34" s="1009">
        <v>1013904.88</v>
      </c>
      <c r="J34" s="1009">
        <v>0</v>
      </c>
      <c r="K34" s="1009">
        <v>0</v>
      </c>
      <c r="L34" s="1009">
        <v>0</v>
      </c>
    </row>
    <row r="35" spans="1:12">
      <c r="A35" s="343" t="s">
        <v>513</v>
      </c>
      <c r="B35" s="1009">
        <v>712322.46</v>
      </c>
      <c r="C35" s="1009">
        <v>927004.25</v>
      </c>
      <c r="D35" s="1009">
        <v>679563.45000000007</v>
      </c>
      <c r="E35" s="1009">
        <v>1276847.77</v>
      </c>
      <c r="F35" s="1009">
        <v>373753.98</v>
      </c>
      <c r="G35" s="1009">
        <v>1964320.4300000002</v>
      </c>
      <c r="H35" s="1015">
        <v>4457097.88</v>
      </c>
      <c r="I35" s="1009">
        <v>1024455.2300000001</v>
      </c>
      <c r="J35" s="1009">
        <v>3761992.62</v>
      </c>
      <c r="K35" s="1009">
        <v>5412184.0100000007</v>
      </c>
      <c r="L35" s="1009">
        <v>5798691.9700000007</v>
      </c>
    </row>
    <row r="36" spans="1:12">
      <c r="A36" s="342" t="s">
        <v>274</v>
      </c>
      <c r="B36" s="1008">
        <v>3211570.4400000004</v>
      </c>
      <c r="C36" s="1008">
        <v>5090383.3699999992</v>
      </c>
      <c r="D36" s="1008">
        <v>9026039.2800000012</v>
      </c>
      <c r="E36" s="1008">
        <v>5175042.1399999987</v>
      </c>
      <c r="F36" s="1008">
        <v>11989347.819999998</v>
      </c>
      <c r="G36" s="1008">
        <v>3303963.3000000007</v>
      </c>
      <c r="H36" s="1014">
        <v>5175377.0999999978</v>
      </c>
      <c r="I36" s="1008">
        <v>14532876.41</v>
      </c>
      <c r="J36" s="1008">
        <v>10388897.460000001</v>
      </c>
      <c r="K36" s="1008">
        <v>13471298.760000002</v>
      </c>
      <c r="L36" s="1008">
        <v>33264551.289999999</v>
      </c>
    </row>
    <row r="37" spans="1:12">
      <c r="A37" s="341" t="s">
        <v>180</v>
      </c>
      <c r="B37" s="1007">
        <v>140426583.72999999</v>
      </c>
      <c r="C37" s="1007">
        <v>124485004.18000001</v>
      </c>
      <c r="D37" s="1007">
        <v>126851826.51999997</v>
      </c>
      <c r="E37" s="1007">
        <v>195143161.17000002</v>
      </c>
      <c r="F37" s="1007">
        <v>217514235.81</v>
      </c>
      <c r="G37" s="1007">
        <v>179921757.16</v>
      </c>
      <c r="H37" s="1014">
        <v>374364715.71999997</v>
      </c>
      <c r="I37" s="1007">
        <v>487713699.2299999</v>
      </c>
      <c r="J37" s="1007">
        <v>479982653.15000004</v>
      </c>
      <c r="K37" s="1007">
        <v>509758000.61000007</v>
      </c>
      <c r="L37" s="1007">
        <v>499350125.81</v>
      </c>
    </row>
    <row r="38" spans="1:12">
      <c r="A38" s="343" t="s">
        <v>514</v>
      </c>
      <c r="B38" s="1009">
        <v>90057565.069999993</v>
      </c>
      <c r="C38" s="1009">
        <v>65536464.659999996</v>
      </c>
      <c r="D38" s="1009">
        <v>67286364.969999999</v>
      </c>
      <c r="E38" s="1009">
        <v>99850697.560000002</v>
      </c>
      <c r="F38" s="1009">
        <v>110511626.23999998</v>
      </c>
      <c r="G38" s="1009">
        <v>102427310.91000001</v>
      </c>
      <c r="H38" s="1015">
        <v>228851007.48999998</v>
      </c>
      <c r="I38" s="1009">
        <v>327655326.09000003</v>
      </c>
      <c r="J38" s="1009">
        <v>302753279.83999997</v>
      </c>
      <c r="K38" s="1009">
        <v>317300955.57999998</v>
      </c>
      <c r="L38" s="1009">
        <v>265950226.15000004</v>
      </c>
    </row>
    <row r="39" spans="1:12">
      <c r="A39" s="343" t="s">
        <v>515</v>
      </c>
      <c r="B39" s="1009">
        <v>25057121.440000001</v>
      </c>
      <c r="C39" s="1009">
        <v>28939628.650000002</v>
      </c>
      <c r="D39" s="1009">
        <v>27893639.639999993</v>
      </c>
      <c r="E39" s="1009">
        <v>33325082.34</v>
      </c>
      <c r="F39" s="1009">
        <v>40376369.200000003</v>
      </c>
      <c r="G39" s="1009">
        <v>38169660.609999999</v>
      </c>
      <c r="H39" s="1015">
        <v>59036247.400000006</v>
      </c>
      <c r="I39" s="1009">
        <v>63099251.419999987</v>
      </c>
      <c r="J39" s="1009">
        <v>70204076.289999992</v>
      </c>
      <c r="K39" s="1009">
        <v>71198335.069999993</v>
      </c>
      <c r="L39" s="1009">
        <v>91903959.829999998</v>
      </c>
    </row>
    <row r="40" spans="1:12">
      <c r="A40" s="343" t="s">
        <v>516</v>
      </c>
      <c r="B40" s="1009">
        <v>10925643.870000001</v>
      </c>
      <c r="C40" s="1009">
        <v>10751368.060000001</v>
      </c>
      <c r="D40" s="1009">
        <v>11695686.550000001</v>
      </c>
      <c r="E40" s="1009">
        <v>15904038.82</v>
      </c>
      <c r="F40" s="1009">
        <v>18153168.080000002</v>
      </c>
      <c r="G40" s="1009">
        <v>22167896.309999999</v>
      </c>
      <c r="H40" s="1015">
        <v>39564607.270000003</v>
      </c>
      <c r="I40" s="1009">
        <v>45734565.479999997</v>
      </c>
      <c r="J40" s="1009">
        <v>46417245.060000002</v>
      </c>
      <c r="K40" s="1009">
        <v>55278213.290000014</v>
      </c>
      <c r="L40" s="1009">
        <v>57990161.109999999</v>
      </c>
    </row>
    <row r="41" spans="1:12">
      <c r="A41" s="343" t="s">
        <v>517</v>
      </c>
      <c r="B41" s="1009">
        <v>5286549.99</v>
      </c>
      <c r="C41" s="1009">
        <v>6419531.2200000007</v>
      </c>
      <c r="D41" s="1009">
        <v>4518554.9399999995</v>
      </c>
      <c r="E41" s="1009">
        <v>5704130.79</v>
      </c>
      <c r="F41" s="1009">
        <v>7686178.6599999992</v>
      </c>
      <c r="G41" s="1009">
        <v>5460264.5899999999</v>
      </c>
      <c r="H41" s="1015">
        <v>14477310.170000002</v>
      </c>
      <c r="I41" s="1009">
        <v>10343922.16</v>
      </c>
      <c r="J41" s="1009">
        <v>20000738.740000002</v>
      </c>
      <c r="K41" s="1009">
        <v>12938139.310000001</v>
      </c>
      <c r="L41" s="1009">
        <v>16186042.800000001</v>
      </c>
    </row>
    <row r="42" spans="1:12">
      <c r="A42" s="343" t="s">
        <v>518</v>
      </c>
      <c r="B42" s="1009">
        <v>0</v>
      </c>
      <c r="C42" s="1009">
        <v>0</v>
      </c>
      <c r="D42" s="1009">
        <v>0</v>
      </c>
      <c r="E42" s="1009">
        <v>0</v>
      </c>
      <c r="F42" s="1009">
        <v>0</v>
      </c>
      <c r="G42" s="1009">
        <v>0</v>
      </c>
      <c r="H42" s="1015">
        <v>0</v>
      </c>
      <c r="I42" s="1009">
        <v>0</v>
      </c>
      <c r="J42" s="1009">
        <v>0</v>
      </c>
      <c r="K42" s="1009">
        <v>0</v>
      </c>
      <c r="L42" s="1009">
        <v>0</v>
      </c>
    </row>
    <row r="43" spans="1:12">
      <c r="A43" s="343" t="s">
        <v>519</v>
      </c>
      <c r="B43" s="1009">
        <v>546084.34000000008</v>
      </c>
      <c r="C43" s="1009">
        <v>650957.67000000004</v>
      </c>
      <c r="D43" s="1009">
        <v>430090.8899999999</v>
      </c>
      <c r="E43" s="1009">
        <v>648183.61</v>
      </c>
      <c r="F43" s="1009">
        <v>1196662.22</v>
      </c>
      <c r="G43" s="1009">
        <v>1353290.6400000001</v>
      </c>
      <c r="H43" s="1015">
        <v>2687110.37</v>
      </c>
      <c r="I43" s="1009">
        <v>2020596.59</v>
      </c>
      <c r="J43" s="1009">
        <v>1285207.9600000002</v>
      </c>
      <c r="K43" s="1009">
        <v>2365683.8600000003</v>
      </c>
      <c r="L43" s="1009">
        <v>2124321.7799999998</v>
      </c>
    </row>
    <row r="44" spans="1:12">
      <c r="A44" s="343" t="s">
        <v>520</v>
      </c>
      <c r="B44" s="1009">
        <v>132417.93</v>
      </c>
      <c r="C44" s="1009">
        <v>513550</v>
      </c>
      <c r="D44" s="1009">
        <v>350682.95999999996</v>
      </c>
      <c r="E44" s="1009">
        <v>786131.95</v>
      </c>
      <c r="F44" s="1009">
        <v>1426729.68</v>
      </c>
      <c r="G44" s="1009">
        <v>872204</v>
      </c>
      <c r="H44" s="1015">
        <v>4661275.53</v>
      </c>
      <c r="I44" s="1009">
        <v>2915144</v>
      </c>
      <c r="J44" s="1009">
        <v>2652213.9500000002</v>
      </c>
      <c r="K44" s="1009">
        <v>1874168.95</v>
      </c>
      <c r="L44" s="1009">
        <v>7130020</v>
      </c>
    </row>
    <row r="45" spans="1:12">
      <c r="A45" s="343" t="s">
        <v>521</v>
      </c>
      <c r="B45" s="1009">
        <v>0</v>
      </c>
      <c r="C45" s="1009">
        <v>0</v>
      </c>
      <c r="D45" s="1009">
        <v>0</v>
      </c>
      <c r="E45" s="1009">
        <v>0</v>
      </c>
      <c r="F45" s="1009">
        <v>0</v>
      </c>
      <c r="G45" s="1009">
        <v>0</v>
      </c>
      <c r="H45" s="1015">
        <v>0</v>
      </c>
      <c r="I45" s="1009">
        <v>0</v>
      </c>
      <c r="J45" s="1009">
        <v>0</v>
      </c>
      <c r="K45" s="1009">
        <v>0</v>
      </c>
      <c r="L45" s="1009">
        <v>0</v>
      </c>
    </row>
    <row r="46" spans="1:12">
      <c r="A46" s="343" t="s">
        <v>522</v>
      </c>
      <c r="B46" s="1009">
        <v>8421201.0899999961</v>
      </c>
      <c r="C46" s="1009">
        <v>11673503.92</v>
      </c>
      <c r="D46" s="1009">
        <v>14676806.569999998</v>
      </c>
      <c r="E46" s="1009">
        <v>38924896.100000016</v>
      </c>
      <c r="F46" s="1009">
        <v>38163501.729999989</v>
      </c>
      <c r="G46" s="1009">
        <v>9471130.0999999978</v>
      </c>
      <c r="H46" s="1015">
        <v>25087157.489999998</v>
      </c>
      <c r="I46" s="1009">
        <v>35944893.490000002</v>
      </c>
      <c r="J46" s="1009">
        <v>36669891.31000001</v>
      </c>
      <c r="K46" s="1009">
        <v>48802504.550000004</v>
      </c>
      <c r="L46" s="1009">
        <v>58065394.140000001</v>
      </c>
    </row>
    <row r="47" spans="1:12">
      <c r="A47" s="341" t="s">
        <v>288</v>
      </c>
      <c r="B47" s="1007">
        <v>137293551.83000001</v>
      </c>
      <c r="C47" s="1007">
        <v>139693449.59</v>
      </c>
      <c r="D47" s="1007">
        <v>128603633.64000002</v>
      </c>
      <c r="E47" s="1007">
        <v>102023436.35000001</v>
      </c>
      <c r="F47" s="1007">
        <v>131040920.46000002</v>
      </c>
      <c r="G47" s="1007">
        <v>94785553.220000014</v>
      </c>
      <c r="H47" s="1014">
        <v>184959815.40000001</v>
      </c>
      <c r="I47" s="1007">
        <v>216672953.21000004</v>
      </c>
      <c r="J47" s="1007">
        <v>247154401.51999998</v>
      </c>
      <c r="K47" s="1007">
        <v>279904633.41999996</v>
      </c>
      <c r="L47" s="1007">
        <v>320553504.81000006</v>
      </c>
    </row>
    <row r="48" spans="1:12">
      <c r="A48" s="342" t="s">
        <v>289</v>
      </c>
      <c r="B48" s="1008">
        <v>125805602.39</v>
      </c>
      <c r="C48" s="1008">
        <v>128656542.25</v>
      </c>
      <c r="D48" s="1008">
        <v>116893695.44000003</v>
      </c>
      <c r="E48" s="1008">
        <v>88318072.030000001</v>
      </c>
      <c r="F48" s="1008">
        <v>115829782.40000002</v>
      </c>
      <c r="G48" s="1008">
        <v>86688417.230000004</v>
      </c>
      <c r="H48" s="1014">
        <v>168966080.63</v>
      </c>
      <c r="I48" s="1008">
        <v>196726466.37</v>
      </c>
      <c r="J48" s="1008">
        <v>228063128.15000004</v>
      </c>
      <c r="K48" s="1008">
        <v>254815515.98999998</v>
      </c>
      <c r="L48" s="1008">
        <v>286352288.36000001</v>
      </c>
    </row>
    <row r="49" spans="1:12">
      <c r="A49" s="343" t="s">
        <v>523</v>
      </c>
      <c r="B49" s="1009">
        <v>125805602.39</v>
      </c>
      <c r="C49" s="1009">
        <v>128656542.25</v>
      </c>
      <c r="D49" s="1009">
        <v>116893695.44000003</v>
      </c>
      <c r="E49" s="1009">
        <v>88318072.030000001</v>
      </c>
      <c r="F49" s="1009">
        <v>115829782.40000002</v>
      </c>
      <c r="G49" s="1009">
        <v>86688417.230000004</v>
      </c>
      <c r="H49" s="1015">
        <v>168966080.63</v>
      </c>
      <c r="I49" s="1009">
        <v>196726466.37</v>
      </c>
      <c r="J49" s="1009">
        <v>228063128.15000004</v>
      </c>
      <c r="K49" s="1009">
        <v>254815515.98999998</v>
      </c>
      <c r="L49" s="1009">
        <v>286352288.36000001</v>
      </c>
    </row>
    <row r="50" spans="1:12">
      <c r="A50" s="342" t="s">
        <v>279</v>
      </c>
      <c r="B50" s="1008">
        <v>1853365.9200000002</v>
      </c>
      <c r="C50" s="1008">
        <v>1843413.16</v>
      </c>
      <c r="D50" s="1008">
        <v>1473966.97</v>
      </c>
      <c r="E50" s="1008">
        <v>2268901.6800000002</v>
      </c>
      <c r="F50" s="1008">
        <v>3009546.3899999997</v>
      </c>
      <c r="G50" s="1008">
        <v>2974550.2600000002</v>
      </c>
      <c r="H50" s="1014">
        <v>3585424.36</v>
      </c>
      <c r="I50" s="1008">
        <v>4067001.28</v>
      </c>
      <c r="J50" s="1008">
        <v>4680633.34</v>
      </c>
      <c r="K50" s="1008">
        <v>5445863.2299999995</v>
      </c>
      <c r="L50" s="1008">
        <v>7533794.9200000009</v>
      </c>
    </row>
    <row r="51" spans="1:12">
      <c r="A51" s="343" t="s">
        <v>524</v>
      </c>
      <c r="B51" s="1009">
        <v>0</v>
      </c>
      <c r="C51" s="1009">
        <v>0</v>
      </c>
      <c r="D51" s="1009">
        <v>0</v>
      </c>
      <c r="E51" s="1009">
        <v>0</v>
      </c>
      <c r="F51" s="1009">
        <v>0</v>
      </c>
      <c r="G51" s="1009">
        <v>0</v>
      </c>
      <c r="H51" s="1015">
        <v>0</v>
      </c>
      <c r="I51" s="1009">
        <v>0</v>
      </c>
      <c r="J51" s="1009">
        <v>0</v>
      </c>
      <c r="K51" s="1009">
        <v>0</v>
      </c>
      <c r="L51" s="1009">
        <v>0</v>
      </c>
    </row>
    <row r="52" spans="1:12">
      <c r="A52" s="343" t="s">
        <v>525</v>
      </c>
      <c r="B52" s="1009">
        <v>0</v>
      </c>
      <c r="C52" s="1009">
        <v>0</v>
      </c>
      <c r="D52" s="1009">
        <v>0</v>
      </c>
      <c r="E52" s="1009">
        <v>0</v>
      </c>
      <c r="F52" s="1009">
        <v>0</v>
      </c>
      <c r="G52" s="1009">
        <v>0</v>
      </c>
      <c r="H52" s="1015">
        <v>0</v>
      </c>
      <c r="I52" s="1009">
        <v>0</v>
      </c>
      <c r="J52" s="1009">
        <v>0</v>
      </c>
      <c r="K52" s="1009">
        <v>0</v>
      </c>
      <c r="L52" s="1009">
        <v>0</v>
      </c>
    </row>
    <row r="53" spans="1:12">
      <c r="A53" s="343" t="s">
        <v>526</v>
      </c>
      <c r="B53" s="1009">
        <v>0</v>
      </c>
      <c r="C53" s="1009">
        <v>0</v>
      </c>
      <c r="D53" s="1009">
        <v>0</v>
      </c>
      <c r="E53" s="1009">
        <v>0</v>
      </c>
      <c r="F53" s="1009">
        <v>0</v>
      </c>
      <c r="G53" s="1009">
        <v>0</v>
      </c>
      <c r="H53" s="1015">
        <v>0</v>
      </c>
      <c r="I53" s="1009">
        <v>0</v>
      </c>
      <c r="J53" s="1009">
        <v>0</v>
      </c>
      <c r="K53" s="1009">
        <v>0</v>
      </c>
      <c r="L53" s="1009">
        <v>0</v>
      </c>
    </row>
    <row r="54" spans="1:12">
      <c r="A54" s="343" t="s">
        <v>527</v>
      </c>
      <c r="B54" s="1009">
        <v>0</v>
      </c>
      <c r="C54" s="1009">
        <v>0</v>
      </c>
      <c r="D54" s="1009">
        <v>0</v>
      </c>
      <c r="E54" s="1009">
        <v>0</v>
      </c>
      <c r="F54" s="1009">
        <v>0</v>
      </c>
      <c r="G54" s="1009">
        <v>0</v>
      </c>
      <c r="H54" s="1015">
        <v>0</v>
      </c>
      <c r="I54" s="1009">
        <v>0</v>
      </c>
      <c r="J54" s="1009">
        <v>0</v>
      </c>
      <c r="K54" s="1009">
        <v>0</v>
      </c>
      <c r="L54" s="1009">
        <v>0</v>
      </c>
    </row>
    <row r="55" spans="1:12" ht="13.5" customHeight="1">
      <c r="A55" s="343" t="s">
        <v>528</v>
      </c>
      <c r="B55" s="1009">
        <v>0</v>
      </c>
      <c r="C55" s="1009">
        <v>0</v>
      </c>
      <c r="D55" s="1009">
        <v>0</v>
      </c>
      <c r="E55" s="1009">
        <v>0</v>
      </c>
      <c r="F55" s="1009">
        <v>0</v>
      </c>
      <c r="G55" s="1009">
        <v>0</v>
      </c>
      <c r="H55" s="1015">
        <v>0</v>
      </c>
      <c r="I55" s="1009">
        <v>0</v>
      </c>
      <c r="J55" s="1009">
        <v>0</v>
      </c>
      <c r="K55" s="1009">
        <v>0</v>
      </c>
      <c r="L55" s="1009">
        <v>0</v>
      </c>
    </row>
    <row r="56" spans="1:12">
      <c r="A56" s="343" t="s">
        <v>529</v>
      </c>
      <c r="B56" s="1009">
        <v>1853365.9200000002</v>
      </c>
      <c r="C56" s="1009">
        <v>1843413.16</v>
      </c>
      <c r="D56" s="1009">
        <v>1473966.97</v>
      </c>
      <c r="E56" s="1009">
        <v>2268901.6800000002</v>
      </c>
      <c r="F56" s="1009">
        <v>3009546.3899999997</v>
      </c>
      <c r="G56" s="1009">
        <v>2974550.2600000002</v>
      </c>
      <c r="H56" s="1015">
        <v>3585424.36</v>
      </c>
      <c r="I56" s="1009">
        <v>4067001.28</v>
      </c>
      <c r="J56" s="1009">
        <v>4680633.34</v>
      </c>
      <c r="K56" s="1009">
        <v>5445863.2299999995</v>
      </c>
      <c r="L56" s="1009">
        <v>7533794.9200000009</v>
      </c>
    </row>
    <row r="57" spans="1:12">
      <c r="A57" s="343" t="s">
        <v>530</v>
      </c>
      <c r="B57" s="1009">
        <v>0</v>
      </c>
      <c r="C57" s="1009">
        <v>0</v>
      </c>
      <c r="D57" s="1009">
        <v>0</v>
      </c>
      <c r="E57" s="1009">
        <v>0</v>
      </c>
      <c r="F57" s="1009">
        <v>0</v>
      </c>
      <c r="G57" s="1009">
        <v>0</v>
      </c>
      <c r="H57" s="1015">
        <v>0</v>
      </c>
      <c r="I57" s="1009">
        <v>0</v>
      </c>
      <c r="J57" s="1009">
        <v>0</v>
      </c>
      <c r="K57" s="1009">
        <v>0</v>
      </c>
      <c r="L57" s="1009">
        <v>0</v>
      </c>
    </row>
    <row r="58" spans="1:12">
      <c r="A58" s="343" t="s">
        <v>513</v>
      </c>
      <c r="B58" s="1009">
        <v>0</v>
      </c>
      <c r="C58" s="1009">
        <v>0</v>
      </c>
      <c r="D58" s="1009">
        <v>0</v>
      </c>
      <c r="E58" s="1009">
        <v>0</v>
      </c>
      <c r="F58" s="1009">
        <v>0</v>
      </c>
      <c r="G58" s="1009">
        <v>0</v>
      </c>
      <c r="H58" s="1015">
        <v>0</v>
      </c>
      <c r="I58" s="1009">
        <v>0</v>
      </c>
      <c r="J58" s="1009">
        <v>0</v>
      </c>
      <c r="K58" s="1009">
        <v>0</v>
      </c>
      <c r="L58" s="1009">
        <v>0</v>
      </c>
    </row>
    <row r="59" spans="1:12">
      <c r="A59" s="342" t="s">
        <v>4</v>
      </c>
      <c r="B59" s="1008">
        <v>6595281.959999999</v>
      </c>
      <c r="C59" s="1008">
        <v>6030114.6200000001</v>
      </c>
      <c r="D59" s="1008">
        <v>6141794.3799999999</v>
      </c>
      <c r="E59" s="1008">
        <v>6526757.46</v>
      </c>
      <c r="F59" s="1008">
        <v>6624149.9699999988</v>
      </c>
      <c r="G59" s="1008">
        <v>3728270.53</v>
      </c>
      <c r="H59" s="1014">
        <v>9535924.75</v>
      </c>
      <c r="I59" s="1008">
        <v>8703280.7599999998</v>
      </c>
      <c r="J59" s="1008">
        <v>8375794.8299999991</v>
      </c>
      <c r="K59" s="1008">
        <v>9174489.8300000001</v>
      </c>
      <c r="L59" s="1008">
        <v>15657546.310000001</v>
      </c>
    </row>
    <row r="60" spans="1:12">
      <c r="A60" s="343" t="s">
        <v>531</v>
      </c>
      <c r="B60" s="1009">
        <v>0</v>
      </c>
      <c r="C60" s="1009">
        <v>0</v>
      </c>
      <c r="D60" s="1009">
        <v>0</v>
      </c>
      <c r="E60" s="1009">
        <v>0</v>
      </c>
      <c r="F60" s="1009">
        <v>0</v>
      </c>
      <c r="G60" s="1009">
        <v>0</v>
      </c>
      <c r="H60" s="1015">
        <v>0</v>
      </c>
      <c r="I60" s="1009">
        <v>0</v>
      </c>
      <c r="J60" s="1009">
        <v>0</v>
      </c>
      <c r="K60" s="1009">
        <v>0</v>
      </c>
      <c r="L60" s="1009">
        <v>5504146.4400000004</v>
      </c>
    </row>
    <row r="61" spans="1:12">
      <c r="A61" s="343" t="s">
        <v>532</v>
      </c>
      <c r="B61" s="1009">
        <v>391300</v>
      </c>
      <c r="C61" s="1009">
        <v>502300</v>
      </c>
      <c r="D61" s="1009">
        <v>570900</v>
      </c>
      <c r="E61" s="1009">
        <v>731800</v>
      </c>
      <c r="F61" s="1009">
        <v>1130000</v>
      </c>
      <c r="G61" s="1009">
        <v>568000</v>
      </c>
      <c r="H61" s="1015">
        <v>989700</v>
      </c>
      <c r="I61" s="1009">
        <v>1265000</v>
      </c>
      <c r="J61" s="1009">
        <v>982650</v>
      </c>
      <c r="K61" s="1009">
        <v>1376400</v>
      </c>
      <c r="L61" s="1009">
        <v>1802150</v>
      </c>
    </row>
    <row r="62" spans="1:12">
      <c r="A62" s="343" t="s">
        <v>546</v>
      </c>
      <c r="B62" s="1009">
        <v>0</v>
      </c>
      <c r="C62" s="1009">
        <v>0</v>
      </c>
      <c r="D62" s="1009">
        <v>0</v>
      </c>
      <c r="E62" s="1009">
        <v>0</v>
      </c>
      <c r="F62" s="1009">
        <v>0</v>
      </c>
      <c r="G62" s="1009">
        <v>0</v>
      </c>
      <c r="H62" s="1015">
        <v>0</v>
      </c>
      <c r="I62" s="1009">
        <v>0</v>
      </c>
      <c r="J62" s="1009">
        <v>0</v>
      </c>
      <c r="K62" s="1009">
        <v>0</v>
      </c>
      <c r="L62" s="1009">
        <v>0</v>
      </c>
    </row>
    <row r="63" spans="1:12">
      <c r="A63" s="343" t="s">
        <v>533</v>
      </c>
      <c r="B63" s="1009">
        <v>6179240.4699999988</v>
      </c>
      <c r="C63" s="1009">
        <v>5523130.7000000002</v>
      </c>
      <c r="D63" s="1009">
        <v>5563845.1799999997</v>
      </c>
      <c r="E63" s="1009">
        <v>5790907.4699999997</v>
      </c>
      <c r="F63" s="1009">
        <v>5493734.8699999992</v>
      </c>
      <c r="G63" s="1009">
        <v>3159410.55</v>
      </c>
      <c r="H63" s="1015">
        <v>8538982.2699999996</v>
      </c>
      <c r="I63" s="1009">
        <v>7402582.370000001</v>
      </c>
      <c r="J63" s="1009">
        <v>7393050.4899999993</v>
      </c>
      <c r="K63" s="1009">
        <v>7797994.5199999996</v>
      </c>
      <c r="L63" s="1009">
        <v>8350915.0000000009</v>
      </c>
    </row>
    <row r="64" spans="1:12">
      <c r="A64" s="343" t="s">
        <v>534</v>
      </c>
      <c r="B64" s="1009">
        <v>24741.49</v>
      </c>
      <c r="C64" s="1009">
        <v>4683.92</v>
      </c>
      <c r="D64" s="1009">
        <v>7049.2000000000007</v>
      </c>
      <c r="E64" s="1009">
        <v>4049.9900000000002</v>
      </c>
      <c r="F64" s="1009">
        <v>415.1</v>
      </c>
      <c r="G64" s="1009">
        <v>859.98</v>
      </c>
      <c r="H64" s="1015">
        <v>7242.4799999999987</v>
      </c>
      <c r="I64" s="1009">
        <v>35698.390000000007</v>
      </c>
      <c r="J64" s="1009">
        <v>94.34</v>
      </c>
      <c r="K64" s="1009">
        <v>95.31</v>
      </c>
      <c r="L64" s="1009">
        <v>334.87</v>
      </c>
    </row>
    <row r="65" spans="1:12">
      <c r="A65" s="342" t="s">
        <v>280</v>
      </c>
      <c r="B65" s="1008">
        <v>3039301.5600000005</v>
      </c>
      <c r="C65" s="966">
        <v>3163379.5600000005</v>
      </c>
      <c r="D65" s="966">
        <v>4094176.8499999996</v>
      </c>
      <c r="E65" s="966">
        <v>4909705.1800000006</v>
      </c>
      <c r="F65" s="966">
        <v>5577441.6999999983</v>
      </c>
      <c r="G65" s="966">
        <v>1394315.2</v>
      </c>
      <c r="H65" s="1014">
        <v>2872385.6599999997</v>
      </c>
      <c r="I65" s="1009">
        <v>7176204.8000000007</v>
      </c>
      <c r="J65" s="1009">
        <v>6034845.2000000002</v>
      </c>
      <c r="K65" s="1009">
        <v>10468764.370000001</v>
      </c>
      <c r="L65" s="1009">
        <v>11009875.219999999</v>
      </c>
    </row>
    <row r="66" spans="1:12">
      <c r="A66" s="341" t="s">
        <v>281</v>
      </c>
      <c r="B66" s="1007">
        <v>0</v>
      </c>
      <c r="C66" s="1007">
        <v>0</v>
      </c>
      <c r="D66" s="1007">
        <v>0</v>
      </c>
      <c r="E66" s="1007">
        <v>0</v>
      </c>
      <c r="F66" s="1007">
        <v>0</v>
      </c>
      <c r="G66" s="1007">
        <v>0</v>
      </c>
      <c r="H66" s="1014">
        <v>0</v>
      </c>
      <c r="I66" s="1007">
        <v>0</v>
      </c>
      <c r="J66" s="1007">
        <v>0</v>
      </c>
      <c r="K66" s="1007">
        <v>0</v>
      </c>
      <c r="L66" s="1007">
        <v>0</v>
      </c>
    </row>
    <row r="67" spans="1:12">
      <c r="A67" s="343" t="s">
        <v>535</v>
      </c>
      <c r="B67" s="1009">
        <v>0</v>
      </c>
      <c r="C67" s="1009">
        <v>0</v>
      </c>
      <c r="D67" s="1009">
        <v>0</v>
      </c>
      <c r="E67" s="1009">
        <v>0</v>
      </c>
      <c r="F67" s="1009">
        <v>0</v>
      </c>
      <c r="G67" s="1009">
        <v>0</v>
      </c>
      <c r="H67" s="1015">
        <v>0</v>
      </c>
      <c r="I67" s="1009">
        <v>0</v>
      </c>
      <c r="J67" s="1009">
        <v>0</v>
      </c>
      <c r="K67" s="1009">
        <v>0</v>
      </c>
      <c r="L67" s="1009">
        <v>0</v>
      </c>
    </row>
    <row r="68" spans="1:12">
      <c r="A68" s="343" t="s">
        <v>513</v>
      </c>
      <c r="B68" s="1009">
        <v>0</v>
      </c>
      <c r="C68" s="1009">
        <v>0</v>
      </c>
      <c r="D68" s="1009">
        <v>0</v>
      </c>
      <c r="E68" s="1009">
        <v>0</v>
      </c>
      <c r="F68" s="1009">
        <v>0</v>
      </c>
      <c r="G68" s="1009">
        <v>0</v>
      </c>
      <c r="H68" s="1015">
        <v>0</v>
      </c>
      <c r="I68" s="1009">
        <v>0</v>
      </c>
      <c r="J68" s="1009">
        <v>0</v>
      </c>
      <c r="K68" s="1009">
        <v>0</v>
      </c>
      <c r="L68" s="1009">
        <v>0</v>
      </c>
    </row>
    <row r="69" spans="1:12">
      <c r="A69" s="341" t="s">
        <v>282</v>
      </c>
      <c r="B69" s="1007">
        <v>0</v>
      </c>
      <c r="C69" s="1007">
        <v>0</v>
      </c>
      <c r="D69" s="1007">
        <v>0</v>
      </c>
      <c r="E69" s="1007">
        <v>0</v>
      </c>
      <c r="F69" s="1007">
        <v>0</v>
      </c>
      <c r="G69" s="1007">
        <v>0</v>
      </c>
      <c r="H69" s="1014">
        <v>0</v>
      </c>
      <c r="I69" s="1007">
        <v>0</v>
      </c>
      <c r="J69" s="1007">
        <v>0</v>
      </c>
      <c r="K69" s="1007">
        <v>0</v>
      </c>
      <c r="L69" s="1007">
        <v>510274.77</v>
      </c>
    </row>
    <row r="70" spans="1:12">
      <c r="A70" s="343" t="s">
        <v>536</v>
      </c>
      <c r="B70" s="1009">
        <v>0</v>
      </c>
      <c r="C70" s="1009">
        <v>0</v>
      </c>
      <c r="D70" s="1009">
        <v>0</v>
      </c>
      <c r="E70" s="1009">
        <v>0</v>
      </c>
      <c r="F70" s="1009">
        <v>0</v>
      </c>
      <c r="G70" s="1009">
        <v>0</v>
      </c>
      <c r="H70" s="1015">
        <v>0</v>
      </c>
      <c r="I70" s="1009">
        <v>0</v>
      </c>
      <c r="J70" s="1009">
        <v>0</v>
      </c>
      <c r="K70" s="1009">
        <v>0</v>
      </c>
      <c r="L70" s="1009">
        <v>510274.77</v>
      </c>
    </row>
    <row r="71" spans="1:12">
      <c r="A71" s="341" t="s">
        <v>283</v>
      </c>
      <c r="B71" s="1007">
        <v>500925</v>
      </c>
      <c r="C71" s="1007">
        <v>587025</v>
      </c>
      <c r="D71" s="1007">
        <v>673214</v>
      </c>
      <c r="E71" s="1007">
        <v>562569.55000000005</v>
      </c>
      <c r="F71" s="1007">
        <v>394155</v>
      </c>
      <c r="G71" s="1007">
        <v>152655.70000000001</v>
      </c>
      <c r="H71" s="1014">
        <v>300527</v>
      </c>
      <c r="I71" s="1007">
        <v>361914</v>
      </c>
      <c r="J71" s="1007">
        <v>383182.25</v>
      </c>
      <c r="K71" s="1007">
        <v>530097</v>
      </c>
      <c r="L71" s="1007">
        <v>454628.8</v>
      </c>
    </row>
    <row r="72" spans="1:12">
      <c r="A72" s="343" t="s">
        <v>537</v>
      </c>
      <c r="B72" s="1009">
        <v>0</v>
      </c>
      <c r="C72" s="1009">
        <v>0</v>
      </c>
      <c r="D72" s="1009">
        <v>0</v>
      </c>
      <c r="E72" s="1009">
        <v>0</v>
      </c>
      <c r="F72" s="1009">
        <v>0</v>
      </c>
      <c r="G72" s="1009">
        <v>0</v>
      </c>
      <c r="H72" s="1015">
        <v>0</v>
      </c>
      <c r="I72" s="1009">
        <v>0</v>
      </c>
      <c r="J72" s="1009">
        <v>0</v>
      </c>
      <c r="K72" s="1009">
        <v>0</v>
      </c>
      <c r="L72" s="1009">
        <v>0</v>
      </c>
    </row>
    <row r="73" spans="1:12">
      <c r="A73" s="343" t="s">
        <v>538</v>
      </c>
      <c r="B73" s="1009">
        <v>0</v>
      </c>
      <c r="C73" s="1009">
        <v>0</v>
      </c>
      <c r="D73" s="1009">
        <v>0</v>
      </c>
      <c r="E73" s="1009">
        <v>0</v>
      </c>
      <c r="F73" s="1009">
        <v>0</v>
      </c>
      <c r="G73" s="1009">
        <v>0</v>
      </c>
      <c r="H73" s="1015">
        <v>0</v>
      </c>
      <c r="I73" s="1009">
        <v>0</v>
      </c>
      <c r="J73" s="1009">
        <v>0</v>
      </c>
      <c r="K73" s="1009">
        <v>0</v>
      </c>
      <c r="L73" s="1009">
        <v>0</v>
      </c>
    </row>
    <row r="74" spans="1:12">
      <c r="A74" s="343" t="s">
        <v>290</v>
      </c>
      <c r="B74" s="1009">
        <v>500925</v>
      </c>
      <c r="C74" s="1009">
        <v>587025</v>
      </c>
      <c r="D74" s="1009">
        <v>673214</v>
      </c>
      <c r="E74" s="1009">
        <v>562569.55000000005</v>
      </c>
      <c r="F74" s="1009">
        <v>394155</v>
      </c>
      <c r="G74" s="1009">
        <v>152655.70000000001</v>
      </c>
      <c r="H74" s="1015">
        <v>300527</v>
      </c>
      <c r="I74" s="1009">
        <v>361914</v>
      </c>
      <c r="J74" s="1009">
        <v>383182.25</v>
      </c>
      <c r="K74" s="1009">
        <v>530097</v>
      </c>
      <c r="L74" s="1009">
        <v>454628.8</v>
      </c>
    </row>
    <row r="75" spans="1:12">
      <c r="A75" s="343" t="s">
        <v>539</v>
      </c>
      <c r="B75" s="1009">
        <v>0</v>
      </c>
      <c r="C75" s="1009">
        <v>0</v>
      </c>
      <c r="D75" s="1009">
        <v>0</v>
      </c>
      <c r="E75" s="1009">
        <v>0</v>
      </c>
      <c r="F75" s="1009">
        <v>0</v>
      </c>
      <c r="G75" s="1009">
        <v>0</v>
      </c>
      <c r="H75" s="1015">
        <v>0</v>
      </c>
      <c r="I75" s="1009">
        <v>0</v>
      </c>
      <c r="J75" s="1009">
        <v>0</v>
      </c>
      <c r="K75" s="1009">
        <v>0</v>
      </c>
      <c r="L75" s="1009">
        <v>0</v>
      </c>
    </row>
    <row r="76" spans="1:12">
      <c r="A76" s="341" t="s">
        <v>291</v>
      </c>
      <c r="B76" s="1007">
        <v>2199164.06</v>
      </c>
      <c r="C76" s="1007">
        <v>990397.66</v>
      </c>
      <c r="D76" s="1007">
        <v>2092011.6900000002</v>
      </c>
      <c r="E76" s="1007">
        <v>2026920.56</v>
      </c>
      <c r="F76" s="1007">
        <v>2071822.84</v>
      </c>
      <c r="G76" s="1007">
        <v>653338.76</v>
      </c>
      <c r="H76" s="1014">
        <v>1226280.07</v>
      </c>
      <c r="I76" s="1007">
        <v>1720951.36</v>
      </c>
      <c r="J76" s="1007">
        <v>1932620.37</v>
      </c>
      <c r="K76" s="1007">
        <v>1348802.73</v>
      </c>
      <c r="L76" s="1007">
        <v>321994.23999999999</v>
      </c>
    </row>
    <row r="77" spans="1:12">
      <c r="A77" s="343" t="s">
        <v>540</v>
      </c>
      <c r="B77" s="1009">
        <v>0</v>
      </c>
      <c r="C77" s="1009">
        <v>0</v>
      </c>
      <c r="D77" s="1009">
        <v>0</v>
      </c>
      <c r="E77" s="1009">
        <v>0</v>
      </c>
      <c r="F77" s="1009">
        <v>0</v>
      </c>
      <c r="G77" s="1009">
        <v>0</v>
      </c>
      <c r="H77" s="1015">
        <v>0</v>
      </c>
      <c r="I77" s="1009">
        <v>0</v>
      </c>
      <c r="J77" s="1009">
        <v>0</v>
      </c>
      <c r="K77" s="1009">
        <v>0</v>
      </c>
      <c r="L77" s="1009">
        <v>0</v>
      </c>
    </row>
    <row r="78" spans="1:12">
      <c r="A78" s="343" t="s">
        <v>420</v>
      </c>
      <c r="B78" s="1009">
        <v>2194729</v>
      </c>
      <c r="C78" s="1009">
        <v>980125</v>
      </c>
      <c r="D78" s="1009">
        <v>2080685.84</v>
      </c>
      <c r="E78" s="1009">
        <v>1901705</v>
      </c>
      <c r="F78" s="1009">
        <v>2066112</v>
      </c>
      <c r="G78" s="1009">
        <v>649438</v>
      </c>
      <c r="H78" s="1015">
        <v>1219057.93</v>
      </c>
      <c r="I78" s="1009">
        <v>1386788</v>
      </c>
      <c r="J78" s="1009">
        <v>1907680.95</v>
      </c>
      <c r="K78" s="1009">
        <v>1323529</v>
      </c>
      <c r="L78" s="1009">
        <v>309265</v>
      </c>
    </row>
    <row r="79" spans="1:12">
      <c r="A79" s="344" t="s">
        <v>541</v>
      </c>
      <c r="B79" s="1009">
        <v>4234.57</v>
      </c>
      <c r="C79" s="1009">
        <v>7444.77</v>
      </c>
      <c r="D79" s="1009">
        <v>7056.1</v>
      </c>
      <c r="E79" s="1009">
        <v>778.57</v>
      </c>
      <c r="F79" s="1009">
        <v>3960.0899999999997</v>
      </c>
      <c r="G79" s="1009">
        <v>3900.76</v>
      </c>
      <c r="H79" s="1015">
        <v>5342.8599999999988</v>
      </c>
      <c r="I79" s="1009">
        <v>306045.17</v>
      </c>
      <c r="J79" s="1009">
        <v>6965.66</v>
      </c>
      <c r="K79" s="1009">
        <v>6049.83</v>
      </c>
      <c r="L79" s="1009">
        <v>5406.92</v>
      </c>
    </row>
    <row r="80" spans="1:12">
      <c r="A80" s="343" t="s">
        <v>542</v>
      </c>
      <c r="B80" s="1009">
        <v>0</v>
      </c>
      <c r="C80" s="1009">
        <v>0</v>
      </c>
      <c r="D80" s="1009">
        <v>0</v>
      </c>
      <c r="E80" s="1009">
        <v>0</v>
      </c>
      <c r="F80" s="1009">
        <v>0</v>
      </c>
      <c r="G80" s="1009">
        <v>0</v>
      </c>
      <c r="H80" s="1015">
        <v>0</v>
      </c>
      <c r="I80" s="1009">
        <v>0</v>
      </c>
      <c r="J80" s="1009">
        <v>0</v>
      </c>
      <c r="K80" s="1009">
        <v>0</v>
      </c>
      <c r="L80" s="1009">
        <v>0</v>
      </c>
    </row>
    <row r="81" spans="1:12">
      <c r="A81" s="343" t="s">
        <v>543</v>
      </c>
      <c r="B81" s="1009">
        <v>200.49</v>
      </c>
      <c r="C81" s="1009">
        <v>2827.89</v>
      </c>
      <c r="D81" s="1009">
        <v>4269.75</v>
      </c>
      <c r="E81" s="1009">
        <v>124436.99</v>
      </c>
      <c r="F81" s="1009">
        <v>1750.75</v>
      </c>
      <c r="G81" s="1009">
        <v>0</v>
      </c>
      <c r="H81" s="1015">
        <v>1879.2800000000002</v>
      </c>
      <c r="I81" s="1009">
        <v>28118.190000000002</v>
      </c>
      <c r="J81" s="1009">
        <v>17973.759999999998</v>
      </c>
      <c r="K81" s="1009">
        <v>19223.900000000001</v>
      </c>
      <c r="L81" s="1009">
        <v>7322.32</v>
      </c>
    </row>
    <row r="82" spans="1:12">
      <c r="A82" s="324" t="s">
        <v>118</v>
      </c>
      <c r="B82" s="970">
        <v>347824086</v>
      </c>
      <c r="C82" s="970">
        <v>346758638.17000002</v>
      </c>
      <c r="D82" s="970">
        <v>346077661.08999997</v>
      </c>
      <c r="E82" s="970">
        <v>390034116.67000008</v>
      </c>
      <c r="F82" s="970">
        <v>512889058.69</v>
      </c>
      <c r="G82" s="970">
        <v>371408472.87</v>
      </c>
      <c r="H82" s="1016">
        <v>734482727.70000005</v>
      </c>
      <c r="I82" s="970">
        <v>965456824.76000011</v>
      </c>
      <c r="J82" s="970">
        <v>1071226727.3200001</v>
      </c>
      <c r="K82" s="970">
        <v>1127422633.8199999</v>
      </c>
      <c r="L82" s="970">
        <v>1183526655.45</v>
      </c>
    </row>
    <row r="83" spans="1:12">
      <c r="A83" s="189" t="s">
        <v>430</v>
      </c>
    </row>
    <row r="84" spans="1:12">
      <c r="A84" s="430" t="s">
        <v>444</v>
      </c>
      <c r="G84" s="370"/>
    </row>
    <row r="85" spans="1:12">
      <c r="A85" s="111" t="s">
        <v>1671</v>
      </c>
    </row>
    <row r="86" spans="1:12">
      <c r="A86" s="345" t="s">
        <v>544</v>
      </c>
    </row>
  </sheetData>
  <pageMargins left="1.32" right="0.7" top="0.75" bottom="0.75" header="0.3" footer="0.3"/>
  <pageSetup scale="58"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7"/>
  <sheetViews>
    <sheetView showGridLines="0" zoomScaleNormal="100" workbookViewId="0">
      <pane xSplit="1" ySplit="7" topLeftCell="B71" activePane="bottomRight" state="frozen"/>
      <selection pane="topRight" activeCell="B1" sqref="B1"/>
      <selection pane="bottomLeft" activeCell="A10" sqref="A10"/>
      <selection pane="bottomRight" activeCell="N2" sqref="N2"/>
    </sheetView>
  </sheetViews>
  <sheetFormatPr defaultColWidth="9.140625" defaultRowHeight="12.75"/>
  <cols>
    <col min="1" max="1" width="67.5703125" style="181" customWidth="1"/>
    <col min="2" max="14" width="10.7109375" style="335" customWidth="1"/>
    <col min="15" max="15" width="19.5703125" style="126" bestFit="1" customWidth="1"/>
    <col min="16" max="16" width="15.28515625" style="126" bestFit="1" customWidth="1"/>
    <col min="17" max="17" width="29" style="126" customWidth="1"/>
    <col min="18" max="18" width="18.7109375" style="447" bestFit="1" customWidth="1"/>
    <col min="19" max="19" width="16" style="126" bestFit="1" customWidth="1"/>
    <col min="20" max="16384" width="9.140625" style="181"/>
  </cols>
  <sheetData>
    <row r="1" spans="1:19" s="265" customFormat="1">
      <c r="A1" s="434" t="s">
        <v>112</v>
      </c>
      <c r="B1" s="183"/>
      <c r="C1" s="183"/>
      <c r="D1" s="183"/>
      <c r="E1" s="183"/>
      <c r="F1" s="183"/>
      <c r="G1" s="183"/>
      <c r="H1" s="183"/>
      <c r="I1" s="183"/>
      <c r="J1" s="183"/>
      <c r="K1" s="183"/>
      <c r="L1" s="183"/>
      <c r="M1" s="183"/>
      <c r="N1" s="697">
        <v>81</v>
      </c>
      <c r="O1" s="435"/>
      <c r="P1" s="435"/>
      <c r="Q1" s="435"/>
      <c r="R1" s="436"/>
      <c r="S1" s="435"/>
    </row>
    <row r="2" spans="1:19" s="666" customFormat="1" ht="17.25" customHeight="1">
      <c r="A2" s="674"/>
      <c r="B2" s="675"/>
      <c r="C2" s="675"/>
      <c r="D2" s="675"/>
      <c r="E2" s="675"/>
      <c r="F2" s="675"/>
      <c r="G2" s="675"/>
      <c r="H2" s="675"/>
      <c r="I2" s="675"/>
      <c r="J2" s="675"/>
      <c r="K2" s="675"/>
      <c r="L2" s="675"/>
      <c r="M2" s="675"/>
      <c r="N2" s="675"/>
      <c r="O2" s="676"/>
      <c r="P2" s="676"/>
      <c r="Q2" s="676"/>
      <c r="R2" s="677"/>
      <c r="S2" s="676"/>
    </row>
    <row r="3" spans="1:19" s="265" customFormat="1" ht="17.25" customHeight="1">
      <c r="A3" s="391"/>
      <c r="B3" s="437"/>
      <c r="C3" s="437"/>
      <c r="D3" s="437"/>
      <c r="E3" s="437"/>
      <c r="F3" s="437"/>
      <c r="G3" s="437"/>
      <c r="H3" s="437"/>
      <c r="I3" s="437"/>
      <c r="J3" s="437"/>
      <c r="K3" s="437"/>
      <c r="L3" s="437"/>
      <c r="M3" s="437"/>
      <c r="N3" s="438"/>
      <c r="O3" s="435"/>
      <c r="P3" s="435"/>
      <c r="Q3" s="435"/>
      <c r="R3" s="436"/>
      <c r="S3" s="435"/>
    </row>
    <row r="4" spans="1:19" s="265" customFormat="1" ht="15" customHeight="1">
      <c r="A4" s="129" t="s">
        <v>364</v>
      </c>
      <c r="B4" s="439"/>
      <c r="C4" s="439"/>
      <c r="D4" s="439"/>
      <c r="E4" s="439"/>
      <c r="F4" s="439"/>
      <c r="G4" s="439"/>
      <c r="H4" s="439"/>
      <c r="I4" s="439"/>
      <c r="J4" s="439"/>
      <c r="K4" s="439"/>
      <c r="L4" s="439"/>
      <c r="M4" s="439"/>
      <c r="N4" s="440"/>
      <c r="O4" s="435"/>
      <c r="P4" s="435"/>
      <c r="Q4" s="435"/>
      <c r="R4" s="436"/>
      <c r="S4" s="435"/>
    </row>
    <row r="5" spans="1:19" s="265" customFormat="1" ht="15" customHeight="1">
      <c r="A5" s="129" t="s">
        <v>1718</v>
      </c>
      <c r="B5" s="335"/>
      <c r="C5" s="335"/>
      <c r="D5" s="335"/>
      <c r="E5" s="335"/>
      <c r="F5" s="437"/>
      <c r="G5" s="335"/>
      <c r="H5" s="335"/>
      <c r="I5" s="335"/>
      <c r="J5" s="335"/>
      <c r="K5" s="335"/>
      <c r="L5" s="335"/>
      <c r="M5" s="335"/>
      <c r="N5" s="335"/>
      <c r="O5" s="435"/>
      <c r="P5" s="435"/>
      <c r="Q5" s="435"/>
      <c r="R5" s="436"/>
      <c r="S5" s="435"/>
    </row>
    <row r="6" spans="1:19" s="265" customFormat="1" ht="15" customHeight="1">
      <c r="A6" s="131" t="s">
        <v>177</v>
      </c>
      <c r="B6" s="370"/>
      <c r="C6" s="370"/>
      <c r="D6" s="370"/>
      <c r="E6" s="103"/>
      <c r="F6" s="370"/>
      <c r="G6" s="370"/>
      <c r="H6" s="370"/>
      <c r="I6" s="370"/>
      <c r="J6" s="370"/>
      <c r="K6" s="370"/>
      <c r="L6" s="370"/>
      <c r="M6" s="370"/>
      <c r="N6" s="370"/>
      <c r="O6" s="435"/>
      <c r="P6" s="435"/>
      <c r="Q6" s="435"/>
      <c r="R6" s="436"/>
      <c r="S6" s="435"/>
    </row>
    <row r="7" spans="1:19" s="265" customFormat="1" ht="1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c r="O7" s="435"/>
      <c r="P7" s="435"/>
      <c r="Q7" s="435"/>
      <c r="R7" s="436"/>
      <c r="S7" s="435"/>
    </row>
    <row r="8" spans="1:19" s="263" customFormat="1" ht="15" customHeight="1">
      <c r="A8" s="341" t="s">
        <v>178</v>
      </c>
      <c r="B8" s="1007">
        <v>950529589.62</v>
      </c>
      <c r="C8" s="1007">
        <v>643516618.55000007</v>
      </c>
      <c r="D8" s="1007">
        <v>758688145.14999998</v>
      </c>
      <c r="E8" s="1007">
        <v>1200266790.22</v>
      </c>
      <c r="F8" s="1007">
        <v>696917922.20000005</v>
      </c>
      <c r="G8" s="1007">
        <v>1140275499.6199999</v>
      </c>
      <c r="H8" s="1007">
        <v>641925219.73999989</v>
      </c>
      <c r="I8" s="1007">
        <v>638595662.15999997</v>
      </c>
      <c r="J8" s="1007">
        <v>648111981.90999997</v>
      </c>
      <c r="K8" s="1007">
        <v>692188276.45000005</v>
      </c>
      <c r="L8" s="1007">
        <v>639073101.75999999</v>
      </c>
      <c r="M8" s="1007">
        <v>647863090.00999999</v>
      </c>
      <c r="N8" s="1007">
        <v>9297951897.3900013</v>
      </c>
      <c r="O8" s="441"/>
      <c r="P8" s="441"/>
      <c r="Q8" s="441"/>
      <c r="R8" s="442"/>
      <c r="S8" s="441"/>
    </row>
    <row r="9" spans="1:19" s="265" customFormat="1" ht="15" customHeight="1">
      <c r="A9" s="342" t="s">
        <v>286</v>
      </c>
      <c r="B9" s="1008">
        <v>329229568.67000002</v>
      </c>
      <c r="C9" s="1008">
        <v>248366479.01000002</v>
      </c>
      <c r="D9" s="1008">
        <v>378027365.45999998</v>
      </c>
      <c r="E9" s="1008">
        <v>239236422.41999996</v>
      </c>
      <c r="F9" s="1008">
        <v>319728817.26000005</v>
      </c>
      <c r="G9" s="1008">
        <v>303534788.28000009</v>
      </c>
      <c r="H9" s="1008">
        <v>223422988.70000002</v>
      </c>
      <c r="I9" s="1008">
        <v>260288675.62000003</v>
      </c>
      <c r="J9" s="1008">
        <v>261388042.32999998</v>
      </c>
      <c r="K9" s="1008">
        <v>242138618.18999997</v>
      </c>
      <c r="L9" s="1008">
        <v>242874668.36999995</v>
      </c>
      <c r="M9" s="1008">
        <v>270588846.60000002</v>
      </c>
      <c r="N9" s="1008">
        <v>3318825280.9100003</v>
      </c>
      <c r="O9" s="443"/>
      <c r="P9" s="435"/>
      <c r="Q9" s="435"/>
      <c r="R9" s="436"/>
      <c r="S9" s="435"/>
    </row>
    <row r="10" spans="1:19" s="265" customFormat="1" ht="15" customHeight="1">
      <c r="A10" s="343" t="s">
        <v>490</v>
      </c>
      <c r="B10" s="1009">
        <v>5685459.6500000004</v>
      </c>
      <c r="C10" s="1009">
        <v>24483061.859999999</v>
      </c>
      <c r="D10" s="1009">
        <v>164953260.25999999</v>
      </c>
      <c r="E10" s="1009">
        <v>14021715.15</v>
      </c>
      <c r="F10" s="1009">
        <v>15948457.539999999</v>
      </c>
      <c r="G10" s="1009">
        <v>67475106.799999997</v>
      </c>
      <c r="H10" s="1009">
        <v>10941844.1</v>
      </c>
      <c r="I10" s="1009">
        <v>24923544.989999998</v>
      </c>
      <c r="J10" s="1009">
        <v>41126955.479999997</v>
      </c>
      <c r="K10" s="1009">
        <v>9647729.4100000001</v>
      </c>
      <c r="L10" s="1009">
        <v>4482450.17</v>
      </c>
      <c r="M10" s="1009">
        <v>30004757.140000001</v>
      </c>
      <c r="N10" s="1009">
        <v>413694342.55000007</v>
      </c>
      <c r="O10" s="435"/>
      <c r="P10" s="435"/>
      <c r="Q10" s="435"/>
      <c r="R10" s="436"/>
      <c r="S10" s="435"/>
    </row>
    <row r="11" spans="1:19" s="265" customFormat="1" ht="15" customHeight="1">
      <c r="A11" s="343" t="s">
        <v>491</v>
      </c>
      <c r="B11" s="1009">
        <v>257237205.88</v>
      </c>
      <c r="C11" s="1009">
        <v>190555490.38</v>
      </c>
      <c r="D11" s="1009">
        <v>176874016.27000001</v>
      </c>
      <c r="E11" s="1009">
        <v>187105798.00999999</v>
      </c>
      <c r="F11" s="1009">
        <v>263427853.80000001</v>
      </c>
      <c r="G11" s="1009">
        <v>191844310.97</v>
      </c>
      <c r="H11" s="1009">
        <v>169964013.90000001</v>
      </c>
      <c r="I11" s="1009">
        <v>194255720.84999999</v>
      </c>
      <c r="J11" s="1009">
        <v>180953206.91</v>
      </c>
      <c r="K11" s="1009">
        <v>187117382.50999999</v>
      </c>
      <c r="L11" s="1009">
        <v>190634282.06</v>
      </c>
      <c r="M11" s="1009">
        <v>188769980.72999999</v>
      </c>
      <c r="N11" s="1009">
        <v>2378739262.27</v>
      </c>
      <c r="O11" s="435"/>
      <c r="P11" s="435"/>
      <c r="Q11" s="435"/>
      <c r="R11" s="436"/>
      <c r="S11" s="435"/>
    </row>
    <row r="12" spans="1:19" s="265" customFormat="1" ht="15" customHeight="1">
      <c r="A12" s="343" t="s">
        <v>492</v>
      </c>
      <c r="B12" s="1009">
        <v>47152984.68</v>
      </c>
      <c r="C12" s="1009">
        <v>21664843.809999999</v>
      </c>
      <c r="D12" s="1009">
        <v>24469933.370000001</v>
      </c>
      <c r="E12" s="1009">
        <v>25102566.789999999</v>
      </c>
      <c r="F12" s="1009">
        <v>27589968.140000001</v>
      </c>
      <c r="G12" s="1009">
        <v>29638664.41</v>
      </c>
      <c r="H12" s="1009">
        <v>30035002.460000001</v>
      </c>
      <c r="I12" s="1009">
        <v>27703094.77</v>
      </c>
      <c r="J12" s="1009">
        <v>27282325.5</v>
      </c>
      <c r="K12" s="1009">
        <v>29920323.190000001</v>
      </c>
      <c r="L12" s="1009">
        <v>35198783.799999997</v>
      </c>
      <c r="M12" s="1009">
        <v>38594420.060000002</v>
      </c>
      <c r="N12" s="1009">
        <v>364352910.98000008</v>
      </c>
      <c r="O12" s="435"/>
      <c r="P12" s="435"/>
      <c r="Q12" s="435"/>
      <c r="R12" s="436"/>
      <c r="S12" s="435"/>
    </row>
    <row r="13" spans="1:19" s="265" customFormat="1" ht="15" customHeight="1">
      <c r="A13" s="343" t="s">
        <v>493</v>
      </c>
      <c r="B13" s="1009">
        <v>2841659.16</v>
      </c>
      <c r="C13" s="1009">
        <v>58491.15</v>
      </c>
      <c r="D13" s="1009">
        <v>160425.85</v>
      </c>
      <c r="E13" s="1009">
        <v>833750.07</v>
      </c>
      <c r="F13" s="1009">
        <v>152186.87</v>
      </c>
      <c r="G13" s="1009">
        <v>2541551.7199999997</v>
      </c>
      <c r="H13" s="1009">
        <v>1299771</v>
      </c>
      <c r="I13" s="1009">
        <v>1313513.05</v>
      </c>
      <c r="J13" s="1009">
        <v>302534.75</v>
      </c>
      <c r="K13" s="1009">
        <v>3642581.79</v>
      </c>
      <c r="L13" s="1009">
        <v>403391.42000000004</v>
      </c>
      <c r="M13" s="1009">
        <v>712766.63</v>
      </c>
      <c r="N13" s="1009">
        <v>14262623.460000001</v>
      </c>
      <c r="O13" s="435"/>
      <c r="P13" s="435"/>
      <c r="Q13" s="435"/>
      <c r="R13" s="436"/>
      <c r="S13" s="435"/>
    </row>
    <row r="14" spans="1:19" s="265" customFormat="1" ht="15" customHeight="1">
      <c r="A14" s="343" t="s">
        <v>494</v>
      </c>
      <c r="B14" s="1009">
        <v>5936237.9800000004</v>
      </c>
      <c r="C14" s="1009">
        <v>5643960.5</v>
      </c>
      <c r="D14" s="1009">
        <v>5426232.5499999998</v>
      </c>
      <c r="E14" s="1009">
        <v>5413860.4800000004</v>
      </c>
      <c r="F14" s="1009">
        <v>5776181.9299999997</v>
      </c>
      <c r="G14" s="1009">
        <v>5834401.3600000003</v>
      </c>
      <c r="H14" s="1009">
        <v>5467587.3399999999</v>
      </c>
      <c r="I14" s="1009">
        <v>5686964.6100000003</v>
      </c>
      <c r="J14" s="1009">
        <v>5465911.0999999996</v>
      </c>
      <c r="K14" s="1009">
        <v>5221703.6900000004</v>
      </c>
      <c r="L14" s="1009">
        <v>5392874.4699999997</v>
      </c>
      <c r="M14" s="1009">
        <v>5557544.7000000002</v>
      </c>
      <c r="N14" s="1009">
        <v>66823460.710000001</v>
      </c>
      <c r="O14" s="435"/>
      <c r="P14" s="435"/>
      <c r="Q14" s="435"/>
      <c r="R14" s="436"/>
      <c r="S14" s="435"/>
    </row>
    <row r="15" spans="1:19" s="265" customFormat="1" ht="15" customHeight="1">
      <c r="A15" s="343" t="s">
        <v>495</v>
      </c>
      <c r="B15" s="1009">
        <v>6347992.8300000001</v>
      </c>
      <c r="C15" s="1009">
        <v>2416000.21</v>
      </c>
      <c r="D15" s="1009">
        <v>2800196.9</v>
      </c>
      <c r="E15" s="1009">
        <v>3137063.17</v>
      </c>
      <c r="F15" s="1009">
        <v>2686131.94</v>
      </c>
      <c r="G15" s="1009">
        <v>2409920.92</v>
      </c>
      <c r="H15" s="1009">
        <v>2224092.96</v>
      </c>
      <c r="I15" s="1009">
        <v>2691044.89</v>
      </c>
      <c r="J15" s="1009">
        <v>2483457.3199999998</v>
      </c>
      <c r="K15" s="1009">
        <v>2638003.13</v>
      </c>
      <c r="L15" s="1009">
        <v>2771196.25</v>
      </c>
      <c r="M15" s="1009">
        <v>3213879.37</v>
      </c>
      <c r="N15" s="1009">
        <v>35818979.890000001</v>
      </c>
      <c r="O15" s="435"/>
      <c r="P15" s="435"/>
      <c r="Q15" s="435"/>
      <c r="R15" s="436"/>
      <c r="S15" s="435"/>
    </row>
    <row r="16" spans="1:19" s="263" customFormat="1" ht="15" customHeight="1">
      <c r="A16" s="343" t="s">
        <v>496</v>
      </c>
      <c r="B16" s="1009">
        <v>4028028.4899999998</v>
      </c>
      <c r="C16" s="1009">
        <v>3544631.1</v>
      </c>
      <c r="D16" s="1009">
        <v>3343300.26</v>
      </c>
      <c r="E16" s="1009">
        <v>3621668.75</v>
      </c>
      <c r="F16" s="1009">
        <v>4148037.04</v>
      </c>
      <c r="G16" s="1009">
        <v>3790832.1</v>
      </c>
      <c r="H16" s="1009">
        <v>3490676.94</v>
      </c>
      <c r="I16" s="1009">
        <v>3714792.46</v>
      </c>
      <c r="J16" s="1009">
        <v>3773651.27</v>
      </c>
      <c r="K16" s="1009">
        <v>3950894.47</v>
      </c>
      <c r="L16" s="1009">
        <v>3991690.2</v>
      </c>
      <c r="M16" s="1009">
        <v>3735497.9699999997</v>
      </c>
      <c r="N16" s="1009">
        <v>45133701.050000004</v>
      </c>
      <c r="O16" s="441"/>
      <c r="P16" s="441"/>
      <c r="Q16" s="441"/>
      <c r="R16" s="442"/>
      <c r="S16" s="441"/>
    </row>
    <row r="17" spans="1:19" s="265" customFormat="1" ht="15" customHeight="1">
      <c r="A17" s="342" t="s">
        <v>277</v>
      </c>
      <c r="B17" s="1008">
        <v>376948675.16000003</v>
      </c>
      <c r="C17" s="1008">
        <v>263816691.68000001</v>
      </c>
      <c r="D17" s="1008">
        <v>283579588.10000002</v>
      </c>
      <c r="E17" s="1008">
        <v>778960360.20000005</v>
      </c>
      <c r="F17" s="1008">
        <v>283647355.30000001</v>
      </c>
      <c r="G17" s="1008">
        <v>718530723.91999984</v>
      </c>
      <c r="H17" s="1008">
        <v>319878394.31999999</v>
      </c>
      <c r="I17" s="1008">
        <v>293237327.34000003</v>
      </c>
      <c r="J17" s="1008">
        <v>295677978.49000007</v>
      </c>
      <c r="K17" s="1008">
        <v>294836031.94</v>
      </c>
      <c r="L17" s="1008">
        <v>277189994.92000002</v>
      </c>
      <c r="M17" s="1008">
        <v>284544893.25999999</v>
      </c>
      <c r="N17" s="1008">
        <v>4470848014.6300001</v>
      </c>
      <c r="O17" s="443"/>
      <c r="P17" s="443"/>
      <c r="Q17" s="435"/>
      <c r="R17" s="436"/>
      <c r="S17" s="435"/>
    </row>
    <row r="18" spans="1:19" s="265" customFormat="1" ht="15" customHeight="1">
      <c r="A18" s="343" t="s">
        <v>497</v>
      </c>
      <c r="B18" s="1009">
        <v>372356392.51999998</v>
      </c>
      <c r="C18" s="1009">
        <v>257344302.01999998</v>
      </c>
      <c r="D18" s="1009">
        <v>279261379.74000001</v>
      </c>
      <c r="E18" s="1009">
        <v>775974917.33000004</v>
      </c>
      <c r="F18" s="1009">
        <v>279691811.00999999</v>
      </c>
      <c r="G18" s="1009">
        <v>714216272.52999997</v>
      </c>
      <c r="H18" s="1009">
        <v>315132205.50999999</v>
      </c>
      <c r="I18" s="1009">
        <v>289215116.88000005</v>
      </c>
      <c r="J18" s="1009">
        <v>290789847.74000001</v>
      </c>
      <c r="K18" s="1009">
        <v>291210090.99000001</v>
      </c>
      <c r="L18" s="1009">
        <v>271055256.18000001</v>
      </c>
      <c r="M18" s="1009">
        <v>279217130.52999997</v>
      </c>
      <c r="N18" s="1009">
        <v>4415464722.9799995</v>
      </c>
      <c r="O18" s="443"/>
      <c r="P18" s="443"/>
      <c r="Q18" s="435"/>
      <c r="R18" s="436"/>
      <c r="S18" s="435"/>
    </row>
    <row r="19" spans="1:19" s="265" customFormat="1" ht="15" customHeight="1">
      <c r="A19" s="343" t="s">
        <v>498</v>
      </c>
      <c r="B19" s="1009">
        <v>0</v>
      </c>
      <c r="C19" s="1009">
        <v>0</v>
      </c>
      <c r="D19" s="1009">
        <v>0</v>
      </c>
      <c r="E19" s="1009">
        <v>0</v>
      </c>
      <c r="F19" s="1009">
        <v>0</v>
      </c>
      <c r="G19" s="1009">
        <v>0</v>
      </c>
      <c r="H19" s="1009">
        <v>0</v>
      </c>
      <c r="I19" s="1009">
        <v>0</v>
      </c>
      <c r="J19" s="1009">
        <v>0</v>
      </c>
      <c r="K19" s="1009">
        <v>0</v>
      </c>
      <c r="L19" s="1009">
        <v>0</v>
      </c>
      <c r="M19" s="1009">
        <v>0</v>
      </c>
      <c r="N19" s="1009">
        <v>0</v>
      </c>
      <c r="O19" s="443"/>
      <c r="P19" s="443"/>
      <c r="Q19" s="435"/>
      <c r="R19" s="436"/>
      <c r="S19" s="435"/>
    </row>
    <row r="20" spans="1:19" s="265" customFormat="1" ht="15" customHeight="1">
      <c r="A20" s="343" t="s">
        <v>499</v>
      </c>
      <c r="B20" s="1009">
        <v>0</v>
      </c>
      <c r="C20" s="1009">
        <v>0</v>
      </c>
      <c r="D20" s="1009">
        <v>0</v>
      </c>
      <c r="E20" s="1009">
        <v>0</v>
      </c>
      <c r="F20" s="1009">
        <v>0</v>
      </c>
      <c r="G20" s="1009">
        <v>0</v>
      </c>
      <c r="H20" s="1009">
        <v>0</v>
      </c>
      <c r="I20" s="1009">
        <v>0</v>
      </c>
      <c r="J20" s="1009">
        <v>0</v>
      </c>
      <c r="K20" s="1009">
        <v>0</v>
      </c>
      <c r="L20" s="1009">
        <v>0</v>
      </c>
      <c r="M20" s="1009">
        <v>0</v>
      </c>
      <c r="N20" s="1009">
        <v>0</v>
      </c>
      <c r="O20" s="435"/>
      <c r="P20" s="435"/>
      <c r="Q20" s="435"/>
      <c r="R20" s="436"/>
      <c r="S20" s="435"/>
    </row>
    <row r="21" spans="1:19" s="265" customFormat="1" ht="15" customHeight="1">
      <c r="A21" s="343" t="s">
        <v>500</v>
      </c>
      <c r="B21" s="1009">
        <v>383886.18</v>
      </c>
      <c r="C21" s="1009">
        <v>2523933.54</v>
      </c>
      <c r="D21" s="1009">
        <v>281788.34000000003</v>
      </c>
      <c r="E21" s="1009">
        <v>153333.98000000001</v>
      </c>
      <c r="F21" s="1009">
        <v>169946.92</v>
      </c>
      <c r="G21" s="1009">
        <v>160732.51999999999</v>
      </c>
      <c r="H21" s="1009">
        <v>172404.96</v>
      </c>
      <c r="I21" s="1009">
        <v>229180.31</v>
      </c>
      <c r="J21" s="1009">
        <v>178674.72</v>
      </c>
      <c r="K21" s="1009">
        <v>183134.09</v>
      </c>
      <c r="L21" s="1009">
        <v>218699.43</v>
      </c>
      <c r="M21" s="1009">
        <v>206753.05</v>
      </c>
      <c r="N21" s="1009">
        <v>4862468.0399999991</v>
      </c>
      <c r="O21" s="435"/>
      <c r="P21" s="435"/>
      <c r="Q21" s="435"/>
      <c r="R21" s="436"/>
      <c r="S21" s="435"/>
    </row>
    <row r="22" spans="1:19" s="265" customFormat="1" ht="15" customHeight="1">
      <c r="A22" s="343" t="s">
        <v>501</v>
      </c>
      <c r="B22" s="1009">
        <v>0</v>
      </c>
      <c r="C22" s="1009">
        <v>0</v>
      </c>
      <c r="D22" s="1009">
        <v>0</v>
      </c>
      <c r="E22" s="1009">
        <v>0</v>
      </c>
      <c r="F22" s="1009">
        <v>0</v>
      </c>
      <c r="G22" s="1009">
        <v>0</v>
      </c>
      <c r="H22" s="1009">
        <v>0</v>
      </c>
      <c r="I22" s="1009">
        <v>0</v>
      </c>
      <c r="J22" s="1009">
        <v>0</v>
      </c>
      <c r="K22" s="1009">
        <v>0</v>
      </c>
      <c r="L22" s="1009">
        <v>0</v>
      </c>
      <c r="M22" s="1009">
        <v>0</v>
      </c>
      <c r="N22" s="1009">
        <v>0</v>
      </c>
      <c r="O22" s="435"/>
      <c r="P22" s="435"/>
      <c r="Q22" s="435"/>
      <c r="R22" s="436"/>
      <c r="S22" s="435"/>
    </row>
    <row r="23" spans="1:19" s="265" customFormat="1" ht="15" customHeight="1">
      <c r="A23" s="343" t="s">
        <v>502</v>
      </c>
      <c r="B23" s="1009">
        <v>508262.3</v>
      </c>
      <c r="C23" s="1009">
        <v>525279.30000000005</v>
      </c>
      <c r="D23" s="1009">
        <v>525279.30000000005</v>
      </c>
      <c r="E23" s="1009">
        <v>525279.30000000005</v>
      </c>
      <c r="F23" s="1009">
        <v>525279.30000000005</v>
      </c>
      <c r="G23" s="1009">
        <v>525279.30000000005</v>
      </c>
      <c r="H23" s="1009">
        <v>525279.30000000005</v>
      </c>
      <c r="I23" s="1009">
        <v>525279.30000000005</v>
      </c>
      <c r="J23" s="1009">
        <v>525279.30000000005</v>
      </c>
      <c r="K23" s="1009">
        <v>525279.30000000005</v>
      </c>
      <c r="L23" s="1009">
        <v>525279.30000000005</v>
      </c>
      <c r="M23" s="1009">
        <v>525289.30000000005</v>
      </c>
      <c r="N23" s="1009">
        <v>6286344.5999999987</v>
      </c>
      <c r="O23" s="435"/>
      <c r="P23" s="435"/>
      <c r="Q23" s="435"/>
      <c r="R23" s="436"/>
      <c r="S23" s="435"/>
    </row>
    <row r="24" spans="1:19" s="263" customFormat="1" ht="15" customHeight="1">
      <c r="A24" s="343" t="s">
        <v>503</v>
      </c>
      <c r="B24" s="1009">
        <v>3633727.55</v>
      </c>
      <c r="C24" s="1009">
        <v>3356922.11</v>
      </c>
      <c r="D24" s="1009">
        <v>3012709.91</v>
      </c>
      <c r="E24" s="1009">
        <v>2179350.21</v>
      </c>
      <c r="F24" s="1009">
        <v>3189802.14</v>
      </c>
      <c r="G24" s="1009">
        <v>3558265.27</v>
      </c>
      <c r="H24" s="1009">
        <v>3960883.48</v>
      </c>
      <c r="I24" s="1009">
        <v>3189788.74</v>
      </c>
      <c r="J24" s="1009">
        <v>4107367.19</v>
      </c>
      <c r="K24" s="1009">
        <v>2838964.56</v>
      </c>
      <c r="L24" s="1009">
        <v>5314523.8899999997</v>
      </c>
      <c r="M24" s="1009">
        <v>4502392.6100000003</v>
      </c>
      <c r="N24" s="1009">
        <v>42844697.660000004</v>
      </c>
      <c r="O24" s="441"/>
      <c r="P24" s="441"/>
      <c r="Q24" s="441"/>
      <c r="R24" s="442"/>
      <c r="S24" s="441"/>
    </row>
    <row r="25" spans="1:19" s="265" customFormat="1" ht="15" customHeight="1">
      <c r="A25" s="343" t="s">
        <v>504</v>
      </c>
      <c r="B25" s="1009">
        <v>0</v>
      </c>
      <c r="C25" s="1009">
        <v>0</v>
      </c>
      <c r="D25" s="1009">
        <v>431845.61</v>
      </c>
      <c r="E25" s="1009">
        <v>55111.6</v>
      </c>
      <c r="F25" s="1009">
        <v>0</v>
      </c>
      <c r="G25" s="1009">
        <v>0</v>
      </c>
      <c r="H25" s="1009">
        <v>17000</v>
      </c>
      <c r="I25" s="1009">
        <v>2046.08</v>
      </c>
      <c r="J25" s="1009">
        <v>5531.35</v>
      </c>
      <c r="K25" s="1009">
        <v>2718.67</v>
      </c>
      <c r="L25" s="1009">
        <v>0</v>
      </c>
      <c r="M25" s="1009">
        <v>9068.33</v>
      </c>
      <c r="N25" s="1009">
        <v>523321.63999999996</v>
      </c>
      <c r="O25" s="435"/>
      <c r="P25" s="435"/>
      <c r="Q25" s="435"/>
      <c r="R25" s="436"/>
      <c r="S25" s="435"/>
    </row>
    <row r="26" spans="1:19" s="265" customFormat="1" ht="15" customHeight="1">
      <c r="A26" s="343" t="s">
        <v>505</v>
      </c>
      <c r="B26" s="1009">
        <v>66406.61</v>
      </c>
      <c r="C26" s="1009">
        <v>66254.710000000006</v>
      </c>
      <c r="D26" s="1009">
        <v>66585.2</v>
      </c>
      <c r="E26" s="1009">
        <v>72367.78</v>
      </c>
      <c r="F26" s="1009">
        <v>70515.929999999993</v>
      </c>
      <c r="G26" s="1009">
        <v>70174.3</v>
      </c>
      <c r="H26" s="1009">
        <v>70621.070000000007</v>
      </c>
      <c r="I26" s="1009">
        <v>75916.03</v>
      </c>
      <c r="J26" s="1009">
        <v>71278.19</v>
      </c>
      <c r="K26" s="1009">
        <v>75844.33</v>
      </c>
      <c r="L26" s="1009">
        <v>76236.12</v>
      </c>
      <c r="M26" s="1009">
        <v>84259.44</v>
      </c>
      <c r="N26" s="1009">
        <v>866459.71</v>
      </c>
      <c r="O26" s="435"/>
      <c r="P26" s="435"/>
      <c r="Q26" s="435"/>
      <c r="R26" s="436"/>
      <c r="S26" s="435"/>
    </row>
    <row r="27" spans="1:19" s="265" customFormat="1" ht="15" customHeight="1">
      <c r="A27" s="342" t="s">
        <v>276</v>
      </c>
      <c r="B27" s="1008">
        <v>233373595.69</v>
      </c>
      <c r="C27" s="1008">
        <v>118306776.54000001</v>
      </c>
      <c r="D27" s="1008">
        <v>85401509.690000013</v>
      </c>
      <c r="E27" s="1008">
        <v>168432932.56000003</v>
      </c>
      <c r="F27" s="1008">
        <v>77973494.659999996</v>
      </c>
      <c r="G27" s="1008">
        <v>88923164.870000005</v>
      </c>
      <c r="H27" s="1008">
        <v>80245246.539999992</v>
      </c>
      <c r="I27" s="1008">
        <v>74943590.560000002</v>
      </c>
      <c r="J27" s="1008">
        <v>78776806.669999987</v>
      </c>
      <c r="K27" s="1008">
        <v>141019636.21000001</v>
      </c>
      <c r="L27" s="1008">
        <v>110033195.61</v>
      </c>
      <c r="M27" s="1008">
        <v>79704162.799999997</v>
      </c>
      <c r="N27" s="1008">
        <v>1337134112.3999996</v>
      </c>
      <c r="O27" s="435"/>
      <c r="P27" s="435"/>
      <c r="Q27" s="435"/>
      <c r="R27" s="436"/>
      <c r="S27" s="435"/>
    </row>
    <row r="28" spans="1:19" s="265" customFormat="1" ht="15" customHeight="1">
      <c r="A28" s="343" t="s">
        <v>506</v>
      </c>
      <c r="B28" s="1009">
        <v>160460235.03</v>
      </c>
      <c r="C28" s="1009">
        <v>74462925.159999996</v>
      </c>
      <c r="D28" s="1009">
        <v>32937710.73</v>
      </c>
      <c r="E28" s="1009">
        <v>95291082.650000006</v>
      </c>
      <c r="F28" s="1009">
        <v>26172667.129999999</v>
      </c>
      <c r="G28" s="1009">
        <v>43267017.539999999</v>
      </c>
      <c r="H28" s="1009">
        <v>26348853.859999999</v>
      </c>
      <c r="I28" s="1009">
        <v>28830280.219999999</v>
      </c>
      <c r="J28" s="1009">
        <v>22826891.149999999</v>
      </c>
      <c r="K28" s="1009">
        <v>93065298.040000007</v>
      </c>
      <c r="L28" s="1009">
        <v>62801872.57</v>
      </c>
      <c r="M28" s="1009">
        <v>19086600.620000001</v>
      </c>
      <c r="N28" s="1009">
        <v>685551434.70000005</v>
      </c>
      <c r="O28" s="435"/>
      <c r="P28" s="435"/>
      <c r="Q28" s="435"/>
      <c r="R28" s="436"/>
      <c r="S28" s="435"/>
    </row>
    <row r="29" spans="1:19" s="265" customFormat="1" ht="15" customHeight="1">
      <c r="A29" s="343" t="s">
        <v>507</v>
      </c>
      <c r="B29" s="1009">
        <v>1044498.01</v>
      </c>
      <c r="C29" s="1009">
        <v>882153.98</v>
      </c>
      <c r="D29" s="1009">
        <v>1365249.29</v>
      </c>
      <c r="E29" s="1009">
        <v>795289.93</v>
      </c>
      <c r="F29" s="1009">
        <v>873317.98</v>
      </c>
      <c r="G29" s="1009">
        <v>701743.99</v>
      </c>
      <c r="H29" s="1009">
        <v>3053089.71</v>
      </c>
      <c r="I29" s="1009">
        <v>975321.15</v>
      </c>
      <c r="J29" s="1009">
        <v>735639.6</v>
      </c>
      <c r="K29" s="1009">
        <v>1389750.24</v>
      </c>
      <c r="L29" s="1009">
        <v>1623631.37</v>
      </c>
      <c r="M29" s="1009">
        <v>1374044.4</v>
      </c>
      <c r="N29" s="1009">
        <v>14813729.65</v>
      </c>
      <c r="O29" s="435"/>
      <c r="P29" s="435"/>
      <c r="Q29" s="435"/>
      <c r="R29" s="436"/>
      <c r="S29" s="435"/>
    </row>
    <row r="30" spans="1:19" s="265" customFormat="1" ht="15" customHeight="1">
      <c r="A30" s="343" t="s">
        <v>508</v>
      </c>
      <c r="B30" s="1009">
        <v>35185688.560000002</v>
      </c>
      <c r="C30" s="1009">
        <v>8937143.2300000004</v>
      </c>
      <c r="D30" s="1009">
        <v>17871342.920000002</v>
      </c>
      <c r="E30" s="1009">
        <v>28427087.079999998</v>
      </c>
      <c r="F30" s="1009">
        <v>17118610.859999999</v>
      </c>
      <c r="G30" s="1009">
        <v>14404347.060000001</v>
      </c>
      <c r="H30" s="1009">
        <v>14598638.68</v>
      </c>
      <c r="I30" s="1009">
        <v>15891300.289999999</v>
      </c>
      <c r="J30" s="1009">
        <v>23052952.41</v>
      </c>
      <c r="K30" s="1009">
        <v>15132247.890000001</v>
      </c>
      <c r="L30" s="1009">
        <v>15980847.15</v>
      </c>
      <c r="M30" s="1009">
        <v>23215870.109999999</v>
      </c>
      <c r="N30" s="1009">
        <v>229816076.24000001</v>
      </c>
      <c r="O30" s="435"/>
      <c r="P30" s="435"/>
      <c r="Q30" s="444"/>
      <c r="R30" s="445"/>
      <c r="S30" s="126"/>
    </row>
    <row r="31" spans="1:19" s="265" customFormat="1" ht="15" customHeight="1">
      <c r="A31" s="343" t="s">
        <v>509</v>
      </c>
      <c r="B31" s="1009">
        <v>1890843.28</v>
      </c>
      <c r="C31" s="1009">
        <v>1914325.29</v>
      </c>
      <c r="D31" s="1009">
        <v>1967053.1400000001</v>
      </c>
      <c r="E31" s="1009">
        <v>2460522.06</v>
      </c>
      <c r="F31" s="1009">
        <v>1986089.8399999999</v>
      </c>
      <c r="G31" s="1009">
        <v>1995943.4300000002</v>
      </c>
      <c r="H31" s="1009">
        <v>1978640.37</v>
      </c>
      <c r="I31" s="1009">
        <v>1916946.97</v>
      </c>
      <c r="J31" s="1009">
        <v>2041898.44</v>
      </c>
      <c r="K31" s="1009">
        <v>1987429.93</v>
      </c>
      <c r="L31" s="1009">
        <v>1991161.46</v>
      </c>
      <c r="M31" s="1009">
        <v>1955520.23</v>
      </c>
      <c r="N31" s="1009">
        <v>24086374.440000001</v>
      </c>
      <c r="O31" s="435"/>
      <c r="P31" s="435"/>
      <c r="Q31" s="446"/>
      <c r="R31" s="447"/>
      <c r="S31" s="126"/>
    </row>
    <row r="32" spans="1:19" s="263" customFormat="1" ht="15" customHeight="1">
      <c r="A32" s="343" t="s">
        <v>510</v>
      </c>
      <c r="B32" s="1009">
        <v>14581946</v>
      </c>
      <c r="C32" s="1009">
        <v>15039558</v>
      </c>
      <c r="D32" s="1009">
        <v>15100466</v>
      </c>
      <c r="E32" s="1009">
        <v>15048040</v>
      </c>
      <c r="F32" s="1009">
        <v>15119934</v>
      </c>
      <c r="G32" s="1009">
        <v>14914252</v>
      </c>
      <c r="H32" s="1009">
        <v>15017586</v>
      </c>
      <c r="I32" s="1009">
        <v>15017586</v>
      </c>
      <c r="J32" s="1009">
        <v>15017586</v>
      </c>
      <c r="K32" s="1009">
        <v>15017586</v>
      </c>
      <c r="L32" s="1009">
        <v>15017586</v>
      </c>
      <c r="M32" s="1009">
        <v>15078494</v>
      </c>
      <c r="N32" s="1009">
        <v>179970620</v>
      </c>
      <c r="O32" s="448"/>
      <c r="P32" s="441"/>
      <c r="Q32" s="446"/>
      <c r="R32" s="447"/>
      <c r="S32" s="126"/>
    </row>
    <row r="33" spans="1:19" s="129" customFormat="1" ht="15" customHeight="1">
      <c r="A33" s="343" t="s">
        <v>511</v>
      </c>
      <c r="B33" s="1009">
        <v>4826422.67</v>
      </c>
      <c r="C33" s="1009">
        <v>2719417.47</v>
      </c>
      <c r="D33" s="1009">
        <v>6443845.8300000001</v>
      </c>
      <c r="E33" s="1009">
        <v>10184188.4</v>
      </c>
      <c r="F33" s="1009">
        <v>2801934.39</v>
      </c>
      <c r="G33" s="1009">
        <v>3702457.56</v>
      </c>
      <c r="H33" s="1009">
        <v>4085627.36</v>
      </c>
      <c r="I33" s="1009">
        <v>3618241.52</v>
      </c>
      <c r="J33" s="1009">
        <v>3826246.39</v>
      </c>
      <c r="K33" s="1009">
        <v>5043276.1100000003</v>
      </c>
      <c r="L33" s="1009">
        <v>2902033.19</v>
      </c>
      <c r="M33" s="1009">
        <v>5138921.7699999996</v>
      </c>
      <c r="N33" s="1009">
        <v>55292612.659999996</v>
      </c>
      <c r="O33" s="441"/>
      <c r="P33" s="441"/>
      <c r="Q33" s="446"/>
      <c r="R33" s="447"/>
      <c r="S33" s="126"/>
    </row>
    <row r="34" spans="1:19" s="129" customFormat="1" ht="15" customHeight="1">
      <c r="A34" s="343" t="s">
        <v>512</v>
      </c>
      <c r="B34" s="1009">
        <v>0</v>
      </c>
      <c r="C34" s="1009">
        <v>0</v>
      </c>
      <c r="D34" s="1009">
        <v>0</v>
      </c>
      <c r="E34" s="1009">
        <v>0</v>
      </c>
      <c r="F34" s="1009">
        <v>0</v>
      </c>
      <c r="G34" s="1009">
        <v>0</v>
      </c>
      <c r="H34" s="1009">
        <v>0</v>
      </c>
      <c r="I34" s="1009">
        <v>0</v>
      </c>
      <c r="J34" s="1009">
        <v>0</v>
      </c>
      <c r="K34" s="1009">
        <v>0</v>
      </c>
      <c r="L34" s="1009">
        <v>0</v>
      </c>
      <c r="M34" s="1009">
        <v>0</v>
      </c>
      <c r="N34" s="1009">
        <v>0</v>
      </c>
      <c r="O34" s="441"/>
      <c r="P34" s="441"/>
      <c r="Q34" s="446"/>
      <c r="R34" s="447"/>
      <c r="S34" s="126"/>
    </row>
    <row r="35" spans="1:19" s="265" customFormat="1" ht="15" customHeight="1">
      <c r="A35" s="343" t="s">
        <v>513</v>
      </c>
      <c r="B35" s="1009">
        <v>15383962.140000001</v>
      </c>
      <c r="C35" s="1009">
        <v>14351253.41</v>
      </c>
      <c r="D35" s="1009">
        <v>9715841.7800000012</v>
      </c>
      <c r="E35" s="1009">
        <v>16226722.439999999</v>
      </c>
      <c r="F35" s="1009">
        <v>13900940.460000001</v>
      </c>
      <c r="G35" s="1009">
        <v>9937403.2899999991</v>
      </c>
      <c r="H35" s="1009">
        <v>15162810.560000001</v>
      </c>
      <c r="I35" s="1009">
        <v>8693914.4100000001</v>
      </c>
      <c r="J35" s="1009">
        <v>11275592.68</v>
      </c>
      <c r="K35" s="1009">
        <v>9384048</v>
      </c>
      <c r="L35" s="1009">
        <v>9716063.870000001</v>
      </c>
      <c r="M35" s="1009">
        <v>13854711.67</v>
      </c>
      <c r="N35" s="1009">
        <v>147603264.70999998</v>
      </c>
      <c r="O35" s="443"/>
      <c r="P35" s="435"/>
      <c r="Q35" s="449"/>
      <c r="R35" s="447"/>
      <c r="S35" s="126"/>
    </row>
    <row r="36" spans="1:19" s="265" customFormat="1" ht="15" customHeight="1">
      <c r="A36" s="342" t="s">
        <v>274</v>
      </c>
      <c r="B36" s="1008">
        <v>10977750.100000001</v>
      </c>
      <c r="C36" s="1008">
        <v>13026671.32</v>
      </c>
      <c r="D36" s="1008">
        <v>11679681.9</v>
      </c>
      <c r="E36" s="1008">
        <v>13637075.040000001</v>
      </c>
      <c r="F36" s="1008">
        <v>15568254.98</v>
      </c>
      <c r="G36" s="1008">
        <v>29286822.549999997</v>
      </c>
      <c r="H36" s="1008">
        <v>18378590.18</v>
      </c>
      <c r="I36" s="1008">
        <v>10126068.640000001</v>
      </c>
      <c r="J36" s="1008">
        <v>12269154.42</v>
      </c>
      <c r="K36" s="1008">
        <v>14193990.109999999</v>
      </c>
      <c r="L36" s="1008">
        <v>8975242.8599999994</v>
      </c>
      <c r="M36" s="1008">
        <v>13025187.35</v>
      </c>
      <c r="N36" s="1008">
        <v>171144489.45000002</v>
      </c>
      <c r="O36" s="443"/>
      <c r="P36" s="435"/>
      <c r="Q36" s="446"/>
      <c r="R36" s="447"/>
      <c r="S36" s="126"/>
    </row>
    <row r="37" spans="1:19" s="265" customFormat="1" ht="15" customHeight="1">
      <c r="A37" s="341" t="s">
        <v>180</v>
      </c>
      <c r="B37" s="1007">
        <v>151410110.18000001</v>
      </c>
      <c r="C37" s="1007">
        <v>184123936.39999998</v>
      </c>
      <c r="D37" s="1007">
        <v>419804988.15000004</v>
      </c>
      <c r="E37" s="1007">
        <v>376650197.63</v>
      </c>
      <c r="F37" s="1007">
        <v>177250593.47999999</v>
      </c>
      <c r="G37" s="1007">
        <v>176285924.78999999</v>
      </c>
      <c r="H37" s="1007">
        <v>171039766.94</v>
      </c>
      <c r="I37" s="1007">
        <v>168580558.96000001</v>
      </c>
      <c r="J37" s="1007">
        <v>384695705.59000003</v>
      </c>
      <c r="K37" s="1007">
        <v>454126429.47999996</v>
      </c>
      <c r="L37" s="1007">
        <v>153837654.42999998</v>
      </c>
      <c r="M37" s="1007">
        <v>166852995.10000002</v>
      </c>
      <c r="N37" s="1007">
        <v>2984658861.1300001</v>
      </c>
      <c r="O37" s="443"/>
      <c r="P37" s="435"/>
      <c r="Q37" s="449"/>
      <c r="R37" s="447"/>
      <c r="S37" s="126"/>
    </row>
    <row r="38" spans="1:19" s="265" customFormat="1" ht="15" customHeight="1">
      <c r="A38" s="343" t="s">
        <v>514</v>
      </c>
      <c r="B38" s="1009">
        <v>12504690.52</v>
      </c>
      <c r="C38" s="1009">
        <v>11536255.67</v>
      </c>
      <c r="D38" s="1009">
        <v>17693495.920000002</v>
      </c>
      <c r="E38" s="1009">
        <v>13687216.199999999</v>
      </c>
      <c r="F38" s="1009">
        <v>18714534.449999999</v>
      </c>
      <c r="G38" s="1009">
        <v>15883170.66</v>
      </c>
      <c r="H38" s="1009">
        <v>12636891.529999999</v>
      </c>
      <c r="I38" s="1009">
        <v>12872757.26</v>
      </c>
      <c r="J38" s="1009">
        <v>13332496.6</v>
      </c>
      <c r="K38" s="1009">
        <v>7994940.1399999997</v>
      </c>
      <c r="L38" s="1009">
        <v>14908089.210000001</v>
      </c>
      <c r="M38" s="1009">
        <v>11325018.060000001</v>
      </c>
      <c r="N38" s="1009">
        <v>163089556.22</v>
      </c>
      <c r="O38" s="435"/>
      <c r="P38" s="435"/>
      <c r="Q38" s="449"/>
      <c r="R38" s="447"/>
      <c r="S38" s="126"/>
    </row>
    <row r="39" spans="1:19" s="265" customFormat="1" ht="15" customHeight="1">
      <c r="A39" s="343" t="s">
        <v>515</v>
      </c>
      <c r="B39" s="1009">
        <v>13736248.189999999</v>
      </c>
      <c r="C39" s="1009">
        <v>13633249.66</v>
      </c>
      <c r="D39" s="1009">
        <v>19535016.09</v>
      </c>
      <c r="E39" s="1009">
        <v>226788246.86000001</v>
      </c>
      <c r="F39" s="1009">
        <v>22282142.219999999</v>
      </c>
      <c r="G39" s="1009">
        <v>12854423.210000001</v>
      </c>
      <c r="H39" s="1009">
        <v>24692014.59</v>
      </c>
      <c r="I39" s="1009">
        <v>7660131.2000000002</v>
      </c>
      <c r="J39" s="1009">
        <v>28016360.460000001</v>
      </c>
      <c r="K39" s="1009">
        <v>179708281.08000001</v>
      </c>
      <c r="L39" s="1009">
        <v>17993333.07</v>
      </c>
      <c r="M39" s="1009">
        <v>19848681.91</v>
      </c>
      <c r="N39" s="1009">
        <v>586748128.53999996</v>
      </c>
      <c r="O39" s="435"/>
      <c r="P39" s="435"/>
      <c r="Q39" s="449"/>
      <c r="R39" s="447"/>
      <c r="S39" s="126"/>
    </row>
    <row r="40" spans="1:19" s="265" customFormat="1" ht="15" customHeight="1">
      <c r="A40" s="343" t="s">
        <v>516</v>
      </c>
      <c r="B40" s="1009">
        <v>14946999.369999999</v>
      </c>
      <c r="C40" s="1009">
        <v>62501571.149999999</v>
      </c>
      <c r="D40" s="1009">
        <v>265031715.52000001</v>
      </c>
      <c r="E40" s="1009">
        <v>28467735.210000001</v>
      </c>
      <c r="F40" s="1009">
        <v>21552639.030000001</v>
      </c>
      <c r="G40" s="1009">
        <v>16280811.67</v>
      </c>
      <c r="H40" s="1009">
        <v>17392588.550000001</v>
      </c>
      <c r="I40" s="1009">
        <v>39614297.210000001</v>
      </c>
      <c r="J40" s="1009">
        <v>219029082.99000001</v>
      </c>
      <c r="K40" s="1009">
        <v>18954808.23</v>
      </c>
      <c r="L40" s="1009">
        <v>10244141.35</v>
      </c>
      <c r="M40" s="1009">
        <v>12876551.82</v>
      </c>
      <c r="N40" s="1009">
        <v>726892942.10000014</v>
      </c>
      <c r="O40" s="214"/>
      <c r="P40" s="435"/>
      <c r="Q40" s="446"/>
      <c r="R40" s="447"/>
      <c r="S40" s="126"/>
    </row>
    <row r="41" spans="1:19" s="129" customFormat="1" ht="15" customHeight="1">
      <c r="A41" s="343" t="s">
        <v>517</v>
      </c>
      <c r="B41" s="1009">
        <v>14963971.17</v>
      </c>
      <c r="C41" s="1009">
        <v>8799220.5500000007</v>
      </c>
      <c r="D41" s="1009">
        <v>9228998.7100000009</v>
      </c>
      <c r="E41" s="1009">
        <v>16286846.23</v>
      </c>
      <c r="F41" s="1009">
        <v>11094603.35</v>
      </c>
      <c r="G41" s="1009">
        <v>31017893.93</v>
      </c>
      <c r="H41" s="1009">
        <v>6640409.25</v>
      </c>
      <c r="I41" s="1009">
        <v>9031126.6500000004</v>
      </c>
      <c r="J41" s="1009">
        <v>16887696.850000001</v>
      </c>
      <c r="K41" s="1009">
        <v>130214420.06999999</v>
      </c>
      <c r="L41" s="1009">
        <v>15690964.439999999</v>
      </c>
      <c r="M41" s="1009">
        <v>10526233.02</v>
      </c>
      <c r="N41" s="1009">
        <v>280382384.21999997</v>
      </c>
      <c r="O41" s="441"/>
      <c r="P41" s="441"/>
      <c r="Q41" s="449"/>
      <c r="R41" s="447"/>
      <c r="S41" s="126"/>
    </row>
    <row r="42" spans="1:19" s="263" customFormat="1" ht="15" customHeight="1">
      <c r="A42" s="343" t="s">
        <v>518</v>
      </c>
      <c r="B42" s="1009">
        <v>0</v>
      </c>
      <c r="C42" s="1009">
        <v>0</v>
      </c>
      <c r="D42" s="1009">
        <v>0</v>
      </c>
      <c r="E42" s="1009">
        <v>0</v>
      </c>
      <c r="F42" s="1009">
        <v>0</v>
      </c>
      <c r="G42" s="1009">
        <v>0</v>
      </c>
      <c r="H42" s="1009">
        <v>0</v>
      </c>
      <c r="I42" s="1009">
        <v>0</v>
      </c>
      <c r="J42" s="1009">
        <v>0</v>
      </c>
      <c r="K42" s="1009">
        <v>0</v>
      </c>
      <c r="L42" s="1009">
        <v>0</v>
      </c>
      <c r="M42" s="1009">
        <v>0</v>
      </c>
      <c r="N42" s="1009">
        <v>0</v>
      </c>
      <c r="O42" s="450"/>
      <c r="P42" s="441"/>
      <c r="Q42" s="446"/>
      <c r="R42" s="447"/>
      <c r="S42" s="126"/>
    </row>
    <row r="43" spans="1:19" s="265" customFormat="1" ht="15" customHeight="1">
      <c r="A43" s="343" t="s">
        <v>709</v>
      </c>
      <c r="B43" s="1009">
        <v>76965456.469999999</v>
      </c>
      <c r="C43" s="1009">
        <v>67934341.25999999</v>
      </c>
      <c r="D43" s="1009">
        <v>79069968.810000002</v>
      </c>
      <c r="E43" s="1009">
        <v>71702233.409999996</v>
      </c>
      <c r="F43" s="1009">
        <v>72365173.269999996</v>
      </c>
      <c r="G43" s="1009">
        <v>71468994.709999993</v>
      </c>
      <c r="H43" s="1009">
        <v>84958280.579999998</v>
      </c>
      <c r="I43" s="1009">
        <v>79343750.370000005</v>
      </c>
      <c r="J43" s="1009">
        <v>72960548.459999993</v>
      </c>
      <c r="K43" s="1009">
        <v>78214352.459999993</v>
      </c>
      <c r="L43" s="1009">
        <v>72246965.629999995</v>
      </c>
      <c r="M43" s="1009">
        <v>85578271.290000007</v>
      </c>
      <c r="N43" s="1009">
        <v>912808336.71999991</v>
      </c>
      <c r="O43" s="448"/>
      <c r="P43" s="435"/>
      <c r="Q43" s="446"/>
      <c r="R43" s="447"/>
      <c r="S43" s="126"/>
    </row>
    <row r="44" spans="1:19" s="263" customFormat="1" ht="15" customHeight="1">
      <c r="A44" s="343" t="s">
        <v>520</v>
      </c>
      <c r="B44" s="1009">
        <v>1612208.1</v>
      </c>
      <c r="C44" s="1009">
        <v>399000</v>
      </c>
      <c r="D44" s="1009">
        <v>2388918</v>
      </c>
      <c r="E44" s="1009">
        <v>1029840</v>
      </c>
      <c r="F44" s="1009">
        <v>6064410</v>
      </c>
      <c r="G44" s="1009">
        <v>8666752</v>
      </c>
      <c r="H44" s="1009">
        <v>4880349.08</v>
      </c>
      <c r="I44" s="1009">
        <v>1342850.02</v>
      </c>
      <c r="J44" s="1009">
        <v>879917</v>
      </c>
      <c r="K44" s="1009">
        <v>5432610.6100000003</v>
      </c>
      <c r="L44" s="1009">
        <v>833630.57</v>
      </c>
      <c r="M44" s="1009">
        <v>2769609.95</v>
      </c>
      <c r="N44" s="1009">
        <v>36300095.329999998</v>
      </c>
      <c r="O44" s="450"/>
      <c r="P44" s="441"/>
      <c r="Q44" s="449"/>
      <c r="R44" s="447"/>
      <c r="S44" s="126"/>
    </row>
    <row r="45" spans="1:19" s="263" customFormat="1" ht="15" customHeight="1">
      <c r="A45" s="343" t="s">
        <v>521</v>
      </c>
      <c r="B45" s="1009">
        <v>0</v>
      </c>
      <c r="C45" s="1009">
        <v>0</v>
      </c>
      <c r="D45" s="1009">
        <v>0</v>
      </c>
      <c r="E45" s="1009">
        <v>0</v>
      </c>
      <c r="F45" s="1009">
        <v>0</v>
      </c>
      <c r="G45" s="1009">
        <v>0</v>
      </c>
      <c r="H45" s="1009">
        <v>0</v>
      </c>
      <c r="I45" s="1009">
        <v>0</v>
      </c>
      <c r="J45" s="1009">
        <v>0</v>
      </c>
      <c r="K45" s="1009">
        <v>0</v>
      </c>
      <c r="L45" s="1009">
        <v>0</v>
      </c>
      <c r="M45" s="1009">
        <v>0</v>
      </c>
      <c r="N45" s="1009">
        <v>0</v>
      </c>
      <c r="O45" s="441"/>
      <c r="P45" s="441"/>
      <c r="Q45" s="446"/>
      <c r="R45" s="447"/>
      <c r="S45" s="126"/>
    </row>
    <row r="46" spans="1:19" s="263" customFormat="1" ht="15" customHeight="1">
      <c r="A46" s="343" t="s">
        <v>522</v>
      </c>
      <c r="B46" s="1009">
        <v>16680536.360000001</v>
      </c>
      <c r="C46" s="1009">
        <v>19320298.109999999</v>
      </c>
      <c r="D46" s="1009">
        <v>26856875.100000001</v>
      </c>
      <c r="E46" s="1009">
        <v>18688079.719999999</v>
      </c>
      <c r="F46" s="1009">
        <v>25177091.16</v>
      </c>
      <c r="G46" s="1009">
        <v>20113878.609999996</v>
      </c>
      <c r="H46" s="1009">
        <v>19839233.359999999</v>
      </c>
      <c r="I46" s="1009">
        <v>18715646.25</v>
      </c>
      <c r="J46" s="1009">
        <v>33589603.229999997</v>
      </c>
      <c r="K46" s="1009">
        <v>33607016.890000001</v>
      </c>
      <c r="L46" s="1009">
        <v>21920530.159999996</v>
      </c>
      <c r="M46" s="1009">
        <v>23928629.050000001</v>
      </c>
      <c r="N46" s="1009">
        <v>278437417.99999994</v>
      </c>
      <c r="O46" s="441"/>
      <c r="P46" s="441"/>
      <c r="Q46" s="446"/>
      <c r="R46" s="447"/>
      <c r="S46" s="126"/>
    </row>
    <row r="47" spans="1:19" s="263" customFormat="1" ht="15" customHeight="1">
      <c r="A47" s="341" t="s">
        <v>288</v>
      </c>
      <c r="B47" s="1007">
        <v>945628028.52999997</v>
      </c>
      <c r="C47" s="1007">
        <v>703565025.92999995</v>
      </c>
      <c r="D47" s="1007">
        <v>676026038.20000005</v>
      </c>
      <c r="E47" s="1007">
        <v>642767993.14999998</v>
      </c>
      <c r="F47" s="1007">
        <v>666111148.36000001</v>
      </c>
      <c r="G47" s="1007">
        <v>714001060.25</v>
      </c>
      <c r="H47" s="1007">
        <v>699782918.53999996</v>
      </c>
      <c r="I47" s="1007">
        <v>698375365.92999995</v>
      </c>
      <c r="J47" s="1007">
        <v>706720033.2700001</v>
      </c>
      <c r="K47" s="1007">
        <v>711390820.87</v>
      </c>
      <c r="L47" s="1007">
        <v>726064891.78999996</v>
      </c>
      <c r="M47" s="1007">
        <v>840843975.35000002</v>
      </c>
      <c r="N47" s="1007">
        <v>8731277300.1700001</v>
      </c>
      <c r="O47" s="441"/>
      <c r="P47" s="441"/>
      <c r="Q47" s="446"/>
      <c r="R47" s="447"/>
      <c r="S47" s="126"/>
    </row>
    <row r="48" spans="1:19" s="451" customFormat="1" ht="15" customHeight="1">
      <c r="A48" s="342" t="s">
        <v>289</v>
      </c>
      <c r="B48" s="1008">
        <v>591960687.77999997</v>
      </c>
      <c r="C48" s="1008">
        <v>477936702.81</v>
      </c>
      <c r="D48" s="1008">
        <v>451973669.80000001</v>
      </c>
      <c r="E48" s="1008">
        <v>444235459.73000002</v>
      </c>
      <c r="F48" s="1008">
        <v>456519521.19</v>
      </c>
      <c r="G48" s="1008">
        <v>495059575.14999998</v>
      </c>
      <c r="H48" s="1008">
        <v>476041113.12</v>
      </c>
      <c r="I48" s="1008">
        <v>508691255.87</v>
      </c>
      <c r="J48" s="1008">
        <v>515782673.94</v>
      </c>
      <c r="K48" s="1008">
        <v>514692243.44999999</v>
      </c>
      <c r="L48" s="1008">
        <v>513714152.27999997</v>
      </c>
      <c r="M48" s="1008">
        <v>555411878.37</v>
      </c>
      <c r="N48" s="1008">
        <v>6002018933.4899988</v>
      </c>
      <c r="O48" s="435"/>
      <c r="P48" s="435"/>
      <c r="Q48" s="446"/>
      <c r="R48" s="445"/>
      <c r="S48" s="126"/>
    </row>
    <row r="49" spans="1:19" s="451" customFormat="1" ht="15" customHeight="1">
      <c r="A49" s="343" t="s">
        <v>523</v>
      </c>
      <c r="B49" s="1009">
        <v>591960687.77999997</v>
      </c>
      <c r="C49" s="1009">
        <v>477936702.81</v>
      </c>
      <c r="D49" s="1009">
        <v>451973669.80000001</v>
      </c>
      <c r="E49" s="1009">
        <v>444235459.73000002</v>
      </c>
      <c r="F49" s="1009">
        <v>456519521.19</v>
      </c>
      <c r="G49" s="1009">
        <v>495059575.14999998</v>
      </c>
      <c r="H49" s="1009">
        <v>476041113.12</v>
      </c>
      <c r="I49" s="1009">
        <v>508691255.87</v>
      </c>
      <c r="J49" s="1009">
        <v>515782673.94</v>
      </c>
      <c r="K49" s="1009">
        <v>514692243.44999999</v>
      </c>
      <c r="L49" s="1009">
        <v>513714152.27999997</v>
      </c>
      <c r="M49" s="1009">
        <v>555411878.37</v>
      </c>
      <c r="N49" s="1009">
        <v>6002018933.4899988</v>
      </c>
      <c r="O49" s="435"/>
      <c r="P49" s="435"/>
      <c r="Q49" s="449"/>
      <c r="R49" s="447"/>
      <c r="S49" s="126"/>
    </row>
    <row r="50" spans="1:19" s="451" customFormat="1" ht="15" customHeight="1">
      <c r="A50" s="342" t="s">
        <v>279</v>
      </c>
      <c r="B50" s="1008">
        <v>17736323.289999999</v>
      </c>
      <c r="C50" s="1008">
        <v>17031997.630000003</v>
      </c>
      <c r="D50" s="1008">
        <v>16482705.060000001</v>
      </c>
      <c r="E50" s="1008">
        <v>15624329.039999999</v>
      </c>
      <c r="F50" s="1008">
        <v>12213436.790000001</v>
      </c>
      <c r="G50" s="1008">
        <v>17791066.16</v>
      </c>
      <c r="H50" s="1008">
        <v>17854899.25</v>
      </c>
      <c r="I50" s="1008">
        <v>27161136.640000001</v>
      </c>
      <c r="J50" s="1008">
        <v>20968527.93</v>
      </c>
      <c r="K50" s="1008">
        <v>19465639.290000003</v>
      </c>
      <c r="L50" s="1008">
        <v>19817042.73</v>
      </c>
      <c r="M50" s="1008">
        <v>13626759.91</v>
      </c>
      <c r="N50" s="1008">
        <v>215773863.72</v>
      </c>
      <c r="O50" s="435"/>
      <c r="P50" s="435"/>
      <c r="Q50" s="449"/>
      <c r="R50" s="447"/>
      <c r="S50" s="126"/>
    </row>
    <row r="51" spans="1:19" s="451" customFormat="1" ht="15" customHeight="1">
      <c r="A51" s="343" t="s">
        <v>524</v>
      </c>
      <c r="B51" s="1009">
        <v>0</v>
      </c>
      <c r="C51" s="1009">
        <v>0</v>
      </c>
      <c r="D51" s="1009">
        <v>0</v>
      </c>
      <c r="E51" s="1009">
        <v>0</v>
      </c>
      <c r="F51" s="1009">
        <v>0</v>
      </c>
      <c r="G51" s="1009">
        <v>0</v>
      </c>
      <c r="H51" s="1009">
        <v>0</v>
      </c>
      <c r="I51" s="1009">
        <v>0</v>
      </c>
      <c r="J51" s="1009">
        <v>0</v>
      </c>
      <c r="K51" s="1009">
        <v>0</v>
      </c>
      <c r="L51" s="1009">
        <v>0</v>
      </c>
      <c r="M51" s="1009">
        <v>0</v>
      </c>
      <c r="N51" s="1009">
        <v>0</v>
      </c>
      <c r="O51" s="435"/>
      <c r="P51" s="435"/>
      <c r="Q51" s="446"/>
      <c r="R51" s="447"/>
      <c r="S51" s="126"/>
    </row>
    <row r="52" spans="1:19" s="451" customFormat="1" ht="15" customHeight="1">
      <c r="A52" s="343" t="s">
        <v>525</v>
      </c>
      <c r="B52" s="1009">
        <v>0</v>
      </c>
      <c r="C52" s="1009">
        <v>0</v>
      </c>
      <c r="D52" s="1009">
        <v>0</v>
      </c>
      <c r="E52" s="1009">
        <v>0</v>
      </c>
      <c r="F52" s="1009">
        <v>0</v>
      </c>
      <c r="G52" s="1009">
        <v>0</v>
      </c>
      <c r="H52" s="1009">
        <v>0</v>
      </c>
      <c r="I52" s="1009">
        <v>0</v>
      </c>
      <c r="J52" s="1009">
        <v>0</v>
      </c>
      <c r="K52" s="1009">
        <v>0</v>
      </c>
      <c r="L52" s="1009">
        <v>0</v>
      </c>
      <c r="M52" s="1009">
        <v>0</v>
      </c>
      <c r="N52" s="1009">
        <v>0</v>
      </c>
      <c r="O52" s="435"/>
      <c r="P52" s="435"/>
      <c r="Q52" s="449"/>
      <c r="R52" s="447"/>
      <c r="S52" s="126"/>
    </row>
    <row r="53" spans="1:19" s="451" customFormat="1" ht="15" customHeight="1">
      <c r="A53" s="343" t="s">
        <v>526</v>
      </c>
      <c r="B53" s="1009">
        <v>0</v>
      </c>
      <c r="C53" s="1009">
        <v>0</v>
      </c>
      <c r="D53" s="1009">
        <v>0</v>
      </c>
      <c r="E53" s="1009">
        <v>0</v>
      </c>
      <c r="F53" s="1009">
        <v>0</v>
      </c>
      <c r="G53" s="1009">
        <v>0</v>
      </c>
      <c r="H53" s="1009">
        <v>0</v>
      </c>
      <c r="I53" s="1009">
        <v>0</v>
      </c>
      <c r="J53" s="1009">
        <v>0</v>
      </c>
      <c r="K53" s="1009">
        <v>0</v>
      </c>
      <c r="L53" s="1009">
        <v>0</v>
      </c>
      <c r="M53" s="1009">
        <v>0</v>
      </c>
      <c r="N53" s="1009">
        <v>0</v>
      </c>
      <c r="O53" s="435"/>
      <c r="P53" s="435"/>
      <c r="Q53" s="452"/>
      <c r="R53" s="447"/>
      <c r="S53" s="126"/>
    </row>
    <row r="54" spans="1:19" s="451" customFormat="1" ht="15" customHeight="1">
      <c r="A54" s="343" t="s">
        <v>527</v>
      </c>
      <c r="B54" s="1009">
        <v>0</v>
      </c>
      <c r="C54" s="1009">
        <v>0</v>
      </c>
      <c r="D54" s="1009">
        <v>0</v>
      </c>
      <c r="E54" s="1009">
        <v>0</v>
      </c>
      <c r="F54" s="1009">
        <v>0</v>
      </c>
      <c r="G54" s="1009">
        <v>0</v>
      </c>
      <c r="H54" s="1009">
        <v>0</v>
      </c>
      <c r="I54" s="1009">
        <v>0</v>
      </c>
      <c r="J54" s="1009">
        <v>0</v>
      </c>
      <c r="K54" s="1009">
        <v>0</v>
      </c>
      <c r="L54" s="1009">
        <v>0</v>
      </c>
      <c r="M54" s="1009">
        <v>0</v>
      </c>
      <c r="N54" s="1009">
        <v>0</v>
      </c>
      <c r="O54" s="435"/>
      <c r="P54" s="435"/>
      <c r="Q54" s="435"/>
      <c r="R54" s="436"/>
      <c r="S54" s="435"/>
    </row>
    <row r="55" spans="1:19" s="451" customFormat="1" ht="15" customHeight="1">
      <c r="A55" s="343" t="s">
        <v>528</v>
      </c>
      <c r="B55" s="1009">
        <v>0</v>
      </c>
      <c r="C55" s="1009">
        <v>0</v>
      </c>
      <c r="D55" s="1009">
        <v>0</v>
      </c>
      <c r="E55" s="1009">
        <v>0</v>
      </c>
      <c r="F55" s="1009">
        <v>0</v>
      </c>
      <c r="G55" s="1009">
        <v>0</v>
      </c>
      <c r="H55" s="1009">
        <v>0</v>
      </c>
      <c r="I55" s="1009">
        <v>0</v>
      </c>
      <c r="J55" s="1009">
        <v>0</v>
      </c>
      <c r="K55" s="1009">
        <v>0</v>
      </c>
      <c r="L55" s="1009">
        <v>0</v>
      </c>
      <c r="M55" s="1009">
        <v>0</v>
      </c>
      <c r="N55" s="1009">
        <v>0</v>
      </c>
      <c r="O55" s="435"/>
      <c r="P55" s="435"/>
      <c r="Q55" s="435"/>
      <c r="R55" s="436"/>
      <c r="S55" s="435"/>
    </row>
    <row r="56" spans="1:19" s="129" customFormat="1" ht="15" customHeight="1">
      <c r="A56" s="343" t="s">
        <v>529</v>
      </c>
      <c r="B56" s="1009">
        <v>865776.82</v>
      </c>
      <c r="C56" s="1009">
        <v>846668.67</v>
      </c>
      <c r="D56" s="1009">
        <v>885465.32</v>
      </c>
      <c r="E56" s="1009">
        <v>895046.28</v>
      </c>
      <c r="F56" s="1009">
        <v>960313.24</v>
      </c>
      <c r="G56" s="1009">
        <v>929687.41</v>
      </c>
      <c r="H56" s="1009">
        <v>914677.99</v>
      </c>
      <c r="I56" s="1009">
        <v>945364.57</v>
      </c>
      <c r="J56" s="1009">
        <v>1031102.29</v>
      </c>
      <c r="K56" s="1009">
        <v>1033240.19</v>
      </c>
      <c r="L56" s="1009">
        <v>1407086.12</v>
      </c>
      <c r="M56" s="1009">
        <v>1234048.8600000001</v>
      </c>
      <c r="N56" s="1009">
        <v>11948477.760000002</v>
      </c>
      <c r="O56" s="441"/>
      <c r="P56" s="233"/>
      <c r="Q56" s="441"/>
      <c r="R56" s="442"/>
      <c r="S56" s="441"/>
    </row>
    <row r="57" spans="1:19" s="129" customFormat="1" ht="15" customHeight="1">
      <c r="A57" s="343" t="s">
        <v>530</v>
      </c>
      <c r="B57" s="1009">
        <v>16870546.469999999</v>
      </c>
      <c r="C57" s="1009">
        <v>16185328.960000001</v>
      </c>
      <c r="D57" s="1009">
        <v>15597239.74</v>
      </c>
      <c r="E57" s="1009">
        <v>14729282.76</v>
      </c>
      <c r="F57" s="1009">
        <v>11253123.550000001</v>
      </c>
      <c r="G57" s="1009">
        <v>16861378.75</v>
      </c>
      <c r="H57" s="1009">
        <v>16940221.260000002</v>
      </c>
      <c r="I57" s="1009">
        <v>26215772.07</v>
      </c>
      <c r="J57" s="1009">
        <v>19937425.640000001</v>
      </c>
      <c r="K57" s="1009">
        <v>18432399.100000001</v>
      </c>
      <c r="L57" s="1009">
        <v>18409956.609999999</v>
      </c>
      <c r="M57" s="1009">
        <v>12392711.050000001</v>
      </c>
      <c r="N57" s="1009">
        <v>203825385.95999998</v>
      </c>
      <c r="O57" s="441"/>
      <c r="P57" s="233"/>
      <c r="Q57" s="441"/>
      <c r="R57" s="442"/>
      <c r="S57" s="441"/>
    </row>
    <row r="58" spans="1:19" s="265" customFormat="1" ht="15" customHeight="1">
      <c r="A58" s="343" t="s">
        <v>513</v>
      </c>
      <c r="B58" s="1009">
        <v>0</v>
      </c>
      <c r="C58" s="1009">
        <v>0</v>
      </c>
      <c r="D58" s="1009">
        <v>0</v>
      </c>
      <c r="E58" s="1009">
        <v>0</v>
      </c>
      <c r="F58" s="1009">
        <v>0</v>
      </c>
      <c r="G58" s="1009">
        <v>0</v>
      </c>
      <c r="H58" s="1009">
        <v>0</v>
      </c>
      <c r="I58" s="1009">
        <v>0</v>
      </c>
      <c r="J58" s="1009">
        <v>0</v>
      </c>
      <c r="K58" s="1009">
        <v>0</v>
      </c>
      <c r="L58" s="1009">
        <v>0</v>
      </c>
      <c r="M58" s="1009">
        <v>0</v>
      </c>
      <c r="N58" s="1009">
        <v>0</v>
      </c>
      <c r="O58" s="258"/>
      <c r="P58" s="453"/>
      <c r="Q58" s="435"/>
      <c r="R58" s="436"/>
      <c r="S58" s="435"/>
    </row>
    <row r="59" spans="1:19" s="265" customFormat="1" ht="15" customHeight="1">
      <c r="A59" s="342" t="s">
        <v>4</v>
      </c>
      <c r="B59" s="1008">
        <v>289211140.20000005</v>
      </c>
      <c r="C59" s="1008">
        <v>155999621.11999997</v>
      </c>
      <c r="D59" s="1008">
        <v>154837774.72000003</v>
      </c>
      <c r="E59" s="1008">
        <v>144647723.46000001</v>
      </c>
      <c r="F59" s="1008">
        <v>163901782.02000001</v>
      </c>
      <c r="G59" s="1008">
        <v>168903439.35999998</v>
      </c>
      <c r="H59" s="1008">
        <v>179004072.93000001</v>
      </c>
      <c r="I59" s="1008">
        <v>145241599.27000001</v>
      </c>
      <c r="J59" s="1008">
        <v>153019248.31</v>
      </c>
      <c r="K59" s="1008">
        <v>157743979.09</v>
      </c>
      <c r="L59" s="1008">
        <v>179521607.87</v>
      </c>
      <c r="M59" s="1008">
        <v>255302284.11999997</v>
      </c>
      <c r="N59" s="1008">
        <v>2147334272.4699998</v>
      </c>
      <c r="O59" s="373"/>
      <c r="P59" s="258"/>
      <c r="Q59" s="435"/>
      <c r="R59" s="436"/>
      <c r="S59" s="435"/>
    </row>
    <row r="60" spans="1:19" s="391" customFormat="1" ht="15" customHeight="1">
      <c r="A60" s="343" t="s">
        <v>531</v>
      </c>
      <c r="B60" s="1009">
        <v>124409893.17</v>
      </c>
      <c r="C60" s="1009">
        <v>111986410.19</v>
      </c>
      <c r="D60" s="1009">
        <v>129239873.90000001</v>
      </c>
      <c r="E60" s="1009">
        <v>119735749.72</v>
      </c>
      <c r="F60" s="1009">
        <v>142372353.05000001</v>
      </c>
      <c r="G60" s="1009">
        <v>147821255.88999999</v>
      </c>
      <c r="H60" s="1009">
        <v>157584657.61000001</v>
      </c>
      <c r="I60" s="1009">
        <v>126394853.90000001</v>
      </c>
      <c r="J60" s="1009">
        <v>133243623.8</v>
      </c>
      <c r="K60" s="1009">
        <v>124490498.15000001</v>
      </c>
      <c r="L60" s="1009">
        <v>114606279.56999999</v>
      </c>
      <c r="M60" s="1009">
        <v>131411463.33</v>
      </c>
      <c r="N60" s="1009">
        <v>1563296912.28</v>
      </c>
      <c r="O60" s="233"/>
      <c r="P60" s="233"/>
      <c r="Q60" s="441"/>
      <c r="R60" s="442"/>
      <c r="S60" s="441"/>
    </row>
    <row r="61" spans="1:19" s="265" customFormat="1" ht="15" customHeight="1">
      <c r="A61" s="343" t="s">
        <v>532</v>
      </c>
      <c r="B61" s="1009">
        <v>152479275</v>
      </c>
      <c r="C61" s="1009">
        <v>31371175</v>
      </c>
      <c r="D61" s="1009">
        <v>12361050</v>
      </c>
      <c r="E61" s="1009">
        <v>9121275</v>
      </c>
      <c r="F61" s="1009">
        <v>8407475</v>
      </c>
      <c r="G61" s="1009">
        <v>7948775</v>
      </c>
      <c r="H61" s="1009">
        <v>8471850</v>
      </c>
      <c r="I61" s="1009">
        <v>6747925</v>
      </c>
      <c r="J61" s="1009">
        <v>6378475</v>
      </c>
      <c r="K61" s="1009">
        <v>20115900</v>
      </c>
      <c r="L61" s="1009">
        <v>51710400</v>
      </c>
      <c r="M61" s="1009">
        <v>111012400</v>
      </c>
      <c r="N61" s="1009">
        <v>426125975</v>
      </c>
      <c r="O61" s="258"/>
      <c r="P61" s="435"/>
      <c r="Q61" s="435"/>
      <c r="R61" s="436"/>
      <c r="S61" s="435"/>
    </row>
    <row r="62" spans="1:19" s="265" customFormat="1" ht="15" customHeight="1">
      <c r="A62" s="343" t="s">
        <v>546</v>
      </c>
      <c r="B62" s="1009">
        <v>0</v>
      </c>
      <c r="C62" s="1009">
        <v>0</v>
      </c>
      <c r="D62" s="1009">
        <v>0</v>
      </c>
      <c r="E62" s="1009">
        <v>0</v>
      </c>
      <c r="F62" s="1009">
        <v>0</v>
      </c>
      <c r="G62" s="1009">
        <v>0</v>
      </c>
      <c r="H62" s="1009">
        <v>0</v>
      </c>
      <c r="I62" s="1009">
        <v>0</v>
      </c>
      <c r="J62" s="1009">
        <v>0</v>
      </c>
      <c r="K62" s="1009">
        <v>0</v>
      </c>
      <c r="L62" s="1009">
        <v>0</v>
      </c>
      <c r="M62" s="1009">
        <v>0</v>
      </c>
      <c r="N62" s="1009">
        <v>0</v>
      </c>
      <c r="O62" s="258"/>
      <c r="P62" s="435"/>
      <c r="Q62" s="435"/>
      <c r="R62" s="436"/>
      <c r="S62" s="435"/>
    </row>
    <row r="63" spans="1:19" s="265" customFormat="1" ht="15" customHeight="1">
      <c r="A63" s="343" t="s">
        <v>533</v>
      </c>
      <c r="B63" s="1009">
        <v>12321879.030000001</v>
      </c>
      <c r="C63" s="1009">
        <v>12642013.289999999</v>
      </c>
      <c r="D63" s="1009">
        <v>13236785.33</v>
      </c>
      <c r="E63" s="1009">
        <v>15790698.74</v>
      </c>
      <c r="F63" s="1009">
        <v>13121953.969999999</v>
      </c>
      <c r="G63" s="1009">
        <v>13133050.83</v>
      </c>
      <c r="H63" s="1009">
        <v>12947237.68</v>
      </c>
      <c r="I63" s="1009">
        <v>12093913.969999999</v>
      </c>
      <c r="J63" s="1009">
        <v>13391392.84</v>
      </c>
      <c r="K63" s="1009">
        <v>13137382.219999999</v>
      </c>
      <c r="L63" s="1009">
        <v>13204893.300000001</v>
      </c>
      <c r="M63" s="1009">
        <v>12878420.789999999</v>
      </c>
      <c r="N63" s="1009">
        <v>157899621.99000001</v>
      </c>
      <c r="O63" s="258"/>
      <c r="P63" s="435"/>
      <c r="Q63" s="435"/>
      <c r="R63" s="436"/>
      <c r="S63" s="435"/>
    </row>
    <row r="64" spans="1:19" s="265" customFormat="1" ht="15" customHeight="1">
      <c r="A64" s="343" t="s">
        <v>534</v>
      </c>
      <c r="B64" s="1009">
        <v>93</v>
      </c>
      <c r="C64" s="1009">
        <v>22.64</v>
      </c>
      <c r="D64" s="1009">
        <v>65.489999999999995</v>
      </c>
      <c r="E64" s="1009">
        <v>0</v>
      </c>
      <c r="F64" s="1009">
        <v>0</v>
      </c>
      <c r="G64" s="1009">
        <v>357.64</v>
      </c>
      <c r="H64" s="1009">
        <v>327.64</v>
      </c>
      <c r="I64" s="1009">
        <v>4906.3999999999996</v>
      </c>
      <c r="J64" s="1009">
        <v>5756.67</v>
      </c>
      <c r="K64" s="1009">
        <v>198.72</v>
      </c>
      <c r="L64" s="1009">
        <v>35</v>
      </c>
      <c r="M64" s="1009">
        <v>0</v>
      </c>
      <c r="N64" s="1009">
        <v>11763.199999999999</v>
      </c>
      <c r="O64" s="373"/>
      <c r="P64" s="435"/>
      <c r="Q64" s="435"/>
      <c r="R64" s="436"/>
      <c r="S64" s="435"/>
    </row>
    <row r="65" spans="1:14" ht="15" customHeight="1">
      <c r="A65" s="342" t="s">
        <v>280</v>
      </c>
      <c r="B65" s="1008">
        <v>46719877.260000005</v>
      </c>
      <c r="C65" s="1009">
        <v>52596704.370000005</v>
      </c>
      <c r="D65" s="1009">
        <v>52731888.620000005</v>
      </c>
      <c r="E65" s="1009">
        <v>38260480.920000002</v>
      </c>
      <c r="F65" s="1009">
        <v>33476408.359999999</v>
      </c>
      <c r="G65" s="1009">
        <v>32246979.580000002</v>
      </c>
      <c r="H65" s="1009">
        <v>26882833.240000002</v>
      </c>
      <c r="I65" s="1009">
        <v>17281374.149999999</v>
      </c>
      <c r="J65" s="1009">
        <v>16949583.089999996</v>
      </c>
      <c r="K65" s="1009">
        <v>19488959.039999999</v>
      </c>
      <c r="L65" s="1009">
        <v>13012088.91</v>
      </c>
      <c r="M65" s="1009">
        <v>16503052.949999999</v>
      </c>
      <c r="N65" s="1009">
        <v>366150230.49000001</v>
      </c>
    </row>
    <row r="66" spans="1:14" ht="15" customHeight="1">
      <c r="A66" s="341" t="s">
        <v>281</v>
      </c>
      <c r="B66" s="1007">
        <v>1337320.6000000001</v>
      </c>
      <c r="C66" s="1007">
        <v>1708701.6</v>
      </c>
      <c r="D66" s="1007">
        <v>1255885.2</v>
      </c>
      <c r="E66" s="1007">
        <v>488052.4</v>
      </c>
      <c r="F66" s="1007">
        <v>0</v>
      </c>
      <c r="G66" s="1007">
        <v>0</v>
      </c>
      <c r="H66" s="1007">
        <v>0</v>
      </c>
      <c r="I66" s="1007">
        <v>0</v>
      </c>
      <c r="J66" s="1007">
        <v>0</v>
      </c>
      <c r="K66" s="1007">
        <v>0</v>
      </c>
      <c r="L66" s="1007">
        <v>0</v>
      </c>
      <c r="M66" s="1007">
        <v>2113700</v>
      </c>
      <c r="N66" s="1007">
        <v>6903659.8000000007</v>
      </c>
    </row>
    <row r="67" spans="1:14">
      <c r="A67" s="343" t="s">
        <v>535</v>
      </c>
      <c r="B67" s="1009">
        <v>1337320.6000000001</v>
      </c>
      <c r="C67" s="1009">
        <v>1708701.6</v>
      </c>
      <c r="D67" s="1009">
        <v>1255885.2</v>
      </c>
      <c r="E67" s="1009">
        <v>488052.4</v>
      </c>
      <c r="F67" s="1009">
        <v>0</v>
      </c>
      <c r="G67" s="1009">
        <v>0</v>
      </c>
      <c r="H67" s="1009">
        <v>0</v>
      </c>
      <c r="I67" s="1009">
        <v>0</v>
      </c>
      <c r="J67" s="1009">
        <v>0</v>
      </c>
      <c r="K67" s="1009">
        <v>0</v>
      </c>
      <c r="L67" s="1009">
        <v>0</v>
      </c>
      <c r="M67" s="1009">
        <v>2113700</v>
      </c>
      <c r="N67" s="1009">
        <v>6903659.8000000007</v>
      </c>
    </row>
    <row r="68" spans="1:14">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4">
      <c r="A69" s="341" t="s">
        <v>282</v>
      </c>
      <c r="B69" s="1007">
        <v>8914082.4299999997</v>
      </c>
      <c r="C69" s="1007">
        <v>8988944.9100000001</v>
      </c>
      <c r="D69" s="1007">
        <v>11245674.75</v>
      </c>
      <c r="E69" s="1007">
        <v>10897713.689999999</v>
      </c>
      <c r="F69" s="1007">
        <v>11591629.039999999</v>
      </c>
      <c r="G69" s="1007">
        <v>12755545.6</v>
      </c>
      <c r="H69" s="1007">
        <v>12450967.75</v>
      </c>
      <c r="I69" s="1007">
        <v>11465937.17</v>
      </c>
      <c r="J69" s="1007">
        <v>10571620.880000001</v>
      </c>
      <c r="K69" s="1007">
        <v>11602091.050000001</v>
      </c>
      <c r="L69" s="1007">
        <v>9453480.1699999999</v>
      </c>
      <c r="M69" s="1007">
        <v>10256083.039999999</v>
      </c>
      <c r="N69" s="1007">
        <v>130193770.47999999</v>
      </c>
    </row>
    <row r="70" spans="1:14">
      <c r="A70" s="343" t="s">
        <v>536</v>
      </c>
      <c r="B70" s="1009">
        <v>8914082.4299999997</v>
      </c>
      <c r="C70" s="1009">
        <v>8988944.9100000001</v>
      </c>
      <c r="D70" s="1009">
        <v>11245674.75</v>
      </c>
      <c r="E70" s="1009">
        <v>10897713.689999999</v>
      </c>
      <c r="F70" s="1009">
        <v>11591629.039999999</v>
      </c>
      <c r="G70" s="1009">
        <v>12755545.6</v>
      </c>
      <c r="H70" s="1009">
        <v>12450967.75</v>
      </c>
      <c r="I70" s="1009">
        <v>11465937.17</v>
      </c>
      <c r="J70" s="1009">
        <v>10571620.880000001</v>
      </c>
      <c r="K70" s="1009">
        <v>11602091.050000001</v>
      </c>
      <c r="L70" s="1009">
        <v>9453480.1699999999</v>
      </c>
      <c r="M70" s="1009">
        <v>10256083.039999999</v>
      </c>
      <c r="N70" s="1009">
        <v>130193770.47999999</v>
      </c>
    </row>
    <row r="71" spans="1:14">
      <c r="A71" s="341" t="s">
        <v>283</v>
      </c>
      <c r="B71" s="1007">
        <v>1365345.6</v>
      </c>
      <c r="C71" s="1007">
        <v>1455765.29</v>
      </c>
      <c r="D71" s="1007">
        <v>1633363</v>
      </c>
      <c r="E71" s="1007">
        <v>1252402.5599999998</v>
      </c>
      <c r="F71" s="1007">
        <v>997716</v>
      </c>
      <c r="G71" s="1007">
        <v>714732</v>
      </c>
      <c r="H71" s="1007">
        <v>769216</v>
      </c>
      <c r="I71" s="1007">
        <v>736496</v>
      </c>
      <c r="J71" s="1007">
        <v>855548</v>
      </c>
      <c r="K71" s="1007">
        <v>523803</v>
      </c>
      <c r="L71" s="1007">
        <v>431313</v>
      </c>
      <c r="M71" s="1007">
        <v>455537</v>
      </c>
      <c r="N71" s="1007">
        <v>11191237.449999999</v>
      </c>
    </row>
    <row r="72" spans="1:14">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4">
      <c r="A73" s="343" t="s">
        <v>538</v>
      </c>
      <c r="B73" s="1009">
        <v>309752.59999999998</v>
      </c>
      <c r="C73" s="1009">
        <v>364183.29</v>
      </c>
      <c r="D73" s="1009">
        <v>305179</v>
      </c>
      <c r="E73" s="1009">
        <v>67529.2</v>
      </c>
      <c r="F73" s="1009">
        <v>0</v>
      </c>
      <c r="G73" s="1009">
        <v>0</v>
      </c>
      <c r="H73" s="1009">
        <v>0</v>
      </c>
      <c r="I73" s="1009">
        <v>0</v>
      </c>
      <c r="J73" s="1009">
        <v>0</v>
      </c>
      <c r="K73" s="1009">
        <v>0</v>
      </c>
      <c r="L73" s="1009">
        <v>0</v>
      </c>
      <c r="M73" s="1009">
        <v>0</v>
      </c>
      <c r="N73" s="1009">
        <v>1046644.0899999999</v>
      </c>
    </row>
    <row r="74" spans="1:14">
      <c r="A74" s="343" t="s">
        <v>290</v>
      </c>
      <c r="B74" s="1009">
        <v>1055593</v>
      </c>
      <c r="C74" s="1009">
        <v>1091582</v>
      </c>
      <c r="D74" s="1009">
        <v>1328184</v>
      </c>
      <c r="E74" s="1009">
        <v>1184873.3599999999</v>
      </c>
      <c r="F74" s="1009">
        <v>997716</v>
      </c>
      <c r="G74" s="1009">
        <v>714732</v>
      </c>
      <c r="H74" s="1009">
        <v>769216</v>
      </c>
      <c r="I74" s="1009">
        <v>736496</v>
      </c>
      <c r="J74" s="1009">
        <v>855548</v>
      </c>
      <c r="K74" s="1009">
        <v>523803</v>
      </c>
      <c r="L74" s="1009">
        <v>431313</v>
      </c>
      <c r="M74" s="1009">
        <v>455537</v>
      </c>
      <c r="N74" s="1009">
        <v>10144593.359999999</v>
      </c>
    </row>
    <row r="75" spans="1:14">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4">
      <c r="A76" s="341" t="s">
        <v>291</v>
      </c>
      <c r="B76" s="1007">
        <v>2000876.8200000003</v>
      </c>
      <c r="C76" s="1007">
        <v>1211456.1200000001</v>
      </c>
      <c r="D76" s="1007">
        <v>2145217.21</v>
      </c>
      <c r="E76" s="1007">
        <v>3524792.5300000003</v>
      </c>
      <c r="F76" s="1007">
        <v>1790984.0799999998</v>
      </c>
      <c r="G76" s="1007">
        <v>1334255.3</v>
      </c>
      <c r="H76" s="1007">
        <v>3367187.76</v>
      </c>
      <c r="I76" s="1007">
        <v>3475627.2300000004</v>
      </c>
      <c r="J76" s="1007">
        <v>2970338.66</v>
      </c>
      <c r="K76" s="1007">
        <v>3079997.16</v>
      </c>
      <c r="L76" s="1007">
        <v>2341336.4500000002</v>
      </c>
      <c r="M76" s="1007">
        <v>6703997.2299999995</v>
      </c>
      <c r="N76" s="1007">
        <v>33946066.549999997</v>
      </c>
    </row>
    <row r="77" spans="1:14">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4">
      <c r="A78" s="343" t="s">
        <v>420</v>
      </c>
      <c r="B78" s="1009">
        <v>1834157.11</v>
      </c>
      <c r="C78" s="1009">
        <v>1207161.5</v>
      </c>
      <c r="D78" s="1009">
        <v>1028634.61</v>
      </c>
      <c r="E78" s="1009">
        <v>1371906</v>
      </c>
      <c r="F78" s="1009">
        <v>1491836</v>
      </c>
      <c r="G78" s="1009">
        <v>858730.27</v>
      </c>
      <c r="H78" s="1009">
        <v>3283191.28</v>
      </c>
      <c r="I78" s="1009">
        <v>2850079.6</v>
      </c>
      <c r="J78" s="1009">
        <v>2200406.9</v>
      </c>
      <c r="K78" s="1009">
        <v>2594537.38</v>
      </c>
      <c r="L78" s="1009">
        <v>2180454.7999999998</v>
      </c>
      <c r="M78" s="1009">
        <v>1978351.76</v>
      </c>
      <c r="N78" s="1009">
        <v>22879447.210000001</v>
      </c>
    </row>
    <row r="79" spans="1:14">
      <c r="A79" s="344" t="s">
        <v>541</v>
      </c>
      <c r="B79" s="1009">
        <v>746.36</v>
      </c>
      <c r="C79" s="1009">
        <v>3139.56</v>
      </c>
      <c r="D79" s="1009">
        <v>3213.95</v>
      </c>
      <c r="E79" s="1009">
        <v>3485.61</v>
      </c>
      <c r="F79" s="1009">
        <v>4861.1400000000003</v>
      </c>
      <c r="G79" s="1009">
        <v>13917.31</v>
      </c>
      <c r="H79" s="1009">
        <v>3692.59</v>
      </c>
      <c r="I79" s="1009">
        <v>3893.33</v>
      </c>
      <c r="J79" s="1009">
        <v>7687.37</v>
      </c>
      <c r="K79" s="1009">
        <v>5803.73</v>
      </c>
      <c r="L79" s="1009">
        <v>5271.72</v>
      </c>
      <c r="M79" s="1009">
        <v>6301.5</v>
      </c>
      <c r="N79" s="1009">
        <v>62014.170000000013</v>
      </c>
    </row>
    <row r="80" spans="1:14">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5">
      <c r="A81" s="343" t="s">
        <v>543</v>
      </c>
      <c r="B81" s="1009">
        <v>165973.35</v>
      </c>
      <c r="C81" s="1009">
        <v>1155.06</v>
      </c>
      <c r="D81" s="1009">
        <v>1113368.6500000001</v>
      </c>
      <c r="E81" s="1009">
        <v>2149400.9200000004</v>
      </c>
      <c r="F81" s="1009">
        <v>294286.94</v>
      </c>
      <c r="G81" s="1009">
        <v>461607.72</v>
      </c>
      <c r="H81" s="1009">
        <v>80303.89</v>
      </c>
      <c r="I81" s="1009">
        <v>621654.30000000005</v>
      </c>
      <c r="J81" s="1009">
        <v>762244.39</v>
      </c>
      <c r="K81" s="1009">
        <v>479656.05000000005</v>
      </c>
      <c r="L81" s="1009">
        <v>155609.93</v>
      </c>
      <c r="M81" s="1009">
        <v>4719343.97</v>
      </c>
      <c r="N81" s="1009">
        <v>11004605.169999998</v>
      </c>
    </row>
    <row r="82" spans="1:15">
      <c r="A82" s="324" t="s">
        <v>118</v>
      </c>
      <c r="B82" s="970">
        <v>2061185353.7799997</v>
      </c>
      <c r="C82" s="970">
        <v>1544570448.8</v>
      </c>
      <c r="D82" s="970">
        <v>1870799311.6600001</v>
      </c>
      <c r="E82" s="970">
        <v>2235847942.1800003</v>
      </c>
      <c r="F82" s="970">
        <v>1554659993.1599998</v>
      </c>
      <c r="G82" s="970">
        <v>2045367017.5599997</v>
      </c>
      <c r="H82" s="970">
        <v>1529335276.7299998</v>
      </c>
      <c r="I82" s="970">
        <v>1521229647.45</v>
      </c>
      <c r="J82" s="970">
        <v>1753925228.3100002</v>
      </c>
      <c r="K82" s="970">
        <v>1872911418.0100002</v>
      </c>
      <c r="L82" s="970">
        <v>1531201777.6000001</v>
      </c>
      <c r="M82" s="970">
        <v>1675089377.73</v>
      </c>
      <c r="N82" s="970">
        <v>21196122792.969997</v>
      </c>
      <c r="O82" s="353"/>
    </row>
    <row r="83" spans="1:15">
      <c r="A83" s="189" t="s">
        <v>430</v>
      </c>
    </row>
    <row r="84" spans="1:15">
      <c r="A84" s="111" t="s">
        <v>1671</v>
      </c>
      <c r="N84"/>
      <c r="O84"/>
    </row>
    <row r="85" spans="1:15">
      <c r="A85" s="88" t="s">
        <v>544</v>
      </c>
      <c r="N85"/>
      <c r="O85"/>
    </row>
    <row r="86" spans="1:15">
      <c r="H86" s="335" t="s">
        <v>182</v>
      </c>
      <c r="N86"/>
      <c r="O86"/>
    </row>
    <row r="87" spans="1:15">
      <c r="N87"/>
      <c r="O87"/>
    </row>
  </sheetData>
  <customSheetViews>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2"/>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3"/>
      <headerFooter alignWithMargins="0"/>
    </customSheetView>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L88"/>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9.140625" defaultRowHeight="12.75"/>
  <cols>
    <col min="1" max="1" width="67" style="77" customWidth="1"/>
    <col min="2" max="7" width="12.42578125" style="370" customWidth="1"/>
    <col min="8" max="10" width="12.42578125" style="77" customWidth="1"/>
    <col min="11" max="12" width="9" bestFit="1" customWidth="1"/>
    <col min="13" max="16384" width="9.140625" style="77"/>
  </cols>
  <sheetData>
    <row r="1" spans="1:12">
      <c r="A1" s="91" t="s">
        <v>112</v>
      </c>
      <c r="B1" s="101"/>
      <c r="C1" s="101"/>
      <c r="D1" s="101"/>
      <c r="E1" s="101"/>
      <c r="F1" s="101"/>
      <c r="G1" s="101"/>
      <c r="H1" s="102"/>
      <c r="I1" s="102"/>
      <c r="J1" s="102"/>
      <c r="K1" s="102"/>
      <c r="L1" s="102">
        <v>82</v>
      </c>
    </row>
    <row r="4" spans="1:12">
      <c r="A4" s="182" t="s">
        <v>365</v>
      </c>
    </row>
    <row r="5" spans="1:12">
      <c r="A5" s="182" t="s">
        <v>1719</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6080573062.21</v>
      </c>
      <c r="C8" s="1004">
        <v>7381925460.789999</v>
      </c>
      <c r="D8" s="1004">
        <v>7691213810.920001</v>
      </c>
      <c r="E8" s="1004">
        <v>9459679780.6499977</v>
      </c>
      <c r="F8" s="1004">
        <v>8478445353.4499998</v>
      </c>
      <c r="G8" s="1004">
        <v>6530497185.4099998</v>
      </c>
      <c r="H8" s="1014">
        <v>10595605793.210003</v>
      </c>
      <c r="I8" s="1007">
        <v>7857850351.8100014</v>
      </c>
      <c r="J8" s="1007">
        <v>7308389583.4100008</v>
      </c>
      <c r="K8" s="1007">
        <v>7537177393.29</v>
      </c>
      <c r="L8" s="1007">
        <v>9297951897.3900013</v>
      </c>
    </row>
    <row r="9" spans="1:12">
      <c r="A9" s="321" t="s">
        <v>286</v>
      </c>
      <c r="B9" s="1005">
        <v>1949677924.9900002</v>
      </c>
      <c r="C9" s="1005">
        <v>2383623623.6500001</v>
      </c>
      <c r="D9" s="1005">
        <v>2260654766.5100002</v>
      </c>
      <c r="E9" s="1005">
        <v>2861578746.25</v>
      </c>
      <c r="F9" s="1005">
        <v>2668601826.6900001</v>
      </c>
      <c r="G9" s="1005">
        <v>2310875640.1899996</v>
      </c>
      <c r="H9" s="1014">
        <v>2950826688.6500006</v>
      </c>
      <c r="I9" s="1008">
        <v>2591507000.04</v>
      </c>
      <c r="J9" s="1008">
        <v>2407729262.3900003</v>
      </c>
      <c r="K9" s="1008">
        <v>2542487423.5200005</v>
      </c>
      <c r="L9" s="1008">
        <v>3318825280.9100003</v>
      </c>
    </row>
    <row r="10" spans="1:12">
      <c r="A10" s="322" t="s">
        <v>490</v>
      </c>
      <c r="B10" s="1006">
        <v>313965920.74000001</v>
      </c>
      <c r="C10" s="1006">
        <v>445547302.21999997</v>
      </c>
      <c r="D10" s="1006">
        <v>379299429.14999998</v>
      </c>
      <c r="E10" s="1006">
        <v>651810111.26000011</v>
      </c>
      <c r="F10" s="1006">
        <v>761013414.61999977</v>
      </c>
      <c r="G10" s="1006">
        <v>508476481.90999997</v>
      </c>
      <c r="H10" s="1015">
        <v>633735225.87000012</v>
      </c>
      <c r="I10" s="1009">
        <v>543512815.89999998</v>
      </c>
      <c r="J10" s="1009">
        <v>430081179.20000005</v>
      </c>
      <c r="K10" s="1009">
        <v>396938428.47000003</v>
      </c>
      <c r="L10" s="1009">
        <v>413694342.55000007</v>
      </c>
    </row>
    <row r="11" spans="1:12">
      <c r="A11" s="322" t="s">
        <v>491</v>
      </c>
      <c r="B11" s="1006">
        <v>1095094139.1200001</v>
      </c>
      <c r="C11" s="1006">
        <v>1321471047.1900001</v>
      </c>
      <c r="D11" s="1006">
        <v>1300339696.1900001</v>
      </c>
      <c r="E11" s="1006">
        <v>1579833218.0399997</v>
      </c>
      <c r="F11" s="1006">
        <v>1344476106.9100001</v>
      </c>
      <c r="G11" s="1006">
        <v>1305952110.5500002</v>
      </c>
      <c r="H11" s="1015">
        <v>1659243160.5100002</v>
      </c>
      <c r="I11" s="1009">
        <v>1548774214.6600001</v>
      </c>
      <c r="J11" s="1009">
        <v>1557864360.46</v>
      </c>
      <c r="K11" s="1009">
        <v>1699992205.1700001</v>
      </c>
      <c r="L11" s="1009">
        <v>2378739262.27</v>
      </c>
    </row>
    <row r="12" spans="1:12">
      <c r="A12" s="322" t="s">
        <v>492</v>
      </c>
      <c r="B12" s="1006">
        <v>356771726.16000003</v>
      </c>
      <c r="C12" s="1006">
        <v>410514257.95999998</v>
      </c>
      <c r="D12" s="1006">
        <v>413936451.97000003</v>
      </c>
      <c r="E12" s="1006">
        <v>442967888.28000009</v>
      </c>
      <c r="F12" s="1006">
        <v>399760166.20999998</v>
      </c>
      <c r="G12" s="1006">
        <v>359629095.84000003</v>
      </c>
      <c r="H12" s="1015">
        <v>484128112.54999995</v>
      </c>
      <c r="I12" s="1009">
        <v>355255726.89999998</v>
      </c>
      <c r="J12" s="1009">
        <v>292780605.89999998</v>
      </c>
      <c r="K12" s="1009">
        <v>313497006.54000002</v>
      </c>
      <c r="L12" s="1009">
        <v>364352910.98000008</v>
      </c>
    </row>
    <row r="13" spans="1:12">
      <c r="A13" s="322" t="s">
        <v>493</v>
      </c>
      <c r="B13" s="1006">
        <v>13489478.25</v>
      </c>
      <c r="C13" s="1006">
        <v>14133922.039999999</v>
      </c>
      <c r="D13" s="1006">
        <v>11056961.870000003</v>
      </c>
      <c r="E13" s="1006">
        <v>9535610.3499999978</v>
      </c>
      <c r="F13" s="1006">
        <v>11305746.300000003</v>
      </c>
      <c r="G13" s="1006">
        <v>4867027.25</v>
      </c>
      <c r="H13" s="1015">
        <v>16711951.220000004</v>
      </c>
      <c r="I13" s="1009">
        <v>11035590.299999997</v>
      </c>
      <c r="J13" s="1009">
        <v>2952638.78</v>
      </c>
      <c r="K13" s="1009">
        <v>3256531.28</v>
      </c>
      <c r="L13" s="1009">
        <v>14262623.460000001</v>
      </c>
    </row>
    <row r="14" spans="1:12">
      <c r="A14" s="322" t="s">
        <v>494</v>
      </c>
      <c r="B14" s="1006">
        <v>74161297.959999979</v>
      </c>
      <c r="C14" s="1006">
        <v>84536053.359999999</v>
      </c>
      <c r="D14" s="1006">
        <v>83109720.120000005</v>
      </c>
      <c r="E14" s="1006">
        <v>117186962.19</v>
      </c>
      <c r="F14" s="1006">
        <v>100929176.53000002</v>
      </c>
      <c r="G14" s="1006">
        <v>89503107.219999999</v>
      </c>
      <c r="H14" s="1015">
        <v>108270154.17</v>
      </c>
      <c r="I14" s="1009">
        <v>79653650.209999993</v>
      </c>
      <c r="J14" s="1009">
        <v>57933196.779999994</v>
      </c>
      <c r="K14" s="1009">
        <v>58952069.829999998</v>
      </c>
      <c r="L14" s="1009">
        <v>66823460.710000001</v>
      </c>
    </row>
    <row r="15" spans="1:12">
      <c r="A15" s="322" t="s">
        <v>495</v>
      </c>
      <c r="B15" s="1006">
        <v>32917778.600000005</v>
      </c>
      <c r="C15" s="1006">
        <v>33262259.129999995</v>
      </c>
      <c r="D15" s="1006">
        <v>26773291.93</v>
      </c>
      <c r="E15" s="1006">
        <v>31121039.520000003</v>
      </c>
      <c r="F15" s="1006">
        <v>33101918.479999997</v>
      </c>
      <c r="G15" s="1006">
        <v>18555279.970000003</v>
      </c>
      <c r="H15" s="1015">
        <v>23205921.800000001</v>
      </c>
      <c r="I15" s="1009">
        <v>26438589.760000005</v>
      </c>
      <c r="J15" s="1009">
        <v>35318143.520000003</v>
      </c>
      <c r="K15" s="1009">
        <v>30287160.120000001</v>
      </c>
      <c r="L15" s="1009">
        <v>35818979.890000001</v>
      </c>
    </row>
    <row r="16" spans="1:12">
      <c r="A16" s="322" t="s">
        <v>496</v>
      </c>
      <c r="B16" s="1006">
        <v>63277584.159999989</v>
      </c>
      <c r="C16" s="1006">
        <v>74158781.750000015</v>
      </c>
      <c r="D16" s="1006">
        <v>46139215.280000001</v>
      </c>
      <c r="E16" s="1006">
        <v>29123916.609999996</v>
      </c>
      <c r="F16" s="1006">
        <v>18015297.640000001</v>
      </c>
      <c r="G16" s="1006">
        <v>23892537.45000001</v>
      </c>
      <c r="H16" s="1015">
        <v>25532162.530000001</v>
      </c>
      <c r="I16" s="1009">
        <v>26836412.310000002</v>
      </c>
      <c r="J16" s="1009">
        <v>30799137.750000004</v>
      </c>
      <c r="K16" s="1009">
        <v>39564022.109999999</v>
      </c>
      <c r="L16" s="1009">
        <v>45133701.050000004</v>
      </c>
    </row>
    <row r="17" spans="1:12">
      <c r="A17" s="321" t="s">
        <v>277</v>
      </c>
      <c r="B17" s="1005">
        <v>3059457564.8799996</v>
      </c>
      <c r="C17" s="1005">
        <v>3555189828.02</v>
      </c>
      <c r="D17" s="1005">
        <v>3790842838.7400007</v>
      </c>
      <c r="E17" s="1005">
        <v>4904168269.7999992</v>
      </c>
      <c r="F17" s="1005">
        <v>4312644230.1999998</v>
      </c>
      <c r="G17" s="1005">
        <v>2785286170.3000002</v>
      </c>
      <c r="H17" s="1014">
        <v>5665937126.1900015</v>
      </c>
      <c r="I17" s="1008">
        <v>3923180056.3599997</v>
      </c>
      <c r="J17" s="1008">
        <v>3815699147.8699999</v>
      </c>
      <c r="K17" s="1008">
        <v>3729022922.0199995</v>
      </c>
      <c r="L17" s="1008">
        <v>4470848014.6300001</v>
      </c>
    </row>
    <row r="18" spans="1:12">
      <c r="A18" s="322" t="s">
        <v>497</v>
      </c>
      <c r="B18" s="1006">
        <v>2924450806.3399997</v>
      </c>
      <c r="C18" s="1006">
        <v>3411002132.9200006</v>
      </c>
      <c r="D18" s="1006">
        <v>3633993408.4500003</v>
      </c>
      <c r="E18" s="1006">
        <v>4750270667.9199991</v>
      </c>
      <c r="F18" s="1006">
        <v>4165521875.8400002</v>
      </c>
      <c r="G18" s="1006">
        <v>2698115503.79</v>
      </c>
      <c r="H18" s="1015">
        <v>5519414239.7200012</v>
      </c>
      <c r="I18" s="1009">
        <v>3800136957.3699999</v>
      </c>
      <c r="J18" s="1009">
        <v>3778813571.3899999</v>
      </c>
      <c r="K18" s="1009">
        <v>3681447699.2099996</v>
      </c>
      <c r="L18" s="1009">
        <v>4415464722.9799995</v>
      </c>
    </row>
    <row r="19" spans="1:12">
      <c r="A19" s="322" t="s">
        <v>498</v>
      </c>
      <c r="B19" s="1006">
        <v>0</v>
      </c>
      <c r="C19" s="1006">
        <v>0</v>
      </c>
      <c r="D19" s="1006">
        <v>0</v>
      </c>
      <c r="E19" s="1006">
        <v>0</v>
      </c>
      <c r="F19" s="1006">
        <v>0</v>
      </c>
      <c r="G19" s="1006">
        <v>0</v>
      </c>
      <c r="H19" s="1015">
        <v>0</v>
      </c>
      <c r="I19" s="1009">
        <v>0</v>
      </c>
      <c r="J19" s="1009">
        <v>0</v>
      </c>
      <c r="K19" s="1009">
        <v>0</v>
      </c>
      <c r="L19" s="1009">
        <v>0</v>
      </c>
    </row>
    <row r="20" spans="1:12">
      <c r="A20" s="322" t="s">
        <v>499</v>
      </c>
      <c r="B20" s="1006">
        <v>0</v>
      </c>
      <c r="C20" s="1006">
        <v>0</v>
      </c>
      <c r="D20" s="1006">
        <v>0</v>
      </c>
      <c r="E20" s="1006">
        <v>0</v>
      </c>
      <c r="F20" s="1006">
        <v>0</v>
      </c>
      <c r="G20" s="1006">
        <v>0</v>
      </c>
      <c r="H20" s="1015">
        <v>0</v>
      </c>
      <c r="I20" s="1009">
        <v>0</v>
      </c>
      <c r="J20" s="1009">
        <v>0</v>
      </c>
      <c r="K20" s="1009">
        <v>0</v>
      </c>
      <c r="L20" s="1009">
        <v>0</v>
      </c>
    </row>
    <row r="21" spans="1:12">
      <c r="A21" s="322" t="s">
        <v>500</v>
      </c>
      <c r="B21" s="1006">
        <v>21924837.699999999</v>
      </c>
      <c r="C21" s="1006">
        <v>23019594.860000003</v>
      </c>
      <c r="D21" s="1006">
        <v>16456728.93</v>
      </c>
      <c r="E21" s="1006">
        <v>21532640.320000004</v>
      </c>
      <c r="F21" s="1006">
        <v>20716565.18</v>
      </c>
      <c r="G21" s="1006">
        <v>16758050.369999999</v>
      </c>
      <c r="H21" s="1015">
        <v>24175759.759999998</v>
      </c>
      <c r="I21" s="1009">
        <v>12183081.049999999</v>
      </c>
      <c r="J21" s="1009">
        <v>3546805.2499999995</v>
      </c>
      <c r="K21" s="1009">
        <v>4326726.04</v>
      </c>
      <c r="L21" s="1009">
        <v>4862468.0399999991</v>
      </c>
    </row>
    <row r="22" spans="1:12">
      <c r="A22" s="322" t="s">
        <v>501</v>
      </c>
      <c r="B22" s="1006">
        <v>34323226.059999995</v>
      </c>
      <c r="C22" s="1006">
        <v>52624280.740000002</v>
      </c>
      <c r="D22" s="1006">
        <v>58000480.799999997</v>
      </c>
      <c r="E22" s="1006">
        <v>72162497.329999998</v>
      </c>
      <c r="F22" s="1006">
        <v>64072384.589999996</v>
      </c>
      <c r="G22" s="1006">
        <v>25023859.799999993</v>
      </c>
      <c r="H22" s="1015">
        <v>45852057.599999994</v>
      </c>
      <c r="I22" s="1009">
        <v>32687433.039999999</v>
      </c>
      <c r="J22" s="1009">
        <v>0</v>
      </c>
      <c r="K22" s="1009">
        <v>0</v>
      </c>
      <c r="L22" s="1009">
        <v>0</v>
      </c>
    </row>
    <row r="23" spans="1:12">
      <c r="A23" s="322" t="s">
        <v>502</v>
      </c>
      <c r="B23" s="1006">
        <v>20733725.069999997</v>
      </c>
      <c r="C23" s="1006">
        <v>40144342.240000002</v>
      </c>
      <c r="D23" s="1006">
        <v>38227991.210000001</v>
      </c>
      <c r="E23" s="1006">
        <v>37644025.099999994</v>
      </c>
      <c r="F23" s="1006">
        <v>26236573.999999996</v>
      </c>
      <c r="G23" s="1006">
        <v>5899538.5</v>
      </c>
      <c r="H23" s="1015">
        <v>8064853.0300000003</v>
      </c>
      <c r="I23" s="1009">
        <v>7345882.5700000031</v>
      </c>
      <c r="J23" s="1009">
        <v>5790257.1999999993</v>
      </c>
      <c r="K23" s="1009">
        <v>6075897.0999999987</v>
      </c>
      <c r="L23" s="1009">
        <v>6286344.5999999987</v>
      </c>
    </row>
    <row r="24" spans="1:12">
      <c r="A24" s="322" t="s">
        <v>503</v>
      </c>
      <c r="B24" s="1006">
        <v>6206998.3699999992</v>
      </c>
      <c r="C24" s="1006">
        <v>7024435.1400000006</v>
      </c>
      <c r="D24" s="1006">
        <v>2852828.59</v>
      </c>
      <c r="E24" s="1006">
        <v>3259308.77</v>
      </c>
      <c r="F24" s="1006">
        <v>16905638.349999998</v>
      </c>
      <c r="G24" s="1006">
        <v>14596915.539999995</v>
      </c>
      <c r="H24" s="1015">
        <v>33755939.130000003</v>
      </c>
      <c r="I24" s="1009">
        <v>27715665.359999999</v>
      </c>
      <c r="J24" s="1009">
        <v>25976051.040000003</v>
      </c>
      <c r="K24" s="1009">
        <v>35955166.259999998</v>
      </c>
      <c r="L24" s="1009">
        <v>42844697.660000004</v>
      </c>
    </row>
    <row r="25" spans="1:12">
      <c r="A25" s="322" t="s">
        <v>504</v>
      </c>
      <c r="B25" s="1006">
        <v>45653734.789999999</v>
      </c>
      <c r="C25" s="1006">
        <v>13818998.93</v>
      </c>
      <c r="D25" s="1006">
        <v>37619550.780000001</v>
      </c>
      <c r="E25" s="1006">
        <v>15785723.610000001</v>
      </c>
      <c r="F25" s="1006">
        <v>5105178.2999999989</v>
      </c>
      <c r="G25" s="1006">
        <v>23408902.510000002</v>
      </c>
      <c r="H25" s="1015">
        <v>32932258.98</v>
      </c>
      <c r="I25" s="1009">
        <v>40401123.179999992</v>
      </c>
      <c r="J25" s="1009">
        <v>769731.78</v>
      </c>
      <c r="K25" s="1009">
        <v>410413.98</v>
      </c>
      <c r="L25" s="1009">
        <v>523321.63999999996</v>
      </c>
    </row>
    <row r="26" spans="1:12">
      <c r="A26" s="322" t="s">
        <v>505</v>
      </c>
      <c r="B26" s="1006">
        <v>6164236.5499999989</v>
      </c>
      <c r="C26" s="1006">
        <v>7556043.1900000013</v>
      </c>
      <c r="D26" s="1006">
        <v>3691849.9799999995</v>
      </c>
      <c r="E26" s="1006">
        <v>3513406.75</v>
      </c>
      <c r="F26" s="1006">
        <v>14086013.939999999</v>
      </c>
      <c r="G26" s="1006">
        <v>1483399.79</v>
      </c>
      <c r="H26" s="1015">
        <v>1742017.9700000002</v>
      </c>
      <c r="I26" s="1009">
        <v>2709913.79</v>
      </c>
      <c r="J26" s="1009">
        <v>802731.21</v>
      </c>
      <c r="K26" s="1009">
        <v>807019.42999999993</v>
      </c>
      <c r="L26" s="1009">
        <v>866459.71</v>
      </c>
    </row>
    <row r="27" spans="1:12">
      <c r="A27" s="321" t="s">
        <v>276</v>
      </c>
      <c r="B27" s="1005">
        <v>941672053.32999992</v>
      </c>
      <c r="C27" s="1005">
        <v>1285211237.1399999</v>
      </c>
      <c r="D27" s="1005">
        <v>1197707013.73</v>
      </c>
      <c r="E27" s="1005">
        <v>1373072839.1299999</v>
      </c>
      <c r="F27" s="1005">
        <v>1214567268.8399999</v>
      </c>
      <c r="G27" s="1005">
        <v>1313846445.1199999</v>
      </c>
      <c r="H27" s="1014">
        <v>1858111138.4200003</v>
      </c>
      <c r="I27" s="1008">
        <v>1230503041.2400002</v>
      </c>
      <c r="J27" s="1008">
        <v>962040050.94000006</v>
      </c>
      <c r="K27" s="1008">
        <v>1081587274.21</v>
      </c>
      <c r="L27" s="1008">
        <v>1337134112.3999996</v>
      </c>
    </row>
    <row r="28" spans="1:12">
      <c r="A28" s="322" t="s">
        <v>506</v>
      </c>
      <c r="B28" s="1006">
        <v>125181349.58</v>
      </c>
      <c r="C28" s="1006">
        <v>230910889.32999998</v>
      </c>
      <c r="D28" s="1006">
        <v>248359644.65000001</v>
      </c>
      <c r="E28" s="1006">
        <v>320612896.00999993</v>
      </c>
      <c r="F28" s="1006">
        <v>190432981.88</v>
      </c>
      <c r="G28" s="1006">
        <v>223342605.41000003</v>
      </c>
      <c r="H28" s="1015">
        <v>518094487.92000008</v>
      </c>
      <c r="I28" s="1009">
        <v>349349523.70999998</v>
      </c>
      <c r="J28" s="1009">
        <v>331411368.17000002</v>
      </c>
      <c r="K28" s="1009">
        <v>384777868.49000001</v>
      </c>
      <c r="L28" s="1009">
        <v>685551434.70000005</v>
      </c>
    </row>
    <row r="29" spans="1:12">
      <c r="A29" s="322" t="s">
        <v>507</v>
      </c>
      <c r="B29" s="1006">
        <v>42852618.940000005</v>
      </c>
      <c r="C29" s="1006">
        <v>81287939.359999999</v>
      </c>
      <c r="D29" s="1006">
        <v>65821834.349999994</v>
      </c>
      <c r="E29" s="1006">
        <v>85568023.159999996</v>
      </c>
      <c r="F29" s="1006">
        <v>44236214.420000009</v>
      </c>
      <c r="G29" s="1006">
        <v>54911420.719999999</v>
      </c>
      <c r="H29" s="1015">
        <v>42591554.229999997</v>
      </c>
      <c r="I29" s="1009">
        <v>29508514.880000003</v>
      </c>
      <c r="J29" s="1009">
        <v>14228938.309999999</v>
      </c>
      <c r="K29" s="1009">
        <v>12459336.069999998</v>
      </c>
      <c r="L29" s="1009">
        <v>14813729.65</v>
      </c>
    </row>
    <row r="30" spans="1:12">
      <c r="A30" s="322" t="s">
        <v>508</v>
      </c>
      <c r="B30" s="1006">
        <v>238905559.5</v>
      </c>
      <c r="C30" s="1006">
        <v>474153598.47999996</v>
      </c>
      <c r="D30" s="1006">
        <v>394362061.86000001</v>
      </c>
      <c r="E30" s="1006">
        <v>421894626.80000007</v>
      </c>
      <c r="F30" s="1006">
        <v>464934479.19999999</v>
      </c>
      <c r="G30" s="1006">
        <v>399544221.25999999</v>
      </c>
      <c r="H30" s="1015">
        <v>457749976.82999998</v>
      </c>
      <c r="I30" s="1009">
        <v>367164312.20999992</v>
      </c>
      <c r="J30" s="1009">
        <v>216219710.59</v>
      </c>
      <c r="K30" s="1009">
        <v>274798516.19999999</v>
      </c>
      <c r="L30" s="1009">
        <v>229816076.24000001</v>
      </c>
    </row>
    <row r="31" spans="1:12">
      <c r="A31" s="322" t="s">
        <v>509</v>
      </c>
      <c r="B31" s="1006">
        <v>37501761.820000008</v>
      </c>
      <c r="C31" s="1006">
        <v>33800209.82</v>
      </c>
      <c r="D31" s="1006">
        <v>31738823.709999993</v>
      </c>
      <c r="E31" s="1006">
        <v>31455292.039999992</v>
      </c>
      <c r="F31" s="1006">
        <v>28299678.359999996</v>
      </c>
      <c r="G31" s="1006">
        <v>16725392.65</v>
      </c>
      <c r="H31" s="1015">
        <v>26891871.07</v>
      </c>
      <c r="I31" s="1009">
        <v>21767657.43</v>
      </c>
      <c r="J31" s="1009">
        <v>23123105.109999996</v>
      </c>
      <c r="K31" s="1009">
        <v>22570367.749999996</v>
      </c>
      <c r="L31" s="1009">
        <v>24086374.440000001</v>
      </c>
    </row>
    <row r="32" spans="1:12">
      <c r="A32" s="322" t="s">
        <v>510</v>
      </c>
      <c r="B32" s="1006">
        <v>125338720.19999999</v>
      </c>
      <c r="C32" s="1006">
        <v>145687904.19000003</v>
      </c>
      <c r="D32" s="1006">
        <v>142464871.30000001</v>
      </c>
      <c r="E32" s="1006">
        <v>154585416.58000001</v>
      </c>
      <c r="F32" s="1006">
        <v>132814350</v>
      </c>
      <c r="G32" s="1006">
        <v>81170239</v>
      </c>
      <c r="H32" s="1015">
        <v>165174737.33000001</v>
      </c>
      <c r="I32" s="1009">
        <v>160069477.22</v>
      </c>
      <c r="J32" s="1009">
        <v>162331379</v>
      </c>
      <c r="K32" s="1009">
        <v>172226938</v>
      </c>
      <c r="L32" s="1009">
        <v>179970620</v>
      </c>
    </row>
    <row r="33" spans="1:12">
      <c r="A33" s="322" t="s">
        <v>511</v>
      </c>
      <c r="B33" s="1006">
        <v>174586085.00999999</v>
      </c>
      <c r="C33" s="1006">
        <v>113532109.83</v>
      </c>
      <c r="D33" s="1006">
        <v>126703057.75999999</v>
      </c>
      <c r="E33" s="1006">
        <v>141818241.18000001</v>
      </c>
      <c r="F33" s="1006">
        <v>183019939.13999999</v>
      </c>
      <c r="G33" s="1006">
        <v>217438154.16000003</v>
      </c>
      <c r="H33" s="1015">
        <v>160234546.68000001</v>
      </c>
      <c r="I33" s="1009">
        <v>129741149.44999999</v>
      </c>
      <c r="J33" s="1009">
        <v>87822242.739999995</v>
      </c>
      <c r="K33" s="1009">
        <v>61771258.960000008</v>
      </c>
      <c r="L33" s="1009">
        <v>55292612.659999996</v>
      </c>
    </row>
    <row r="34" spans="1:12">
      <c r="A34" s="322" t="s">
        <v>512</v>
      </c>
      <c r="B34" s="1006">
        <v>143568327.66</v>
      </c>
      <c r="C34" s="1006">
        <v>144029345.02999997</v>
      </c>
      <c r="D34" s="1006">
        <v>131434684.11</v>
      </c>
      <c r="E34" s="1006">
        <v>124786818.87</v>
      </c>
      <c r="F34" s="1006">
        <v>90833844.739999995</v>
      </c>
      <c r="G34" s="1006">
        <v>92246517.049999997</v>
      </c>
      <c r="H34" s="1015">
        <v>118439297.13999999</v>
      </c>
      <c r="I34" s="1009">
        <v>71508504.74000001</v>
      </c>
      <c r="J34" s="1009">
        <v>0</v>
      </c>
      <c r="K34" s="1009">
        <v>0</v>
      </c>
      <c r="L34" s="1009">
        <v>0</v>
      </c>
    </row>
    <row r="35" spans="1:12">
      <c r="A35" s="322" t="s">
        <v>513</v>
      </c>
      <c r="B35" s="1006">
        <v>53737630.620000005</v>
      </c>
      <c r="C35" s="1006">
        <v>61809241.099999994</v>
      </c>
      <c r="D35" s="1006">
        <v>56822035.990000002</v>
      </c>
      <c r="E35" s="1006">
        <v>92351524.489999995</v>
      </c>
      <c r="F35" s="1006">
        <v>79995781.100000009</v>
      </c>
      <c r="G35" s="1006">
        <v>228467894.87</v>
      </c>
      <c r="H35" s="1015">
        <v>368934667.22000003</v>
      </c>
      <c r="I35" s="1009">
        <v>101393901.60000002</v>
      </c>
      <c r="J35" s="1009">
        <v>126903307.02000001</v>
      </c>
      <c r="K35" s="1009">
        <v>152982988.74000001</v>
      </c>
      <c r="L35" s="1009">
        <v>147603264.70999998</v>
      </c>
    </row>
    <row r="36" spans="1:12">
      <c r="A36" s="321" t="s">
        <v>274</v>
      </c>
      <c r="B36" s="1005">
        <v>129765519.01000004</v>
      </c>
      <c r="C36" s="1005">
        <v>157900771.97999999</v>
      </c>
      <c r="D36" s="1005">
        <v>442009191.94</v>
      </c>
      <c r="E36" s="1005">
        <v>320859925.47000003</v>
      </c>
      <c r="F36" s="1005">
        <v>282632027.71999997</v>
      </c>
      <c r="G36" s="1005">
        <v>120488929.8</v>
      </c>
      <c r="H36" s="1014">
        <v>120730839.95</v>
      </c>
      <c r="I36" s="1008">
        <v>112660254.17</v>
      </c>
      <c r="J36" s="1008">
        <v>122921122.21000002</v>
      </c>
      <c r="K36" s="1008">
        <v>184079773.53999999</v>
      </c>
      <c r="L36" s="1008">
        <v>171144489.45000002</v>
      </c>
    </row>
    <row r="37" spans="1:12">
      <c r="A37" s="320" t="s">
        <v>180</v>
      </c>
      <c r="B37" s="1004">
        <v>3068538154.4899998</v>
      </c>
      <c r="C37" s="1004">
        <v>3374089830.1100001</v>
      </c>
      <c r="D37" s="1004">
        <v>3474648608.8599997</v>
      </c>
      <c r="E37" s="1004">
        <v>3995769220.8200002</v>
      </c>
      <c r="F37" s="1004">
        <v>3970578406.6600008</v>
      </c>
      <c r="G37" s="1004">
        <v>3333537592.5500002</v>
      </c>
      <c r="H37" s="1014">
        <v>6202106241.8700008</v>
      </c>
      <c r="I37" s="1007">
        <v>3499525804.4699993</v>
      </c>
      <c r="J37" s="1007">
        <v>2477804891.8699994</v>
      </c>
      <c r="K37" s="1007">
        <v>2780815156.9900007</v>
      </c>
      <c r="L37" s="1007">
        <v>2984658861.1300001</v>
      </c>
    </row>
    <row r="38" spans="1:12">
      <c r="A38" s="322" t="s">
        <v>514</v>
      </c>
      <c r="B38" s="1006">
        <v>1058680679.51</v>
      </c>
      <c r="C38" s="1006">
        <v>1138856569.23</v>
      </c>
      <c r="D38" s="1006">
        <v>1116042234.97</v>
      </c>
      <c r="E38" s="1006">
        <v>1155434863.6500001</v>
      </c>
      <c r="F38" s="1006">
        <v>1279419668.75</v>
      </c>
      <c r="G38" s="1006">
        <v>1253187272.8900001</v>
      </c>
      <c r="H38" s="1015">
        <v>2782102009.77</v>
      </c>
      <c r="I38" s="1009">
        <v>421772371.90000004</v>
      </c>
      <c r="J38" s="1009">
        <v>159317639.48000002</v>
      </c>
      <c r="K38" s="1009">
        <v>162149609.27000001</v>
      </c>
      <c r="L38" s="1009">
        <v>163089556.22</v>
      </c>
    </row>
    <row r="39" spans="1:12">
      <c r="A39" s="322" t="s">
        <v>515</v>
      </c>
      <c r="B39" s="1006">
        <v>847816489.11000001</v>
      </c>
      <c r="C39" s="1006">
        <v>986186871.94000006</v>
      </c>
      <c r="D39" s="1006">
        <v>968849526.89999986</v>
      </c>
      <c r="E39" s="1006">
        <v>1169627622.0199997</v>
      </c>
      <c r="F39" s="1006">
        <v>860870931.30999994</v>
      </c>
      <c r="G39" s="1006">
        <v>747933347.38</v>
      </c>
      <c r="H39" s="1015">
        <v>1284093294.2900002</v>
      </c>
      <c r="I39" s="1009">
        <v>872414010.25999999</v>
      </c>
      <c r="J39" s="1009">
        <v>567294842.54999983</v>
      </c>
      <c r="K39" s="1009">
        <v>575835770.77999997</v>
      </c>
      <c r="L39" s="1009">
        <v>586748128.53999996</v>
      </c>
    </row>
    <row r="40" spans="1:12">
      <c r="A40" s="322" t="s">
        <v>516</v>
      </c>
      <c r="B40" s="1006">
        <v>504233475.17000002</v>
      </c>
      <c r="C40" s="1006">
        <v>541932113.21000004</v>
      </c>
      <c r="D40" s="1006">
        <v>587659848.99000001</v>
      </c>
      <c r="E40" s="1006">
        <v>723438176.53999996</v>
      </c>
      <c r="F40" s="1006">
        <v>721011524.66000009</v>
      </c>
      <c r="G40" s="1006">
        <v>706355752.41999996</v>
      </c>
      <c r="H40" s="1015">
        <v>946986699.00999999</v>
      </c>
      <c r="I40" s="1009">
        <v>839116773.45999992</v>
      </c>
      <c r="J40" s="1009">
        <v>742743792.25</v>
      </c>
      <c r="K40" s="1009">
        <v>725757526.73000002</v>
      </c>
      <c r="L40" s="1009">
        <v>726892942.10000014</v>
      </c>
    </row>
    <row r="41" spans="1:12">
      <c r="A41" s="322" t="s">
        <v>517</v>
      </c>
      <c r="B41" s="1006">
        <v>108703886.67</v>
      </c>
      <c r="C41" s="1006">
        <v>102299460.47999999</v>
      </c>
      <c r="D41" s="1006">
        <v>114569990.42</v>
      </c>
      <c r="E41" s="1006">
        <v>112064690.7</v>
      </c>
      <c r="F41" s="1006">
        <v>179411479.81999999</v>
      </c>
      <c r="G41" s="1006">
        <v>85253362.310000002</v>
      </c>
      <c r="H41" s="1015">
        <v>196023251.08999997</v>
      </c>
      <c r="I41" s="1009">
        <v>339181845.99000001</v>
      </c>
      <c r="J41" s="1009">
        <v>123874119.39999999</v>
      </c>
      <c r="K41" s="1009">
        <v>168038627.47</v>
      </c>
      <c r="L41" s="1009">
        <v>280382384.21999997</v>
      </c>
    </row>
    <row r="42" spans="1:12">
      <c r="A42" s="322" t="s">
        <v>518</v>
      </c>
      <c r="B42" s="1006">
        <v>0</v>
      </c>
      <c r="C42" s="1006">
        <v>0</v>
      </c>
      <c r="D42" s="1006">
        <v>0</v>
      </c>
      <c r="E42" s="1006">
        <v>0</v>
      </c>
      <c r="F42" s="1006">
        <v>0</v>
      </c>
      <c r="G42" s="1006">
        <v>0</v>
      </c>
      <c r="H42" s="1015">
        <v>0</v>
      </c>
      <c r="I42" s="1009">
        <v>0</v>
      </c>
      <c r="J42" s="1009">
        <v>0</v>
      </c>
      <c r="K42" s="1009">
        <v>0</v>
      </c>
      <c r="L42" s="1009">
        <v>0</v>
      </c>
    </row>
    <row r="43" spans="1:12">
      <c r="A43" s="322" t="s">
        <v>519</v>
      </c>
      <c r="B43" s="1006">
        <v>279057380.29999995</v>
      </c>
      <c r="C43" s="1006">
        <v>285673716.19000006</v>
      </c>
      <c r="D43" s="1006">
        <v>305110959.03999996</v>
      </c>
      <c r="E43" s="1006">
        <v>358961693.38</v>
      </c>
      <c r="F43" s="1006">
        <v>431447004.24000001</v>
      </c>
      <c r="G43" s="1006">
        <v>328456524.30000001</v>
      </c>
      <c r="H43" s="1015">
        <v>559418046.75</v>
      </c>
      <c r="I43" s="1009">
        <v>577982297.69000006</v>
      </c>
      <c r="J43" s="1009">
        <v>648966077.46000004</v>
      </c>
      <c r="K43" s="1009">
        <v>903069857.11000013</v>
      </c>
      <c r="L43" s="1009">
        <v>912808336.71999991</v>
      </c>
    </row>
    <row r="44" spans="1:12">
      <c r="A44" s="322" t="s">
        <v>520</v>
      </c>
      <c r="B44" s="1006">
        <v>81515614.309999987</v>
      </c>
      <c r="C44" s="1006">
        <v>82478782.969999999</v>
      </c>
      <c r="D44" s="1006">
        <v>57969251.030000001</v>
      </c>
      <c r="E44" s="1006">
        <v>80058721.709999993</v>
      </c>
      <c r="F44" s="1006">
        <v>88211664.600000009</v>
      </c>
      <c r="G44" s="1006">
        <v>55042286.420000002</v>
      </c>
      <c r="H44" s="1015">
        <v>131167754.66000001</v>
      </c>
      <c r="I44" s="1009">
        <v>182285222.14999998</v>
      </c>
      <c r="J44" s="1009">
        <v>43440707.649999999</v>
      </c>
      <c r="K44" s="1009">
        <v>33050595.41</v>
      </c>
      <c r="L44" s="1009">
        <v>36300095.329999998</v>
      </c>
    </row>
    <row r="45" spans="1:12">
      <c r="A45" s="322" t="s">
        <v>521</v>
      </c>
      <c r="B45" s="1006">
        <v>16206369.679999998</v>
      </c>
      <c r="C45" s="1006">
        <v>27259871.5</v>
      </c>
      <c r="D45" s="1006">
        <v>12462428.039999999</v>
      </c>
      <c r="E45" s="1006">
        <v>6031325.7599999998</v>
      </c>
      <c r="F45" s="1006">
        <v>0</v>
      </c>
      <c r="G45" s="1006">
        <v>0</v>
      </c>
      <c r="H45" s="1015">
        <v>0</v>
      </c>
      <c r="I45" s="1009">
        <v>0</v>
      </c>
      <c r="J45" s="1009">
        <v>0</v>
      </c>
      <c r="K45" s="1009">
        <v>0</v>
      </c>
      <c r="L45" s="1009">
        <v>0</v>
      </c>
    </row>
    <row r="46" spans="1:12">
      <c r="A46" s="322" t="s">
        <v>522</v>
      </c>
      <c r="B46" s="1006">
        <v>172324259.73999998</v>
      </c>
      <c r="C46" s="1006">
        <v>209402444.58999997</v>
      </c>
      <c r="D46" s="1006">
        <v>311984369.46999997</v>
      </c>
      <c r="E46" s="1006">
        <v>390152127.05999994</v>
      </c>
      <c r="F46" s="1006">
        <v>410206133.28000015</v>
      </c>
      <c r="G46" s="1006">
        <v>157309046.82999995</v>
      </c>
      <c r="H46" s="1015">
        <v>302315186.30000001</v>
      </c>
      <c r="I46" s="1009">
        <v>266773283.02000001</v>
      </c>
      <c r="J46" s="1009">
        <v>192167713.07999998</v>
      </c>
      <c r="K46" s="1009">
        <v>212913170.22</v>
      </c>
      <c r="L46" s="1009">
        <v>278437417.99999994</v>
      </c>
    </row>
    <row r="47" spans="1:12">
      <c r="A47" s="320" t="s">
        <v>288</v>
      </c>
      <c r="B47" s="1004">
        <v>6047400995.4300003</v>
      </c>
      <c r="C47" s="1004">
        <v>7378826583.3199997</v>
      </c>
      <c r="D47" s="1004">
        <v>7730934498.3799992</v>
      </c>
      <c r="E47" s="1004">
        <v>9164641878.5900002</v>
      </c>
      <c r="F47" s="1004">
        <v>8569606015.3400011</v>
      </c>
      <c r="G47" s="1004">
        <v>6619002792.6500006</v>
      </c>
      <c r="H47" s="1014">
        <v>9844963333.960001</v>
      </c>
      <c r="I47" s="1007">
        <v>9065586300.8199997</v>
      </c>
      <c r="J47" s="1007">
        <v>8110897349.1499996</v>
      </c>
      <c r="K47" s="1007">
        <v>8789466011.3799992</v>
      </c>
      <c r="L47" s="1007">
        <v>8731277300.1700001</v>
      </c>
    </row>
    <row r="48" spans="1:12">
      <c r="A48" s="321" t="s">
        <v>289</v>
      </c>
      <c r="B48" s="1005">
        <v>4702458799.1600008</v>
      </c>
      <c r="C48" s="1005">
        <v>5730419443.7200003</v>
      </c>
      <c r="D48" s="1005">
        <v>5518820196.9199991</v>
      </c>
      <c r="E48" s="1005">
        <v>6646616695.5700006</v>
      </c>
      <c r="F48" s="1005">
        <v>5425656895.04</v>
      </c>
      <c r="G48" s="1005">
        <v>4609133668.4399996</v>
      </c>
      <c r="H48" s="1014">
        <v>5979035058.2299995</v>
      </c>
      <c r="I48" s="1008">
        <v>5512961157.0999994</v>
      </c>
      <c r="J48" s="1008">
        <v>5464928489.6999998</v>
      </c>
      <c r="K48" s="1008">
        <v>5769995782.1000004</v>
      </c>
      <c r="L48" s="1008">
        <v>6002018933.4899988</v>
      </c>
    </row>
    <row r="49" spans="1:12">
      <c r="A49" s="322" t="s">
        <v>523</v>
      </c>
      <c r="B49" s="1006">
        <v>4702458799.1600008</v>
      </c>
      <c r="C49" s="1006">
        <v>5730419443.7200003</v>
      </c>
      <c r="D49" s="1006">
        <v>5518820196.9199991</v>
      </c>
      <c r="E49" s="1006">
        <v>6646616695.5700006</v>
      </c>
      <c r="F49" s="1006">
        <v>5425656895.04</v>
      </c>
      <c r="G49" s="1006">
        <v>4609133668.4399996</v>
      </c>
      <c r="H49" s="1015">
        <v>5979035058.2299995</v>
      </c>
      <c r="I49" s="1009">
        <v>5512961157.0999994</v>
      </c>
      <c r="J49" s="1009">
        <v>5464928489.6999998</v>
      </c>
      <c r="K49" s="1009">
        <v>5769995782.1000004</v>
      </c>
      <c r="L49" s="1009">
        <v>6002018933.4899988</v>
      </c>
    </row>
    <row r="50" spans="1:12">
      <c r="A50" s="321" t="s">
        <v>279</v>
      </c>
      <c r="B50" s="1005">
        <v>39558348.339999996</v>
      </c>
      <c r="C50" s="1005">
        <v>88635028.870000005</v>
      </c>
      <c r="D50" s="1005">
        <v>198388661.63999999</v>
      </c>
      <c r="E50" s="1005">
        <v>232138930</v>
      </c>
      <c r="F50" s="1005">
        <v>192747377.27000004</v>
      </c>
      <c r="G50" s="1005">
        <v>158478818.37999997</v>
      </c>
      <c r="H50" s="1014">
        <v>241516226.48000002</v>
      </c>
      <c r="I50" s="1008">
        <v>154976964.19</v>
      </c>
      <c r="J50" s="1008">
        <v>167317793.25</v>
      </c>
      <c r="K50" s="1008">
        <v>238368569.59999999</v>
      </c>
      <c r="L50" s="1008">
        <v>215773863.72</v>
      </c>
    </row>
    <row r="51" spans="1:12">
      <c r="A51" s="322" t="s">
        <v>524</v>
      </c>
      <c r="B51" s="1006">
        <v>41795.899999999994</v>
      </c>
      <c r="C51" s="1006">
        <v>0</v>
      </c>
      <c r="D51" s="1006">
        <v>0</v>
      </c>
      <c r="E51" s="1006">
        <v>0</v>
      </c>
      <c r="F51" s="1006">
        <v>0</v>
      </c>
      <c r="G51" s="1006">
        <v>0</v>
      </c>
      <c r="H51" s="1015">
        <v>0</v>
      </c>
      <c r="I51" s="1009">
        <v>0</v>
      </c>
      <c r="J51" s="1009">
        <v>0</v>
      </c>
      <c r="K51" s="1009">
        <v>0</v>
      </c>
      <c r="L51" s="1009">
        <v>0</v>
      </c>
    </row>
    <row r="52" spans="1:12">
      <c r="A52" s="322" t="s">
        <v>525</v>
      </c>
      <c r="B52" s="1006">
        <v>0</v>
      </c>
      <c r="C52" s="1006">
        <v>0</v>
      </c>
      <c r="D52" s="1006">
        <v>0</v>
      </c>
      <c r="E52" s="1006">
        <v>0</v>
      </c>
      <c r="F52" s="1006">
        <v>0</v>
      </c>
      <c r="G52" s="1006">
        <v>0</v>
      </c>
      <c r="H52" s="1015">
        <v>0</v>
      </c>
      <c r="I52" s="1009">
        <v>0</v>
      </c>
      <c r="J52" s="1009">
        <v>0</v>
      </c>
      <c r="K52" s="1009">
        <v>0</v>
      </c>
      <c r="L52" s="1009">
        <v>0</v>
      </c>
    </row>
    <row r="53" spans="1:12">
      <c r="A53" s="322" t="s">
        <v>526</v>
      </c>
      <c r="B53" s="1006">
        <v>0</v>
      </c>
      <c r="C53" s="1006">
        <v>0</v>
      </c>
      <c r="D53" s="1006">
        <v>0</v>
      </c>
      <c r="E53" s="1006">
        <v>0</v>
      </c>
      <c r="F53" s="1006">
        <v>0</v>
      </c>
      <c r="G53" s="1006">
        <v>0</v>
      </c>
      <c r="H53" s="1015">
        <v>0</v>
      </c>
      <c r="I53" s="1009">
        <v>0</v>
      </c>
      <c r="J53" s="1009">
        <v>0</v>
      </c>
      <c r="K53" s="1009">
        <v>0</v>
      </c>
      <c r="L53" s="1009">
        <v>0</v>
      </c>
    </row>
    <row r="54" spans="1:12">
      <c r="A54" s="322" t="s">
        <v>527</v>
      </c>
      <c r="B54" s="1006">
        <v>0</v>
      </c>
      <c r="C54" s="1006">
        <v>0</v>
      </c>
      <c r="D54" s="1006">
        <v>0</v>
      </c>
      <c r="E54" s="1006">
        <v>0</v>
      </c>
      <c r="F54" s="1006">
        <v>0</v>
      </c>
      <c r="G54" s="1006">
        <v>0</v>
      </c>
      <c r="H54" s="1015">
        <v>0</v>
      </c>
      <c r="I54" s="1009">
        <v>0</v>
      </c>
      <c r="J54" s="1009">
        <v>0</v>
      </c>
      <c r="K54" s="1009">
        <v>0</v>
      </c>
      <c r="L54" s="1009">
        <v>0</v>
      </c>
    </row>
    <row r="55" spans="1:12">
      <c r="A55" s="322" t="s">
        <v>528</v>
      </c>
      <c r="B55" s="1006">
        <v>13418794</v>
      </c>
      <c r="C55" s="1006">
        <v>1416943.46</v>
      </c>
      <c r="D55" s="1006">
        <v>0</v>
      </c>
      <c r="E55" s="1006">
        <v>0</v>
      </c>
      <c r="F55" s="1006">
        <v>0</v>
      </c>
      <c r="G55" s="1006">
        <v>0</v>
      </c>
      <c r="H55" s="1015">
        <v>0</v>
      </c>
      <c r="I55" s="1009">
        <v>0</v>
      </c>
      <c r="J55" s="1009">
        <v>0</v>
      </c>
      <c r="K55" s="1009">
        <v>0</v>
      </c>
      <c r="L55" s="1009">
        <v>0</v>
      </c>
    </row>
    <row r="56" spans="1:12">
      <c r="A56" s="322" t="s">
        <v>529</v>
      </c>
      <c r="B56" s="1006">
        <v>2402319.94</v>
      </c>
      <c r="C56" s="1006">
        <v>3577572.27</v>
      </c>
      <c r="D56" s="1006">
        <v>3364781.8700000006</v>
      </c>
      <c r="E56" s="1006">
        <v>3856289.3</v>
      </c>
      <c r="F56" s="1006">
        <v>1244069.77</v>
      </c>
      <c r="G56" s="1006">
        <v>758465.15999999992</v>
      </c>
      <c r="H56" s="1015">
        <v>1231918.2299999997</v>
      </c>
      <c r="I56" s="1009">
        <v>11559169.25</v>
      </c>
      <c r="J56" s="1009">
        <v>34554290.880000003</v>
      </c>
      <c r="K56" s="1009">
        <v>63063623.68999999</v>
      </c>
      <c r="L56" s="1009">
        <v>11948477.760000002</v>
      </c>
    </row>
    <row r="57" spans="1:12">
      <c r="A57" s="322" t="s">
        <v>530</v>
      </c>
      <c r="B57" s="1006">
        <v>23507969.740000002</v>
      </c>
      <c r="C57" s="1006">
        <v>83631795.140000001</v>
      </c>
      <c r="D57" s="1006">
        <v>195023879.76999998</v>
      </c>
      <c r="E57" s="1006">
        <v>228188640.69999999</v>
      </c>
      <c r="F57" s="1006">
        <v>191288474.98000002</v>
      </c>
      <c r="G57" s="1006">
        <v>157698245.42999998</v>
      </c>
      <c r="H57" s="1015">
        <v>240228391.35000002</v>
      </c>
      <c r="I57" s="1009">
        <v>143417794.94000003</v>
      </c>
      <c r="J57" s="1009">
        <v>132763502.37</v>
      </c>
      <c r="K57" s="1009">
        <v>175304945.91000003</v>
      </c>
      <c r="L57" s="1009">
        <v>203825385.95999998</v>
      </c>
    </row>
    <row r="58" spans="1:12">
      <c r="A58" s="322" t="s">
        <v>513</v>
      </c>
      <c r="B58" s="1006">
        <v>187468.76</v>
      </c>
      <c r="C58" s="1006">
        <v>8718</v>
      </c>
      <c r="D58" s="1006">
        <v>0</v>
      </c>
      <c r="E58" s="1006">
        <v>94000</v>
      </c>
      <c r="F58" s="1006">
        <v>214832.52</v>
      </c>
      <c r="G58" s="1006">
        <v>22107.79</v>
      </c>
      <c r="H58" s="1015">
        <v>55916.9</v>
      </c>
      <c r="I58" s="1009">
        <v>0</v>
      </c>
      <c r="J58" s="1009">
        <v>0</v>
      </c>
      <c r="K58" s="1009">
        <v>0</v>
      </c>
      <c r="L58" s="1009">
        <v>0</v>
      </c>
    </row>
    <row r="59" spans="1:12">
      <c r="A59" s="321" t="s">
        <v>4</v>
      </c>
      <c r="B59" s="1005">
        <v>1212525292.2</v>
      </c>
      <c r="C59" s="1005">
        <v>1461547839.0800002</v>
      </c>
      <c r="D59" s="1005">
        <v>1805060852</v>
      </c>
      <c r="E59" s="1005">
        <v>2090357038.8700001</v>
      </c>
      <c r="F59" s="1005">
        <v>2769248947.7700005</v>
      </c>
      <c r="G59" s="1005">
        <v>1769645049.4400001</v>
      </c>
      <c r="H59" s="1014">
        <v>3519385320.2200007</v>
      </c>
      <c r="I59" s="1008">
        <v>3262824855.27</v>
      </c>
      <c r="J59" s="1008">
        <v>2100044190.1899998</v>
      </c>
      <c r="K59" s="1008">
        <v>2331652843.6900001</v>
      </c>
      <c r="L59" s="1008">
        <v>2147334272.4699998</v>
      </c>
    </row>
    <row r="60" spans="1:12">
      <c r="A60" s="322" t="s">
        <v>531</v>
      </c>
      <c r="B60" s="1006">
        <v>843914298.97000003</v>
      </c>
      <c r="C60" s="1006">
        <v>1052077515.8200002</v>
      </c>
      <c r="D60" s="1006">
        <v>1393156856.45</v>
      </c>
      <c r="E60" s="1006">
        <v>1665442213.24</v>
      </c>
      <c r="F60" s="1006">
        <v>2293993930.3800001</v>
      </c>
      <c r="G60" s="1006">
        <v>1450532046.0700002</v>
      </c>
      <c r="H60" s="1015">
        <v>2947539676.0000005</v>
      </c>
      <c r="I60" s="1009">
        <v>2695384030.1399994</v>
      </c>
      <c r="J60" s="1009">
        <v>1602396386.3</v>
      </c>
      <c r="K60" s="1009">
        <v>1764123271.78</v>
      </c>
      <c r="L60" s="1009">
        <v>1563296912.28</v>
      </c>
    </row>
    <row r="61" spans="1:12">
      <c r="A61" s="322" t="s">
        <v>532</v>
      </c>
      <c r="B61" s="1006">
        <v>187496150</v>
      </c>
      <c r="C61" s="1006">
        <v>227073483</v>
      </c>
      <c r="D61" s="1006">
        <v>236602793</v>
      </c>
      <c r="E61" s="1006">
        <v>245691986</v>
      </c>
      <c r="F61" s="1006">
        <v>318225988</v>
      </c>
      <c r="G61" s="1006">
        <v>210614454</v>
      </c>
      <c r="H61" s="1015">
        <v>398402503.55000001</v>
      </c>
      <c r="I61" s="1009">
        <v>417183252.24000001</v>
      </c>
      <c r="J61" s="1009">
        <v>342474791.88999999</v>
      </c>
      <c r="K61" s="1009">
        <v>411821589.26999998</v>
      </c>
      <c r="L61" s="1009">
        <v>426125975</v>
      </c>
    </row>
    <row r="62" spans="1:12">
      <c r="A62" s="322" t="s">
        <v>546</v>
      </c>
      <c r="B62" s="1006">
        <v>100</v>
      </c>
      <c r="C62" s="1006">
        <v>0</v>
      </c>
      <c r="D62" s="1006">
        <v>0</v>
      </c>
      <c r="E62" s="1006">
        <v>0</v>
      </c>
      <c r="F62" s="1006">
        <v>0</v>
      </c>
      <c r="G62" s="1006">
        <v>0</v>
      </c>
      <c r="H62" s="1015">
        <v>3559.39</v>
      </c>
      <c r="I62" s="1009">
        <v>0</v>
      </c>
      <c r="J62" s="1009">
        <v>0</v>
      </c>
      <c r="K62" s="1009">
        <v>0</v>
      </c>
      <c r="L62" s="1009">
        <v>0</v>
      </c>
    </row>
    <row r="63" spans="1:12">
      <c r="A63" s="322" t="s">
        <v>533</v>
      </c>
      <c r="B63" s="1006">
        <v>181087308.84000003</v>
      </c>
      <c r="C63" s="1006">
        <v>182377156.21999997</v>
      </c>
      <c r="D63" s="1006">
        <v>175264920.24000001</v>
      </c>
      <c r="E63" s="1006">
        <v>179191250.25000003</v>
      </c>
      <c r="F63" s="1006">
        <v>156953872.57000002</v>
      </c>
      <c r="G63" s="1006">
        <v>108489289.86</v>
      </c>
      <c r="H63" s="1015">
        <v>173411133.5</v>
      </c>
      <c r="I63" s="1009">
        <v>150213732.44</v>
      </c>
      <c r="J63" s="1009">
        <v>155163205.55000001</v>
      </c>
      <c r="K63" s="1009">
        <v>155651861.94</v>
      </c>
      <c r="L63" s="1009">
        <v>157899621.99000001</v>
      </c>
    </row>
    <row r="64" spans="1:12">
      <c r="A64" s="322" t="s">
        <v>534</v>
      </c>
      <c r="B64" s="1006">
        <v>27434.39</v>
      </c>
      <c r="C64" s="1006">
        <v>19684.04</v>
      </c>
      <c r="D64" s="1006">
        <v>36282.31</v>
      </c>
      <c r="E64" s="1006">
        <v>31589.380000000005</v>
      </c>
      <c r="F64" s="1006">
        <v>75156.819999999992</v>
      </c>
      <c r="G64" s="1006">
        <v>9259.51</v>
      </c>
      <c r="H64" s="1015">
        <v>28447.78</v>
      </c>
      <c r="I64" s="1009">
        <v>43840.450000000004</v>
      </c>
      <c r="J64" s="1009">
        <v>9806.4500000000007</v>
      </c>
      <c r="K64" s="1009">
        <v>56120.700000000004</v>
      </c>
      <c r="L64" s="1009">
        <v>11763.199999999999</v>
      </c>
    </row>
    <row r="65" spans="1:12">
      <c r="A65" s="321" t="s">
        <v>280</v>
      </c>
      <c r="B65" s="1005">
        <v>92858555.730000004</v>
      </c>
      <c r="C65" s="966">
        <v>98224271.649999976</v>
      </c>
      <c r="D65" s="966">
        <v>208664787.81999996</v>
      </c>
      <c r="E65" s="966">
        <v>195529214.14999992</v>
      </c>
      <c r="F65" s="966">
        <v>181952795.25999999</v>
      </c>
      <c r="G65" s="966">
        <v>81745256.390000015</v>
      </c>
      <c r="H65" s="1014">
        <v>105026729.02999997</v>
      </c>
      <c r="I65" s="1009">
        <v>134823324.25999999</v>
      </c>
      <c r="J65" s="1009">
        <v>378606876.00999999</v>
      </c>
      <c r="K65" s="1009">
        <v>449448815.99000007</v>
      </c>
      <c r="L65" s="1009">
        <v>366150230.49000001</v>
      </c>
    </row>
    <row r="66" spans="1:12">
      <c r="A66" s="320" t="s">
        <v>281</v>
      </c>
      <c r="B66" s="1004">
        <v>6125</v>
      </c>
      <c r="C66" s="966">
        <v>1380759.8499999999</v>
      </c>
      <c r="D66" s="966">
        <v>2456373.4599999995</v>
      </c>
      <c r="E66" s="966">
        <v>972523.39999999991</v>
      </c>
      <c r="F66" s="966">
        <v>1748846.7999999998</v>
      </c>
      <c r="G66" s="966">
        <v>779323.4</v>
      </c>
      <c r="H66" s="1014">
        <v>25962.400000000001</v>
      </c>
      <c r="I66" s="1007">
        <v>1106940.8999999999</v>
      </c>
      <c r="J66" s="1007">
        <v>4233602.8</v>
      </c>
      <c r="K66" s="1007">
        <v>100</v>
      </c>
      <c r="L66" s="1007">
        <v>6903659.8000000007</v>
      </c>
    </row>
    <row r="67" spans="1:12">
      <c r="A67" s="322" t="s">
        <v>535</v>
      </c>
      <c r="B67" s="1006">
        <v>0</v>
      </c>
      <c r="C67" s="1006">
        <v>1378988.3599999999</v>
      </c>
      <c r="D67" s="1006">
        <v>2456373.4599999995</v>
      </c>
      <c r="E67" s="1006">
        <v>972523.39999999991</v>
      </c>
      <c r="F67" s="1006">
        <v>1748846.7999999998</v>
      </c>
      <c r="G67" s="1006">
        <v>779323.4</v>
      </c>
      <c r="H67" s="1015">
        <v>25962.400000000001</v>
      </c>
      <c r="I67" s="1009">
        <v>1106940.8999999999</v>
      </c>
      <c r="J67" s="1009">
        <v>4233602.8</v>
      </c>
      <c r="K67" s="1009">
        <v>0</v>
      </c>
      <c r="L67" s="1009">
        <v>6903659.8000000007</v>
      </c>
    </row>
    <row r="68" spans="1:12">
      <c r="A68" s="322" t="s">
        <v>513</v>
      </c>
      <c r="B68" s="1006">
        <v>6125</v>
      </c>
      <c r="C68" s="1006">
        <v>1771.49</v>
      </c>
      <c r="D68" s="1006">
        <v>0</v>
      </c>
      <c r="E68" s="1006">
        <v>0</v>
      </c>
      <c r="F68" s="1006">
        <v>0</v>
      </c>
      <c r="G68" s="1006">
        <v>0</v>
      </c>
      <c r="H68" s="1015">
        <v>0</v>
      </c>
      <c r="I68" s="1009">
        <v>0</v>
      </c>
      <c r="J68" s="1009">
        <v>0</v>
      </c>
      <c r="K68" s="1009">
        <v>100</v>
      </c>
      <c r="L68" s="1009">
        <v>0</v>
      </c>
    </row>
    <row r="69" spans="1:12">
      <c r="A69" s="320" t="s">
        <v>282</v>
      </c>
      <c r="B69" s="1004">
        <v>62880815.560000002</v>
      </c>
      <c r="C69" s="1004">
        <v>80124073.049999997</v>
      </c>
      <c r="D69" s="1004">
        <v>109221032.46000001</v>
      </c>
      <c r="E69" s="1004">
        <v>125776648.36</v>
      </c>
      <c r="F69" s="1004">
        <v>167918348.5</v>
      </c>
      <c r="G69" s="1004">
        <v>105342091.36</v>
      </c>
      <c r="H69" s="1014">
        <v>215094696.55000001</v>
      </c>
      <c r="I69" s="1007">
        <v>201232435.25</v>
      </c>
      <c r="J69" s="1007">
        <v>114291161.50999999</v>
      </c>
      <c r="K69" s="1007">
        <v>131072912.33000001</v>
      </c>
      <c r="L69" s="1007">
        <v>130193770.47999999</v>
      </c>
    </row>
    <row r="70" spans="1:12">
      <c r="A70" s="322" t="s">
        <v>536</v>
      </c>
      <c r="B70" s="1006">
        <v>62880815.560000002</v>
      </c>
      <c r="C70" s="1006">
        <v>80124073.049999997</v>
      </c>
      <c r="D70" s="1006">
        <v>109221032.46000001</v>
      </c>
      <c r="E70" s="1006">
        <v>125776648.36</v>
      </c>
      <c r="F70" s="1006">
        <v>167918348.5</v>
      </c>
      <c r="G70" s="1006">
        <v>105342091.36</v>
      </c>
      <c r="H70" s="1015">
        <v>215094696.55000001</v>
      </c>
      <c r="I70" s="1009">
        <v>201232435.25</v>
      </c>
      <c r="J70" s="1009">
        <v>114291161.50999999</v>
      </c>
      <c r="K70" s="1009">
        <v>131072912.33000001</v>
      </c>
      <c r="L70" s="1009">
        <v>130193770.47999999</v>
      </c>
    </row>
    <row r="71" spans="1:12">
      <c r="A71" s="320" t="s">
        <v>283</v>
      </c>
      <c r="B71" s="1004">
        <v>89933609.410000011</v>
      </c>
      <c r="C71" s="1004">
        <v>102830920.05000003</v>
      </c>
      <c r="D71" s="1004">
        <v>121583137.10999998</v>
      </c>
      <c r="E71" s="1004">
        <v>8779925.6400000006</v>
      </c>
      <c r="F71" s="1004">
        <v>6192561</v>
      </c>
      <c r="G71" s="1004">
        <v>2227219.2000000002</v>
      </c>
      <c r="H71" s="1014">
        <v>12541256.670000002</v>
      </c>
      <c r="I71" s="1007">
        <v>15833240.859999999</v>
      </c>
      <c r="J71" s="1007">
        <v>12329276</v>
      </c>
      <c r="K71" s="1007">
        <v>12352851.289999999</v>
      </c>
      <c r="L71" s="1007">
        <v>11191237.449999999</v>
      </c>
    </row>
    <row r="72" spans="1:12">
      <c r="A72" s="322" t="s">
        <v>537</v>
      </c>
      <c r="B72" s="1006">
        <v>0</v>
      </c>
      <c r="C72" s="1006">
        <v>0</v>
      </c>
      <c r="D72" s="1006">
        <v>0</v>
      </c>
      <c r="E72" s="1006">
        <v>0</v>
      </c>
      <c r="F72" s="1006">
        <v>0</v>
      </c>
      <c r="G72" s="1006">
        <v>0</v>
      </c>
      <c r="H72" s="1015">
        <v>0</v>
      </c>
      <c r="I72" s="1009">
        <v>0</v>
      </c>
      <c r="J72" s="1009">
        <v>0</v>
      </c>
      <c r="K72" s="1009">
        <v>0</v>
      </c>
      <c r="L72" s="1009">
        <v>0</v>
      </c>
    </row>
    <row r="73" spans="1:12">
      <c r="A73" s="322" t="s">
        <v>538</v>
      </c>
      <c r="B73" s="1006">
        <v>84047680.410000011</v>
      </c>
      <c r="C73" s="1006">
        <v>97380773.050000027</v>
      </c>
      <c r="D73" s="1006">
        <v>113085233.92999999</v>
      </c>
      <c r="E73" s="1006">
        <v>0</v>
      </c>
      <c r="F73" s="1006">
        <v>0</v>
      </c>
      <c r="G73" s="1006">
        <v>32804.199999999997</v>
      </c>
      <c r="H73" s="1015">
        <v>0</v>
      </c>
      <c r="I73" s="1009">
        <v>2300.8000000000002</v>
      </c>
      <c r="J73" s="1009">
        <v>0</v>
      </c>
      <c r="K73" s="1009">
        <v>0</v>
      </c>
      <c r="L73" s="1009">
        <v>1046644.0899999999</v>
      </c>
    </row>
    <row r="74" spans="1:12">
      <c r="A74" s="322" t="s">
        <v>290</v>
      </c>
      <c r="B74" s="1006">
        <v>5885929</v>
      </c>
      <c r="C74" s="1006">
        <v>5450147</v>
      </c>
      <c r="D74" s="1006">
        <v>8497903.1799999997</v>
      </c>
      <c r="E74" s="1006">
        <v>8779925.6400000006</v>
      </c>
      <c r="F74" s="1006">
        <v>6192561</v>
      </c>
      <c r="G74" s="1006">
        <v>2194415</v>
      </c>
      <c r="H74" s="1015">
        <v>12541256.670000002</v>
      </c>
      <c r="I74" s="1009">
        <v>15830940.059999999</v>
      </c>
      <c r="J74" s="1009">
        <v>12329276</v>
      </c>
      <c r="K74" s="1009">
        <v>12352851.289999999</v>
      </c>
      <c r="L74" s="1009">
        <v>10144593.359999999</v>
      </c>
    </row>
    <row r="75" spans="1:12">
      <c r="A75" s="322" t="s">
        <v>539</v>
      </c>
      <c r="B75" s="1006">
        <v>0</v>
      </c>
      <c r="C75" s="1006">
        <v>0</v>
      </c>
      <c r="D75" s="1006">
        <v>0</v>
      </c>
      <c r="E75" s="1006">
        <v>0</v>
      </c>
      <c r="F75" s="1006">
        <v>0</v>
      </c>
      <c r="G75" s="1006">
        <v>0</v>
      </c>
      <c r="H75" s="1015">
        <v>0</v>
      </c>
      <c r="I75" s="1009">
        <v>0</v>
      </c>
      <c r="J75" s="1009">
        <v>0</v>
      </c>
      <c r="K75" s="1009">
        <v>0</v>
      </c>
      <c r="L75" s="1009">
        <v>0</v>
      </c>
    </row>
    <row r="76" spans="1:12">
      <c r="A76" s="320" t="s">
        <v>291</v>
      </c>
      <c r="B76" s="1004">
        <v>35291197.120000005</v>
      </c>
      <c r="C76" s="1004">
        <v>34398974.170000002</v>
      </c>
      <c r="D76" s="1004">
        <v>24915144.790000003</v>
      </c>
      <c r="E76" s="1004">
        <v>34445475.68</v>
      </c>
      <c r="F76" s="1004">
        <v>46586535.319999993</v>
      </c>
      <c r="G76" s="1004">
        <v>29272875.850000001</v>
      </c>
      <c r="H76" s="1014">
        <v>105265381.35000001</v>
      </c>
      <c r="I76" s="1007">
        <v>27394658.030000001</v>
      </c>
      <c r="J76" s="1007">
        <v>42080054.399999999</v>
      </c>
      <c r="K76" s="1007">
        <v>43746689.719999991</v>
      </c>
      <c r="L76" s="1007">
        <v>33946066.549999997</v>
      </c>
    </row>
    <row r="77" spans="1:12">
      <c r="A77" s="322" t="s">
        <v>540</v>
      </c>
      <c r="B77" s="1006">
        <v>0</v>
      </c>
      <c r="C77" s="1006">
        <v>0</v>
      </c>
      <c r="D77" s="1006">
        <v>0</v>
      </c>
      <c r="E77" s="1006">
        <v>0</v>
      </c>
      <c r="F77" s="1006">
        <v>0</v>
      </c>
      <c r="G77" s="1006">
        <v>0</v>
      </c>
      <c r="H77" s="1015">
        <v>0</v>
      </c>
      <c r="I77" s="1009">
        <v>0</v>
      </c>
      <c r="J77" s="1009">
        <v>0</v>
      </c>
      <c r="K77" s="1009">
        <v>0</v>
      </c>
      <c r="L77" s="1009">
        <v>0</v>
      </c>
    </row>
    <row r="78" spans="1:12">
      <c r="A78" s="322" t="s">
        <v>420</v>
      </c>
      <c r="B78" s="1006">
        <v>33775438.039999999</v>
      </c>
      <c r="C78" s="1006">
        <v>32729651</v>
      </c>
      <c r="D78" s="1006">
        <v>23052401.190000001</v>
      </c>
      <c r="E78" s="1006">
        <v>32807119.420000002</v>
      </c>
      <c r="F78" s="1006">
        <v>44380593.579999998</v>
      </c>
      <c r="G78" s="1006">
        <v>27990114.350000001</v>
      </c>
      <c r="H78" s="1015">
        <v>99979632.079999998</v>
      </c>
      <c r="I78" s="1009">
        <v>25479271.240000002</v>
      </c>
      <c r="J78" s="1009">
        <v>38352913.539999999</v>
      </c>
      <c r="K78" s="1009">
        <v>37571883.240000002</v>
      </c>
      <c r="L78" s="1009">
        <v>22879447.210000001</v>
      </c>
    </row>
    <row r="79" spans="1:12">
      <c r="A79" s="323" t="s">
        <v>541</v>
      </c>
      <c r="B79" s="1006">
        <v>158199.95000000001</v>
      </c>
      <c r="C79" s="1006">
        <v>187187</v>
      </c>
      <c r="D79" s="1006">
        <v>206597.90999999997</v>
      </c>
      <c r="E79" s="1006">
        <v>176293.48</v>
      </c>
      <c r="F79" s="1006">
        <v>228305.83000000002</v>
      </c>
      <c r="G79" s="1006">
        <v>202629.64</v>
      </c>
      <c r="H79" s="1015">
        <v>217216.47999999998</v>
      </c>
      <c r="I79" s="1009">
        <v>423866.31999999995</v>
      </c>
      <c r="J79" s="1009">
        <v>96892.83</v>
      </c>
      <c r="K79" s="1009">
        <v>133727.28</v>
      </c>
      <c r="L79" s="1009">
        <v>62014.170000000013</v>
      </c>
    </row>
    <row r="80" spans="1:12">
      <c r="A80" s="322" t="s">
        <v>542</v>
      </c>
      <c r="B80" s="1006">
        <v>0</v>
      </c>
      <c r="C80" s="1006">
        <v>0</v>
      </c>
      <c r="D80" s="1006">
        <v>0</v>
      </c>
      <c r="E80" s="1006">
        <v>0</v>
      </c>
      <c r="F80" s="1006">
        <v>0</v>
      </c>
      <c r="G80" s="1006">
        <v>0</v>
      </c>
      <c r="H80" s="1015">
        <v>0</v>
      </c>
      <c r="I80" s="1009">
        <v>0</v>
      </c>
      <c r="J80" s="1009">
        <v>0</v>
      </c>
      <c r="K80" s="1009">
        <v>0</v>
      </c>
      <c r="L80" s="1009">
        <v>0</v>
      </c>
    </row>
    <row r="81" spans="1:12">
      <c r="A81" s="322" t="s">
        <v>543</v>
      </c>
      <c r="B81" s="1006">
        <v>1357559.13</v>
      </c>
      <c r="C81" s="1006">
        <v>1482136.1700000002</v>
      </c>
      <c r="D81" s="1006">
        <v>1656145.69</v>
      </c>
      <c r="E81" s="1006">
        <v>1462062.7799999998</v>
      </c>
      <c r="F81" s="1006">
        <v>1977635.9100000001</v>
      </c>
      <c r="G81" s="1006">
        <v>1080131.8600000001</v>
      </c>
      <c r="H81" s="1015">
        <v>5068532.79</v>
      </c>
      <c r="I81" s="1009">
        <v>1491520.4700000002</v>
      </c>
      <c r="J81" s="1009">
        <v>3630248.0300000003</v>
      </c>
      <c r="K81" s="1009">
        <v>6041079.2000000002</v>
      </c>
      <c r="L81" s="1009">
        <v>11004605.169999998</v>
      </c>
    </row>
    <row r="82" spans="1:12">
      <c r="A82" s="324" t="s">
        <v>118</v>
      </c>
      <c r="B82" s="970">
        <v>15384623959.220001</v>
      </c>
      <c r="C82" s="970">
        <v>18353576601.339996</v>
      </c>
      <c r="D82" s="970">
        <v>19154972605.98</v>
      </c>
      <c r="E82" s="970">
        <v>22790065453.139999</v>
      </c>
      <c r="F82" s="970">
        <v>21241076067.07</v>
      </c>
      <c r="G82" s="970">
        <v>16620659080.420002</v>
      </c>
      <c r="H82" s="1016">
        <v>26975602666.010002</v>
      </c>
      <c r="I82" s="970">
        <v>20668529732.139999</v>
      </c>
      <c r="J82" s="970">
        <v>18070025919.139999</v>
      </c>
      <c r="K82" s="970">
        <v>19294631115.000004</v>
      </c>
      <c r="L82" s="970">
        <v>21196122792.969997</v>
      </c>
    </row>
    <row r="83" spans="1:12">
      <c r="A83" s="88" t="s">
        <v>430</v>
      </c>
      <c r="B83" s="454"/>
      <c r="C83" s="454"/>
      <c r="D83" s="454"/>
      <c r="E83" s="454"/>
      <c r="F83" s="454"/>
      <c r="G83" s="454"/>
      <c r="H83"/>
      <c r="I83"/>
      <c r="J83"/>
    </row>
    <row r="84" spans="1:12">
      <c r="A84" s="455" t="s">
        <v>445</v>
      </c>
      <c r="B84" s="454"/>
      <c r="C84" s="454"/>
      <c r="D84" s="454"/>
      <c r="E84" s="454"/>
      <c r="F84" s="454"/>
      <c r="G84" s="454"/>
      <c r="H84"/>
      <c r="I84"/>
      <c r="J84"/>
    </row>
    <row r="85" spans="1:12">
      <c r="A85" s="111" t="s">
        <v>1671</v>
      </c>
      <c r="B85" s="454"/>
      <c r="C85" s="454"/>
      <c r="D85" s="454"/>
      <c r="E85" s="454"/>
      <c r="F85" s="454"/>
      <c r="G85" s="454"/>
      <c r="H85"/>
      <c r="I85"/>
      <c r="J85"/>
    </row>
    <row r="86" spans="1:12">
      <c r="A86" s="345" t="s">
        <v>544</v>
      </c>
      <c r="B86" s="454"/>
      <c r="C86" s="454"/>
      <c r="D86" s="454"/>
      <c r="E86" s="454"/>
      <c r="F86" s="454"/>
      <c r="G86" s="454"/>
      <c r="H86"/>
      <c r="I86"/>
      <c r="J86"/>
    </row>
    <row r="87" spans="1:12">
      <c r="H87"/>
    </row>
    <row r="88" spans="1:12">
      <c r="H88"/>
    </row>
  </sheetData>
  <pageMargins left="0.62992125984251968" right="0.27559055118110237" top="0.74803149606299213" bottom="0.51181102362204722" header="0.31496062992125984" footer="0.31496062992125984"/>
  <pageSetup scale="65"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5"/>
  <sheetViews>
    <sheetView showGridLines="0" zoomScaleNormal="100" workbookViewId="0">
      <pane xSplit="1" ySplit="7" topLeftCell="B51" activePane="bottomRight" state="frozen"/>
      <selection pane="topRight" activeCell="B1" sqref="B1"/>
      <selection pane="bottomLeft" activeCell="A12" sqref="A12"/>
      <selection pane="bottomRight" activeCell="N2" sqref="N2"/>
    </sheetView>
  </sheetViews>
  <sheetFormatPr defaultColWidth="9.140625" defaultRowHeight="12.75"/>
  <cols>
    <col min="1" max="1" width="69" style="181" customWidth="1"/>
    <col min="2" max="14" width="10.7109375" style="181" customWidth="1"/>
    <col min="15" max="15" width="18.5703125" style="181" bestFit="1" customWidth="1"/>
    <col min="16" max="16" width="11" style="181" customWidth="1"/>
    <col min="17" max="17" width="29.28515625" style="181" customWidth="1"/>
    <col min="18" max="18" width="17.5703125" style="332" bestFit="1" customWidth="1"/>
    <col min="19" max="16384" width="9.140625" style="181"/>
  </cols>
  <sheetData>
    <row r="1" spans="1:26" ht="15" customHeight="1">
      <c r="A1" s="91" t="s">
        <v>112</v>
      </c>
      <c r="B1" s="93"/>
      <c r="C1" s="93"/>
      <c r="D1" s="93"/>
      <c r="E1" s="93"/>
      <c r="F1" s="93"/>
      <c r="G1" s="93"/>
      <c r="H1" s="93"/>
      <c r="I1" s="93"/>
      <c r="J1" s="93"/>
      <c r="K1" s="93"/>
      <c r="L1" s="93"/>
      <c r="M1" s="93"/>
      <c r="N1" s="94">
        <v>83</v>
      </c>
      <c r="O1" s="81"/>
    </row>
    <row r="2" spans="1:26" s="141" customFormat="1" ht="12.75" customHeight="1">
      <c r="A2" s="658"/>
      <c r="R2" s="665"/>
    </row>
    <row r="4" spans="1:26">
      <c r="A4" s="182" t="s">
        <v>366</v>
      </c>
    </row>
    <row r="5" spans="1:26">
      <c r="A5" s="182" t="s">
        <v>1720</v>
      </c>
    </row>
    <row r="6" spans="1:26">
      <c r="A6" s="181" t="s">
        <v>177</v>
      </c>
    </row>
    <row r="7" spans="1:26" ht="15.75" customHeight="1">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row>
    <row r="8" spans="1:26" ht="15" customHeight="1">
      <c r="A8" s="341" t="s">
        <v>178</v>
      </c>
      <c r="B8" s="1007">
        <v>193498983.50999999</v>
      </c>
      <c r="C8" s="1007">
        <v>169855911.72</v>
      </c>
      <c r="D8" s="1007">
        <v>184875870.73999998</v>
      </c>
      <c r="E8" s="1007">
        <v>362508021.63999999</v>
      </c>
      <c r="F8" s="1007">
        <v>209042783.25999999</v>
      </c>
      <c r="G8" s="1007">
        <v>280495463.95999998</v>
      </c>
      <c r="H8" s="1007">
        <v>205321159.44999999</v>
      </c>
      <c r="I8" s="1007">
        <v>201258209.45000002</v>
      </c>
      <c r="J8" s="1007">
        <v>219640153.48999995</v>
      </c>
      <c r="K8" s="1007">
        <v>183876090.69000003</v>
      </c>
      <c r="L8" s="1007">
        <v>187492178.70999998</v>
      </c>
      <c r="M8" s="1007">
        <v>195613758.68000001</v>
      </c>
      <c r="N8" s="1007">
        <v>2593478585.3000007</v>
      </c>
      <c r="O8" s="272"/>
      <c r="P8" s="401"/>
    </row>
    <row r="9" spans="1:26" ht="15" customHeight="1">
      <c r="A9" s="342" t="s">
        <v>286</v>
      </c>
      <c r="B9" s="1008">
        <v>78384566.329999998</v>
      </c>
      <c r="C9" s="1008">
        <v>71773717.090000004</v>
      </c>
      <c r="D9" s="1008">
        <v>78056173.459999979</v>
      </c>
      <c r="E9" s="1008">
        <v>87350810.929999992</v>
      </c>
      <c r="F9" s="1008">
        <v>87604161.859999985</v>
      </c>
      <c r="G9" s="1008">
        <v>93694826.329999998</v>
      </c>
      <c r="H9" s="1008">
        <v>73403265.489999995</v>
      </c>
      <c r="I9" s="1008">
        <v>73928386.890000001</v>
      </c>
      <c r="J9" s="1008">
        <v>85977226.12999998</v>
      </c>
      <c r="K9" s="1008">
        <v>71515582.810000002</v>
      </c>
      <c r="L9" s="1008">
        <v>79632961.719999984</v>
      </c>
      <c r="M9" s="1008">
        <v>85708201.219999984</v>
      </c>
      <c r="N9" s="1008">
        <v>967029880.25999999</v>
      </c>
      <c r="O9" s="272"/>
      <c r="P9" s="401"/>
    </row>
    <row r="10" spans="1:26" ht="15" customHeight="1">
      <c r="A10" s="343" t="s">
        <v>490</v>
      </c>
      <c r="B10" s="1009">
        <v>2266813.5699999998</v>
      </c>
      <c r="C10" s="1009">
        <v>5840760.1799999997</v>
      </c>
      <c r="D10" s="1009">
        <v>14407050.82</v>
      </c>
      <c r="E10" s="1009">
        <v>3764161.88</v>
      </c>
      <c r="F10" s="1009">
        <v>2458860.7999999998</v>
      </c>
      <c r="G10" s="1009">
        <v>18011488.109999999</v>
      </c>
      <c r="H10" s="1009">
        <v>5751764.7000000002</v>
      </c>
      <c r="I10" s="1009">
        <v>5804953.1399999997</v>
      </c>
      <c r="J10" s="1009">
        <v>13538679.380000001</v>
      </c>
      <c r="K10" s="1009">
        <v>6410623.3700000001</v>
      </c>
      <c r="L10" s="1009">
        <v>3953115.17</v>
      </c>
      <c r="M10" s="1009">
        <v>11790482.6</v>
      </c>
      <c r="N10" s="1009">
        <v>93998753.719999999</v>
      </c>
      <c r="O10" s="272"/>
      <c r="P10" s="90"/>
      <c r="Q10" s="214"/>
    </row>
    <row r="11" spans="1:26" ht="15" customHeight="1">
      <c r="A11" s="343" t="s">
        <v>491</v>
      </c>
      <c r="B11" s="1009">
        <v>67589222.390000001</v>
      </c>
      <c r="C11" s="1009">
        <v>58884342.600000001</v>
      </c>
      <c r="D11" s="1009">
        <v>56501889.590000004</v>
      </c>
      <c r="E11" s="1009">
        <v>76259837.310000002</v>
      </c>
      <c r="F11" s="1009">
        <v>77348308.939999998</v>
      </c>
      <c r="G11" s="1009">
        <v>66775580.579999998</v>
      </c>
      <c r="H11" s="1009">
        <v>59699261.420000002</v>
      </c>
      <c r="I11" s="1009">
        <v>60324142.310000002</v>
      </c>
      <c r="J11" s="1009">
        <v>64656950.979999997</v>
      </c>
      <c r="K11" s="1009">
        <v>58282596.409999996</v>
      </c>
      <c r="L11" s="1009">
        <v>65712070.68</v>
      </c>
      <c r="M11" s="1009">
        <v>63594846.07</v>
      </c>
      <c r="N11" s="1009">
        <v>775629049.27999997</v>
      </c>
      <c r="O11" s="272"/>
      <c r="P11" s="272"/>
      <c r="Q11" s="272"/>
      <c r="R11" s="134"/>
      <c r="S11" s="272"/>
      <c r="T11" s="272"/>
      <c r="U11" s="272"/>
      <c r="V11" s="272"/>
      <c r="W11" s="272"/>
      <c r="X11" s="272"/>
      <c r="Y11" s="272"/>
      <c r="Z11" s="272"/>
    </row>
    <row r="12" spans="1:26" ht="15" customHeight="1">
      <c r="A12" s="343" t="s">
        <v>492</v>
      </c>
      <c r="B12" s="1009">
        <v>4781803.54</v>
      </c>
      <c r="C12" s="1009">
        <v>3578620.31</v>
      </c>
      <c r="D12" s="1009">
        <v>4054196.77</v>
      </c>
      <c r="E12" s="1009">
        <v>4212700.3099999996</v>
      </c>
      <c r="F12" s="1009">
        <v>4621167.51</v>
      </c>
      <c r="G12" s="1009">
        <v>4537535.5999999996</v>
      </c>
      <c r="H12" s="1009">
        <v>4390111.97</v>
      </c>
      <c r="I12" s="1009">
        <v>5068186.41</v>
      </c>
      <c r="J12" s="1009">
        <v>4592309.46</v>
      </c>
      <c r="K12" s="1009">
        <v>3910250.83</v>
      </c>
      <c r="L12" s="1009">
        <v>6441802.6600000001</v>
      </c>
      <c r="M12" s="1009">
        <v>5791942.9800000004</v>
      </c>
      <c r="N12" s="1009">
        <v>55980628.350000009</v>
      </c>
      <c r="O12" s="272"/>
      <c r="P12" s="401"/>
    </row>
    <row r="13" spans="1:26" ht="15" customHeight="1">
      <c r="A13" s="343" t="s">
        <v>493</v>
      </c>
      <c r="B13" s="1009">
        <v>454189.25</v>
      </c>
      <c r="C13" s="1009">
        <v>583908.54</v>
      </c>
      <c r="D13" s="1009">
        <v>8800</v>
      </c>
      <c r="E13" s="1009">
        <v>33495.64</v>
      </c>
      <c r="F13" s="1009">
        <v>17350</v>
      </c>
      <c r="G13" s="1009">
        <v>91450</v>
      </c>
      <c r="H13" s="1009">
        <v>27470.11</v>
      </c>
      <c r="I13" s="1009">
        <v>33498.69</v>
      </c>
      <c r="J13" s="1009">
        <v>15775.46</v>
      </c>
      <c r="K13" s="1009">
        <v>30013.31</v>
      </c>
      <c r="L13" s="1009">
        <v>129242.20999999999</v>
      </c>
      <c r="M13" s="1009">
        <v>1210931.46</v>
      </c>
      <c r="N13" s="1009">
        <v>2636124.67</v>
      </c>
      <c r="O13" s="272"/>
      <c r="P13" s="401"/>
    </row>
    <row r="14" spans="1:26" ht="15" customHeight="1">
      <c r="A14" s="343" t="s">
        <v>494</v>
      </c>
      <c r="B14" s="1009">
        <v>1027030.35</v>
      </c>
      <c r="C14" s="1009">
        <v>925650.75</v>
      </c>
      <c r="D14" s="1009">
        <v>725856.63</v>
      </c>
      <c r="E14" s="1009">
        <v>1179001.5</v>
      </c>
      <c r="F14" s="1009">
        <v>674282.82</v>
      </c>
      <c r="G14" s="1009">
        <v>696887.04</v>
      </c>
      <c r="H14" s="1009">
        <v>1280784.32</v>
      </c>
      <c r="I14" s="1009">
        <v>619235.53</v>
      </c>
      <c r="J14" s="1009">
        <v>748085.71</v>
      </c>
      <c r="K14" s="1009">
        <v>808160.54</v>
      </c>
      <c r="L14" s="1009">
        <v>669911.39</v>
      </c>
      <c r="M14" s="1009">
        <v>1086979.96</v>
      </c>
      <c r="N14" s="1009">
        <v>10441866.540000003</v>
      </c>
      <c r="O14" s="272"/>
      <c r="P14" s="401"/>
    </row>
    <row r="15" spans="1:26" ht="15" customHeight="1">
      <c r="A15" s="343" t="s">
        <v>495</v>
      </c>
      <c r="B15" s="1009">
        <v>2213181.36</v>
      </c>
      <c r="C15" s="1009">
        <v>1887358.44</v>
      </c>
      <c r="D15" s="1009">
        <v>1898302.94</v>
      </c>
      <c r="E15" s="1009">
        <v>1779732.05</v>
      </c>
      <c r="F15" s="1009">
        <v>2176624.0499999998</v>
      </c>
      <c r="G15" s="1009">
        <v>3521990.21</v>
      </c>
      <c r="H15" s="1009">
        <v>2047755.87</v>
      </c>
      <c r="I15" s="1009">
        <v>2041992.17</v>
      </c>
      <c r="J15" s="1009">
        <v>2386203.7599999998</v>
      </c>
      <c r="K15" s="1009">
        <v>2031932.13</v>
      </c>
      <c r="L15" s="1009">
        <v>2625153.63</v>
      </c>
      <c r="M15" s="1009">
        <v>2146680.9900000002</v>
      </c>
      <c r="N15" s="1009">
        <v>26756907.600000001</v>
      </c>
      <c r="O15" s="272"/>
      <c r="P15" s="401"/>
    </row>
    <row r="16" spans="1:26" ht="15" customHeight="1">
      <c r="A16" s="343" t="s">
        <v>496</v>
      </c>
      <c r="B16" s="1009">
        <v>52325.869999999995</v>
      </c>
      <c r="C16" s="1009">
        <v>73076.26999999999</v>
      </c>
      <c r="D16" s="1009">
        <v>460076.71</v>
      </c>
      <c r="E16" s="1009">
        <v>121882.23999999999</v>
      </c>
      <c r="F16" s="1009">
        <v>307567.74</v>
      </c>
      <c r="G16" s="1009">
        <v>59894.79</v>
      </c>
      <c r="H16" s="1009">
        <v>206117.1</v>
      </c>
      <c r="I16" s="1009">
        <v>36378.639999999999</v>
      </c>
      <c r="J16" s="1009">
        <v>39221.379999999997</v>
      </c>
      <c r="K16" s="1009">
        <v>42006.22</v>
      </c>
      <c r="L16" s="1009">
        <v>101665.98000000001</v>
      </c>
      <c r="M16" s="1009">
        <v>86337.16</v>
      </c>
      <c r="N16" s="1009">
        <v>1586550.0999999996</v>
      </c>
      <c r="O16" s="272"/>
      <c r="P16" s="401"/>
    </row>
    <row r="17" spans="1:26" ht="15" customHeight="1">
      <c r="A17" s="342" t="s">
        <v>277</v>
      </c>
      <c r="B17" s="1008">
        <v>83565866.670000002</v>
      </c>
      <c r="C17" s="1008">
        <v>76876073.930000007</v>
      </c>
      <c r="D17" s="1008">
        <v>78338848.539999992</v>
      </c>
      <c r="E17" s="1008">
        <v>249250103.91</v>
      </c>
      <c r="F17" s="1008">
        <v>78245440.189999998</v>
      </c>
      <c r="G17" s="1008">
        <v>96287644.140000001</v>
      </c>
      <c r="H17" s="1008">
        <v>96675210.209999993</v>
      </c>
      <c r="I17" s="1008">
        <v>85953607.900000006</v>
      </c>
      <c r="J17" s="1008">
        <v>88388459.689999983</v>
      </c>
      <c r="K17" s="1008">
        <v>87263660.11999999</v>
      </c>
      <c r="L17" s="1008">
        <v>85092443.760000005</v>
      </c>
      <c r="M17" s="1008">
        <v>86225887.659999996</v>
      </c>
      <c r="N17" s="1008">
        <v>1192163246.7200003</v>
      </c>
      <c r="O17" s="272"/>
      <c r="P17" s="90"/>
      <c r="Q17" s="214"/>
    </row>
    <row r="18" spans="1:26" ht="15" customHeight="1">
      <c r="A18" s="343" t="s">
        <v>497</v>
      </c>
      <c r="B18" s="1009">
        <v>72535834.969999999</v>
      </c>
      <c r="C18" s="1009">
        <v>69022052.430000007</v>
      </c>
      <c r="D18" s="1009">
        <v>68633532.230000004</v>
      </c>
      <c r="E18" s="1009">
        <v>239932271.69999999</v>
      </c>
      <c r="F18" s="1009">
        <v>72836013.189999998</v>
      </c>
      <c r="G18" s="1009">
        <v>85247433.120000005</v>
      </c>
      <c r="H18" s="1009">
        <v>89407030.25</v>
      </c>
      <c r="I18" s="1009">
        <v>78223493.400000006</v>
      </c>
      <c r="J18" s="1009">
        <v>80921618.849999994</v>
      </c>
      <c r="K18" s="1009">
        <v>79199403.799999997</v>
      </c>
      <c r="L18" s="1009">
        <v>74603241.700000003</v>
      </c>
      <c r="M18" s="1009">
        <v>78417799.269999996</v>
      </c>
      <c r="N18" s="1009">
        <v>1088979724.9100001</v>
      </c>
      <c r="O18" s="272"/>
      <c r="P18" s="272"/>
      <c r="Q18" s="272"/>
      <c r="R18" s="134"/>
      <c r="S18" s="272"/>
      <c r="T18" s="272"/>
      <c r="U18" s="272"/>
      <c r="V18" s="272"/>
      <c r="W18" s="272"/>
      <c r="X18" s="272"/>
      <c r="Y18" s="272"/>
      <c r="Z18" s="272"/>
    </row>
    <row r="19" spans="1:26" ht="15" customHeight="1">
      <c r="A19" s="343" t="s">
        <v>498</v>
      </c>
      <c r="B19" s="1009">
        <v>0</v>
      </c>
      <c r="C19" s="1009">
        <v>0</v>
      </c>
      <c r="D19" s="1009">
        <v>0</v>
      </c>
      <c r="E19" s="1009">
        <v>0</v>
      </c>
      <c r="F19" s="1009">
        <v>0</v>
      </c>
      <c r="G19" s="1009">
        <v>0</v>
      </c>
      <c r="H19" s="1009">
        <v>0</v>
      </c>
      <c r="I19" s="1009">
        <v>0</v>
      </c>
      <c r="J19" s="1009">
        <v>0</v>
      </c>
      <c r="K19" s="1009">
        <v>0</v>
      </c>
      <c r="L19" s="1009">
        <v>0</v>
      </c>
      <c r="M19" s="1009">
        <v>0</v>
      </c>
      <c r="N19" s="1009">
        <v>0</v>
      </c>
      <c r="O19" s="272"/>
      <c r="P19" s="90"/>
      <c r="Q19" s="214"/>
    </row>
    <row r="20" spans="1:26" ht="15" customHeight="1">
      <c r="A20" s="343" t="s">
        <v>499</v>
      </c>
      <c r="B20" s="1009">
        <v>0</v>
      </c>
      <c r="C20" s="1009">
        <v>0</v>
      </c>
      <c r="D20" s="1009">
        <v>0</v>
      </c>
      <c r="E20" s="1009">
        <v>0</v>
      </c>
      <c r="F20" s="1009">
        <v>0</v>
      </c>
      <c r="G20" s="1009">
        <v>0</v>
      </c>
      <c r="H20" s="1009">
        <v>0</v>
      </c>
      <c r="I20" s="1009">
        <v>0</v>
      </c>
      <c r="J20" s="1009">
        <v>0</v>
      </c>
      <c r="K20" s="1009">
        <v>0</v>
      </c>
      <c r="L20" s="1009">
        <v>0</v>
      </c>
      <c r="M20" s="1009">
        <v>0</v>
      </c>
      <c r="N20" s="1009">
        <v>0</v>
      </c>
      <c r="O20" s="272"/>
      <c r="P20" s="272"/>
      <c r="Q20" s="272"/>
      <c r="R20" s="134"/>
      <c r="S20" s="272"/>
      <c r="T20" s="272"/>
      <c r="U20" s="272"/>
      <c r="V20" s="272"/>
      <c r="W20" s="272"/>
      <c r="X20" s="272"/>
      <c r="Y20" s="272"/>
      <c r="Z20" s="272"/>
    </row>
    <row r="21" spans="1:26" ht="15" customHeight="1">
      <c r="A21" s="343" t="s">
        <v>500</v>
      </c>
      <c r="B21" s="1009">
        <v>11029342.26</v>
      </c>
      <c r="C21" s="1009">
        <v>7851795.3799999999</v>
      </c>
      <c r="D21" s="1009">
        <v>9514933.5999999996</v>
      </c>
      <c r="E21" s="1009">
        <v>9251793.75</v>
      </c>
      <c r="F21" s="1009">
        <v>5409427</v>
      </c>
      <c r="G21" s="1009">
        <v>11032126.07</v>
      </c>
      <c r="H21" s="1009">
        <v>7264858.2400000002</v>
      </c>
      <c r="I21" s="1009">
        <v>7627868.4900000002</v>
      </c>
      <c r="J21" s="1009">
        <v>7465768.5899999999</v>
      </c>
      <c r="K21" s="1009">
        <v>8061782.3600000003</v>
      </c>
      <c r="L21" s="1009">
        <v>10483341.539999999</v>
      </c>
      <c r="M21" s="1009">
        <v>7806968.3899999997</v>
      </c>
      <c r="N21" s="1009">
        <v>102800005.67</v>
      </c>
      <c r="O21" s="272"/>
      <c r="P21" s="401"/>
    </row>
    <row r="22" spans="1:26" ht="15" customHeight="1">
      <c r="A22" s="343" t="s">
        <v>501</v>
      </c>
      <c r="B22" s="1009">
        <v>0</v>
      </c>
      <c r="C22" s="1009">
        <v>0</v>
      </c>
      <c r="D22" s="1009">
        <v>0</v>
      </c>
      <c r="E22" s="1009">
        <v>0</v>
      </c>
      <c r="F22" s="1009">
        <v>0</v>
      </c>
      <c r="G22" s="1009">
        <v>0</v>
      </c>
      <c r="H22" s="1009">
        <v>0</v>
      </c>
      <c r="I22" s="1009">
        <v>0</v>
      </c>
      <c r="J22" s="1009">
        <v>0</v>
      </c>
      <c r="K22" s="1009">
        <v>0</v>
      </c>
      <c r="L22" s="1009">
        <v>0</v>
      </c>
      <c r="M22" s="1009">
        <v>0</v>
      </c>
      <c r="N22" s="1009">
        <v>0</v>
      </c>
      <c r="O22" s="272"/>
      <c r="P22" s="401"/>
    </row>
    <row r="23" spans="1:26" ht="15" customHeight="1">
      <c r="A23" s="343" t="s">
        <v>502</v>
      </c>
      <c r="B23" s="1009">
        <v>0</v>
      </c>
      <c r="C23" s="1009">
        <v>0</v>
      </c>
      <c r="D23" s="1009">
        <v>0</v>
      </c>
      <c r="E23" s="1009">
        <v>0</v>
      </c>
      <c r="F23" s="1009">
        <v>0</v>
      </c>
      <c r="G23" s="1009">
        <v>0</v>
      </c>
      <c r="H23" s="1009">
        <v>0</v>
      </c>
      <c r="I23" s="1009">
        <v>0</v>
      </c>
      <c r="J23" s="1009">
        <v>0</v>
      </c>
      <c r="K23" s="1009">
        <v>0</v>
      </c>
      <c r="L23" s="1009">
        <v>0</v>
      </c>
      <c r="M23" s="1009">
        <v>0</v>
      </c>
      <c r="N23" s="1009">
        <v>0</v>
      </c>
      <c r="O23" s="272"/>
      <c r="P23" s="401"/>
    </row>
    <row r="24" spans="1:26" ht="15" customHeight="1">
      <c r="A24" s="343" t="s">
        <v>503</v>
      </c>
      <c r="B24" s="1009">
        <v>344.72</v>
      </c>
      <c r="C24" s="1009">
        <v>0</v>
      </c>
      <c r="D24" s="1009">
        <v>190382.71</v>
      </c>
      <c r="E24" s="1009">
        <v>34283.58</v>
      </c>
      <c r="F24" s="1009">
        <v>0</v>
      </c>
      <c r="G24" s="1009">
        <v>8084.95</v>
      </c>
      <c r="H24" s="1009">
        <v>2664</v>
      </c>
      <c r="I24" s="1009">
        <v>102246.01</v>
      </c>
      <c r="J24" s="1009">
        <v>859.21</v>
      </c>
      <c r="K24" s="1009">
        <v>1236.98</v>
      </c>
      <c r="L24" s="1009">
        <v>2930.26</v>
      </c>
      <c r="M24" s="1009">
        <v>0</v>
      </c>
      <c r="N24" s="1009">
        <v>343032.42000000004</v>
      </c>
      <c r="O24" s="272"/>
      <c r="P24" s="401"/>
    </row>
    <row r="25" spans="1:26" ht="15" customHeight="1">
      <c r="A25" s="343" t="s">
        <v>504</v>
      </c>
      <c r="B25" s="1009">
        <v>172.36</v>
      </c>
      <c r="C25" s="1009">
        <v>0</v>
      </c>
      <c r="D25" s="1009">
        <v>0</v>
      </c>
      <c r="E25" s="1009">
        <v>15877.44</v>
      </c>
      <c r="F25" s="1009">
        <v>0</v>
      </c>
      <c r="G25" s="1009">
        <v>0</v>
      </c>
      <c r="H25" s="1009">
        <v>328.86</v>
      </c>
      <c r="I25" s="1009">
        <v>0</v>
      </c>
      <c r="J25" s="1009">
        <v>106.52</v>
      </c>
      <c r="K25" s="1009">
        <v>618.49</v>
      </c>
      <c r="L25" s="1009">
        <v>1465.13</v>
      </c>
      <c r="M25" s="1009">
        <v>1120</v>
      </c>
      <c r="N25" s="1009">
        <v>19688.800000000003</v>
      </c>
      <c r="O25" s="272"/>
      <c r="P25" s="401"/>
    </row>
    <row r="26" spans="1:26" ht="15" customHeight="1">
      <c r="A26" s="343" t="s">
        <v>505</v>
      </c>
      <c r="B26" s="1009">
        <v>172.36</v>
      </c>
      <c r="C26" s="1009">
        <v>2226.12</v>
      </c>
      <c r="D26" s="1009">
        <v>0</v>
      </c>
      <c r="E26" s="1009">
        <v>15877.44</v>
      </c>
      <c r="F26" s="1009">
        <v>0</v>
      </c>
      <c r="G26" s="1009">
        <v>0</v>
      </c>
      <c r="H26" s="1009">
        <v>328.86</v>
      </c>
      <c r="I26" s="1009">
        <v>0</v>
      </c>
      <c r="J26" s="1009">
        <v>106.52</v>
      </c>
      <c r="K26" s="1009">
        <v>618.49</v>
      </c>
      <c r="L26" s="1009">
        <v>1465.13</v>
      </c>
      <c r="M26" s="1009">
        <v>0</v>
      </c>
      <c r="N26" s="1009">
        <v>20794.920000000006</v>
      </c>
      <c r="O26" s="272"/>
      <c r="P26" s="401"/>
    </row>
    <row r="27" spans="1:26" ht="15" customHeight="1">
      <c r="A27" s="342" t="s">
        <v>276</v>
      </c>
      <c r="B27" s="1008">
        <v>28327984.870000005</v>
      </c>
      <c r="C27" s="1008">
        <v>14938322.67</v>
      </c>
      <c r="D27" s="1008">
        <v>25142282.440000001</v>
      </c>
      <c r="E27" s="1008">
        <v>21748010.909999996</v>
      </c>
      <c r="F27" s="1008">
        <v>39193589.439999998</v>
      </c>
      <c r="G27" s="1008">
        <v>87385755.050000012</v>
      </c>
      <c r="H27" s="1008">
        <v>15370021.34</v>
      </c>
      <c r="I27" s="1008">
        <v>37784669.18</v>
      </c>
      <c r="J27" s="1008">
        <v>41277492.539999999</v>
      </c>
      <c r="K27" s="1008">
        <v>19341521.109999999</v>
      </c>
      <c r="L27" s="1008">
        <v>17745704.84</v>
      </c>
      <c r="M27" s="1008">
        <v>18509050.049999997</v>
      </c>
      <c r="N27" s="1008">
        <v>366764404.44</v>
      </c>
      <c r="O27" s="272"/>
      <c r="P27" s="401"/>
    </row>
    <row r="28" spans="1:26" ht="15" customHeight="1">
      <c r="A28" s="343" t="s">
        <v>506</v>
      </c>
      <c r="B28" s="1009">
        <v>10641977.93</v>
      </c>
      <c r="C28" s="1009">
        <v>1719375</v>
      </c>
      <c r="D28" s="1009">
        <v>12305734.01</v>
      </c>
      <c r="E28" s="1009">
        <v>4635604.8899999997</v>
      </c>
      <c r="F28" s="1009">
        <v>24364683.219999999</v>
      </c>
      <c r="G28" s="1009">
        <v>75382270.780000001</v>
      </c>
      <c r="H28" s="1009">
        <v>264434.8</v>
      </c>
      <c r="I28" s="1009">
        <v>2024838.95</v>
      </c>
      <c r="J28" s="1009">
        <v>21565310.620000001</v>
      </c>
      <c r="K28" s="1009">
        <v>3142498.89</v>
      </c>
      <c r="L28" s="1009">
        <v>1282975.3600000001</v>
      </c>
      <c r="M28" s="1009">
        <v>4051705.15</v>
      </c>
      <c r="N28" s="1009">
        <v>161381409.59999999</v>
      </c>
      <c r="O28" s="272"/>
      <c r="P28" s="401"/>
    </row>
    <row r="29" spans="1:26" ht="15" customHeight="1">
      <c r="A29" s="343" t="s">
        <v>507</v>
      </c>
      <c r="B29" s="1009">
        <v>3638992.59</v>
      </c>
      <c r="C29" s="1009">
        <v>3557018.09</v>
      </c>
      <c r="D29" s="1009">
        <v>3414339.48</v>
      </c>
      <c r="E29" s="1009">
        <v>3480319.4</v>
      </c>
      <c r="F29" s="1009">
        <v>1986194.6</v>
      </c>
      <c r="G29" s="1009">
        <v>1607956.78</v>
      </c>
      <c r="H29" s="1009">
        <v>3275180.16</v>
      </c>
      <c r="I29" s="1009">
        <v>4147433.14</v>
      </c>
      <c r="J29" s="1009">
        <v>3414108.2</v>
      </c>
      <c r="K29" s="1009">
        <v>3272901.6</v>
      </c>
      <c r="L29" s="1009">
        <v>3261417.46</v>
      </c>
      <c r="M29" s="1009">
        <v>132812.82</v>
      </c>
      <c r="N29" s="1009">
        <v>35188674.32</v>
      </c>
      <c r="O29" s="272"/>
      <c r="P29" s="401"/>
      <c r="R29" s="456"/>
    </row>
    <row r="30" spans="1:26" s="77" customFormat="1" ht="15" customHeight="1">
      <c r="A30" s="343" t="s">
        <v>508</v>
      </c>
      <c r="B30" s="1009">
        <v>1338525.72</v>
      </c>
      <c r="C30" s="1009">
        <v>1848883.46</v>
      </c>
      <c r="D30" s="1009">
        <v>1390296.37</v>
      </c>
      <c r="E30" s="1009">
        <v>2483881.09</v>
      </c>
      <c r="F30" s="1009">
        <v>1773640.08</v>
      </c>
      <c r="G30" s="1009">
        <v>1487362.93</v>
      </c>
      <c r="H30" s="1009">
        <v>1728118.56</v>
      </c>
      <c r="I30" s="1009">
        <v>20555925.530000001</v>
      </c>
      <c r="J30" s="1009">
        <v>3832723.59</v>
      </c>
      <c r="K30" s="1009">
        <v>2718885.31</v>
      </c>
      <c r="L30" s="1009">
        <v>1704391.52</v>
      </c>
      <c r="M30" s="1009">
        <v>1794463.71</v>
      </c>
      <c r="N30" s="1009">
        <v>42657097.870000005</v>
      </c>
      <c r="O30" s="272"/>
      <c r="P30" s="401"/>
      <c r="R30" s="134"/>
    </row>
    <row r="31" spans="1:26" ht="15" customHeight="1">
      <c r="A31" s="343" t="s">
        <v>509</v>
      </c>
      <c r="B31" s="1009">
        <v>492440.13999999996</v>
      </c>
      <c r="C31" s="1009">
        <v>448331.31</v>
      </c>
      <c r="D31" s="1009">
        <v>461003.02</v>
      </c>
      <c r="E31" s="1009">
        <v>432433.51</v>
      </c>
      <c r="F31" s="1009">
        <v>465437.16000000003</v>
      </c>
      <c r="G31" s="1009">
        <v>459129.26</v>
      </c>
      <c r="H31" s="1009">
        <v>468719.01</v>
      </c>
      <c r="I31" s="1009">
        <v>471975.72</v>
      </c>
      <c r="J31" s="1009">
        <v>456179.10000000003</v>
      </c>
      <c r="K31" s="1009">
        <v>449135.02999999997</v>
      </c>
      <c r="L31" s="1009">
        <v>452923.76</v>
      </c>
      <c r="M31" s="1009">
        <v>2578142.06</v>
      </c>
      <c r="N31" s="1009">
        <v>7635849.0800000001</v>
      </c>
      <c r="P31" s="401"/>
    </row>
    <row r="32" spans="1:26" ht="15" customHeight="1">
      <c r="A32" s="343" t="s">
        <v>510</v>
      </c>
      <c r="B32" s="1009">
        <v>0</v>
      </c>
      <c r="C32" s="1009">
        <v>0</v>
      </c>
      <c r="D32" s="1009">
        <v>0</v>
      </c>
      <c r="E32" s="1009">
        <v>0</v>
      </c>
      <c r="F32" s="1009">
        <v>0</v>
      </c>
      <c r="G32" s="1009">
        <v>0</v>
      </c>
      <c r="H32" s="1009">
        <v>0</v>
      </c>
      <c r="I32" s="1009">
        <v>0</v>
      </c>
      <c r="J32" s="1009">
        <v>0</v>
      </c>
      <c r="K32" s="1009">
        <v>0</v>
      </c>
      <c r="L32" s="1009">
        <v>0</v>
      </c>
      <c r="M32" s="1009">
        <v>0</v>
      </c>
      <c r="N32" s="1009">
        <v>0</v>
      </c>
      <c r="O32" s="272"/>
      <c r="P32" s="401"/>
    </row>
    <row r="33" spans="1:27" ht="15" customHeight="1">
      <c r="A33" s="343" t="s">
        <v>511</v>
      </c>
      <c r="B33" s="1009">
        <v>3841076.86</v>
      </c>
      <c r="C33" s="1009">
        <v>2753472.42</v>
      </c>
      <c r="D33" s="1009">
        <v>1997435.53</v>
      </c>
      <c r="E33" s="1009">
        <v>3397523.42</v>
      </c>
      <c r="F33" s="1009">
        <v>4747569.91</v>
      </c>
      <c r="G33" s="1009">
        <v>2998216.91</v>
      </c>
      <c r="H33" s="1009">
        <v>3761008.53</v>
      </c>
      <c r="I33" s="1009">
        <v>4490757.18</v>
      </c>
      <c r="J33" s="1009">
        <v>5775936.8099999996</v>
      </c>
      <c r="K33" s="1009">
        <v>3810921.17</v>
      </c>
      <c r="L33" s="1009">
        <v>4751359.97</v>
      </c>
      <c r="M33" s="1009">
        <v>3133789.37</v>
      </c>
      <c r="N33" s="1009">
        <v>45459068.079999998</v>
      </c>
      <c r="O33" s="272"/>
      <c r="P33" s="401"/>
    </row>
    <row r="34" spans="1:27" ht="15" customHeight="1">
      <c r="A34" s="343" t="s">
        <v>512</v>
      </c>
      <c r="B34" s="1009">
        <v>0</v>
      </c>
      <c r="C34" s="1009">
        <v>0</v>
      </c>
      <c r="D34" s="1009">
        <v>0</v>
      </c>
      <c r="E34" s="1009">
        <v>0</v>
      </c>
      <c r="F34" s="1009">
        <v>0</v>
      </c>
      <c r="G34" s="1009">
        <v>0</v>
      </c>
      <c r="H34" s="1009">
        <v>0</v>
      </c>
      <c r="I34" s="1009">
        <v>0</v>
      </c>
      <c r="J34" s="1009">
        <v>0</v>
      </c>
      <c r="K34" s="1009">
        <v>0</v>
      </c>
      <c r="L34" s="1009">
        <v>0</v>
      </c>
      <c r="M34" s="1009">
        <v>0</v>
      </c>
      <c r="N34" s="1009">
        <v>0</v>
      </c>
      <c r="O34" s="272"/>
      <c r="P34" s="401"/>
    </row>
    <row r="35" spans="1:27" ht="15" customHeight="1">
      <c r="A35" s="343" t="s">
        <v>513</v>
      </c>
      <c r="B35" s="1009">
        <v>8374971.6300000008</v>
      </c>
      <c r="C35" s="1009">
        <v>4611242.3900000006</v>
      </c>
      <c r="D35" s="1009">
        <v>5573474.0300000003</v>
      </c>
      <c r="E35" s="1009">
        <v>7318248.5999999996</v>
      </c>
      <c r="F35" s="1009">
        <v>5856064.4700000007</v>
      </c>
      <c r="G35" s="1009">
        <v>5450818.3900000006</v>
      </c>
      <c r="H35" s="1009">
        <v>5872560.2800000003</v>
      </c>
      <c r="I35" s="1009">
        <v>6093738.6600000001</v>
      </c>
      <c r="J35" s="1009">
        <v>6233234.2200000007</v>
      </c>
      <c r="K35" s="1009">
        <v>5947179.1100000003</v>
      </c>
      <c r="L35" s="1009">
        <v>6292636.7699999996</v>
      </c>
      <c r="M35" s="1009">
        <v>6818136.9399999995</v>
      </c>
      <c r="N35" s="1009">
        <v>74442305.489999995</v>
      </c>
      <c r="O35" s="214"/>
      <c r="P35" s="401"/>
    </row>
    <row r="36" spans="1:27" ht="15" customHeight="1">
      <c r="A36" s="342" t="s">
        <v>274</v>
      </c>
      <c r="B36" s="1008">
        <v>3220565.64</v>
      </c>
      <c r="C36" s="1008">
        <v>6267798.0299999993</v>
      </c>
      <c r="D36" s="1008">
        <v>3338566.3000000003</v>
      </c>
      <c r="E36" s="1008">
        <v>4159095.8899999997</v>
      </c>
      <c r="F36" s="1008">
        <v>3999591.77</v>
      </c>
      <c r="G36" s="1008">
        <v>3127238.4400000004</v>
      </c>
      <c r="H36" s="1008">
        <v>19872662.409999996</v>
      </c>
      <c r="I36" s="1008">
        <v>3591545.48</v>
      </c>
      <c r="J36" s="1008">
        <v>3996975.1300000004</v>
      </c>
      <c r="K36" s="1008">
        <v>5755326.6500000004</v>
      </c>
      <c r="L36" s="1008">
        <v>5021068.3900000006</v>
      </c>
      <c r="M36" s="1008">
        <v>5170619.75</v>
      </c>
      <c r="N36" s="1008">
        <v>67521053.879999995</v>
      </c>
      <c r="O36" s="272"/>
      <c r="P36" s="401"/>
    </row>
    <row r="37" spans="1:27" ht="15" customHeight="1">
      <c r="A37" s="341" t="s">
        <v>180</v>
      </c>
      <c r="B37" s="1007">
        <v>60613475.600000001</v>
      </c>
      <c r="C37" s="1007">
        <v>58408548.160000004</v>
      </c>
      <c r="D37" s="1007">
        <v>95908390.439999998</v>
      </c>
      <c r="E37" s="1007">
        <v>97618661.519999996</v>
      </c>
      <c r="F37" s="1007">
        <v>62384812.270000003</v>
      </c>
      <c r="G37" s="1007">
        <v>55306554.609999999</v>
      </c>
      <c r="H37" s="1007">
        <v>74208673.010000005</v>
      </c>
      <c r="I37" s="1007">
        <v>72484531.25</v>
      </c>
      <c r="J37" s="1007">
        <v>90413673.769999996</v>
      </c>
      <c r="K37" s="1007">
        <v>95055999.379999995</v>
      </c>
      <c r="L37" s="1007">
        <v>66172215.539999999</v>
      </c>
      <c r="M37" s="1007">
        <v>82254400.950000018</v>
      </c>
      <c r="N37" s="1007">
        <v>910829936.49999988</v>
      </c>
      <c r="O37" s="272"/>
      <c r="P37" s="401"/>
    </row>
    <row r="38" spans="1:27" s="77" customFormat="1" ht="15" customHeight="1">
      <c r="A38" s="343" t="s">
        <v>514</v>
      </c>
      <c r="B38" s="1009">
        <v>7950168.5199999996</v>
      </c>
      <c r="C38" s="1009">
        <v>14047763.609999999</v>
      </c>
      <c r="D38" s="1009">
        <v>20618494.41</v>
      </c>
      <c r="E38" s="1009">
        <v>14536417.359999999</v>
      </c>
      <c r="F38" s="1009">
        <v>12941433.859999999</v>
      </c>
      <c r="G38" s="1009">
        <v>14878970.119999999</v>
      </c>
      <c r="H38" s="1009">
        <v>21301080.050000001</v>
      </c>
      <c r="I38" s="1009">
        <v>17761918.43</v>
      </c>
      <c r="J38" s="1009">
        <v>19795141.5</v>
      </c>
      <c r="K38" s="1009">
        <v>18745713.43</v>
      </c>
      <c r="L38" s="1009">
        <v>19168798.43</v>
      </c>
      <c r="M38" s="1009">
        <v>34312285.200000003</v>
      </c>
      <c r="N38" s="1009">
        <v>216058184.92000002</v>
      </c>
      <c r="O38" s="272"/>
      <c r="P38" s="401"/>
      <c r="R38" s="134"/>
    </row>
    <row r="39" spans="1:27" ht="15" customHeight="1">
      <c r="A39" s="343" t="s">
        <v>515</v>
      </c>
      <c r="B39" s="1009">
        <v>2359206.7599999998</v>
      </c>
      <c r="C39" s="1009">
        <v>1220583.1399999999</v>
      </c>
      <c r="D39" s="1009">
        <v>12108820.77</v>
      </c>
      <c r="E39" s="1009">
        <v>41635535.759999998</v>
      </c>
      <c r="F39" s="1009">
        <v>4760109.0599999996</v>
      </c>
      <c r="G39" s="1009">
        <v>2571781.39</v>
      </c>
      <c r="H39" s="1009">
        <v>9359175.0399999991</v>
      </c>
      <c r="I39" s="1009">
        <v>8369110.5599999996</v>
      </c>
      <c r="J39" s="1009">
        <v>2210154.8199999998</v>
      </c>
      <c r="K39" s="1009">
        <v>37485904.350000001</v>
      </c>
      <c r="L39" s="1009">
        <v>4056390.81</v>
      </c>
      <c r="M39" s="1009">
        <v>2651955.7799999998</v>
      </c>
      <c r="N39" s="1009">
        <v>128788728.23999998</v>
      </c>
      <c r="O39" s="272"/>
      <c r="P39" s="401"/>
    </row>
    <row r="40" spans="1:27" ht="15" customHeight="1">
      <c r="A40" s="343" t="s">
        <v>516</v>
      </c>
      <c r="B40" s="1009">
        <v>2464726.7599999998</v>
      </c>
      <c r="C40" s="1009">
        <v>5202095.26</v>
      </c>
      <c r="D40" s="1009">
        <v>18273737.5</v>
      </c>
      <c r="E40" s="1009">
        <v>2850641.66</v>
      </c>
      <c r="F40" s="1009">
        <v>2040358.85</v>
      </c>
      <c r="G40" s="1009">
        <v>949706.01</v>
      </c>
      <c r="H40" s="1009">
        <v>1984237.27</v>
      </c>
      <c r="I40" s="1009">
        <v>4666968.8499999996</v>
      </c>
      <c r="J40" s="1009">
        <v>20357111.98</v>
      </c>
      <c r="K40" s="1009">
        <v>2065364.1</v>
      </c>
      <c r="L40" s="1009">
        <v>2220759.6800000002</v>
      </c>
      <c r="M40" s="1009">
        <v>2083756.74</v>
      </c>
      <c r="N40" s="1009">
        <v>65159464.660000004</v>
      </c>
      <c r="O40" s="272"/>
      <c r="P40" s="90"/>
      <c r="Q40" s="214"/>
    </row>
    <row r="41" spans="1:27" ht="15" customHeight="1">
      <c r="A41" s="343" t="s">
        <v>517</v>
      </c>
      <c r="B41" s="1009">
        <v>934548.39</v>
      </c>
      <c r="C41" s="1009">
        <v>1298069.79</v>
      </c>
      <c r="D41" s="1009">
        <v>1391141.11</v>
      </c>
      <c r="E41" s="1009">
        <v>2176095.15</v>
      </c>
      <c r="F41" s="1009">
        <v>2091582.01</v>
      </c>
      <c r="G41" s="1009">
        <v>954785.16</v>
      </c>
      <c r="H41" s="1009">
        <v>2056163.92</v>
      </c>
      <c r="I41" s="1009">
        <v>2720745.51</v>
      </c>
      <c r="J41" s="1009">
        <v>4440560.6399999997</v>
      </c>
      <c r="K41" s="1009">
        <v>1931563.95</v>
      </c>
      <c r="L41" s="1009">
        <v>2702910.39</v>
      </c>
      <c r="M41" s="1009">
        <v>841738.23999999999</v>
      </c>
      <c r="N41" s="1009">
        <v>23539904.259999998</v>
      </c>
      <c r="O41" s="400"/>
      <c r="P41" s="272"/>
      <c r="Q41" s="272"/>
      <c r="R41" s="134"/>
      <c r="S41" s="272"/>
      <c r="T41" s="272"/>
      <c r="U41" s="272"/>
      <c r="V41" s="272"/>
      <c r="W41" s="272"/>
      <c r="X41" s="272"/>
      <c r="Y41" s="272"/>
      <c r="Z41" s="272"/>
      <c r="AA41" s="272"/>
    </row>
    <row r="42" spans="1:27" ht="15" customHeight="1">
      <c r="A42" s="343" t="s">
        <v>518</v>
      </c>
      <c r="B42" s="1009">
        <v>0</v>
      </c>
      <c r="C42" s="1009">
        <v>0</v>
      </c>
      <c r="D42" s="1009">
        <v>0</v>
      </c>
      <c r="E42" s="1009">
        <v>0</v>
      </c>
      <c r="F42" s="1009">
        <v>0</v>
      </c>
      <c r="G42" s="1009">
        <v>0</v>
      </c>
      <c r="H42" s="1009">
        <v>0</v>
      </c>
      <c r="I42" s="1009">
        <v>0</v>
      </c>
      <c r="J42" s="1009">
        <v>0</v>
      </c>
      <c r="K42" s="1009">
        <v>0</v>
      </c>
      <c r="L42" s="1009">
        <v>0</v>
      </c>
      <c r="M42" s="1009">
        <v>0</v>
      </c>
      <c r="N42" s="1009">
        <v>0</v>
      </c>
      <c r="O42" s="272"/>
      <c r="P42" s="401"/>
    </row>
    <row r="43" spans="1:27" ht="15" customHeight="1">
      <c r="A43" s="343" t="s">
        <v>709</v>
      </c>
      <c r="B43" s="1009">
        <v>38853781.460000001</v>
      </c>
      <c r="C43" s="1009">
        <v>32827984.09</v>
      </c>
      <c r="D43" s="1009">
        <v>34589949.899999999</v>
      </c>
      <c r="E43" s="1009">
        <v>31856297.890000001</v>
      </c>
      <c r="F43" s="1009">
        <v>32768165.449999999</v>
      </c>
      <c r="G43" s="1009">
        <v>30009791.859999999</v>
      </c>
      <c r="H43" s="1009">
        <v>33215295.050000001</v>
      </c>
      <c r="I43" s="1009">
        <v>30275531.559999999</v>
      </c>
      <c r="J43" s="1009">
        <v>29178458.559999999</v>
      </c>
      <c r="K43" s="1009">
        <v>30613781.309999999</v>
      </c>
      <c r="L43" s="1009">
        <v>29304985.300000001</v>
      </c>
      <c r="M43" s="1009">
        <v>32934288.780000001</v>
      </c>
      <c r="N43" s="1009">
        <v>386428311.21000004</v>
      </c>
      <c r="O43" s="272"/>
      <c r="P43" s="401"/>
    </row>
    <row r="44" spans="1:27" ht="15" customHeight="1">
      <c r="A44" s="343" t="s">
        <v>520</v>
      </c>
      <c r="B44" s="1009">
        <v>726000</v>
      </c>
      <c r="C44" s="1009">
        <v>428000</v>
      </c>
      <c r="D44" s="1009">
        <v>220510</v>
      </c>
      <c r="E44" s="1009">
        <v>186000</v>
      </c>
      <c r="F44" s="1009">
        <v>138000</v>
      </c>
      <c r="G44" s="1009">
        <v>89580</v>
      </c>
      <c r="H44" s="1009">
        <v>405430</v>
      </c>
      <c r="I44" s="1009">
        <v>203000</v>
      </c>
      <c r="J44" s="1009">
        <v>2483028.11</v>
      </c>
      <c r="K44" s="1009">
        <v>103628</v>
      </c>
      <c r="L44" s="1009">
        <v>1494443.01</v>
      </c>
      <c r="M44" s="1009">
        <v>1101901.18</v>
      </c>
      <c r="N44" s="1009">
        <v>7579520.2999999989</v>
      </c>
      <c r="O44" s="272"/>
      <c r="P44" s="401"/>
    </row>
    <row r="45" spans="1:27" ht="15" customHeight="1">
      <c r="A45" s="343" t="s">
        <v>521</v>
      </c>
      <c r="B45" s="1009">
        <v>0</v>
      </c>
      <c r="C45" s="1009">
        <v>0</v>
      </c>
      <c r="D45" s="1009">
        <v>0</v>
      </c>
      <c r="E45" s="1009">
        <v>0</v>
      </c>
      <c r="F45" s="1009">
        <v>0</v>
      </c>
      <c r="G45" s="1009">
        <v>0</v>
      </c>
      <c r="H45" s="1009">
        <v>0</v>
      </c>
      <c r="I45" s="1009">
        <v>0</v>
      </c>
      <c r="J45" s="1009">
        <v>0</v>
      </c>
      <c r="K45" s="1009">
        <v>0</v>
      </c>
      <c r="L45" s="1009">
        <v>0</v>
      </c>
      <c r="M45" s="1009">
        <v>0</v>
      </c>
      <c r="N45" s="1009">
        <v>0</v>
      </c>
      <c r="O45" s="272"/>
      <c r="P45" s="401"/>
    </row>
    <row r="46" spans="1:27" ht="15" customHeight="1">
      <c r="A46" s="343" t="s">
        <v>522</v>
      </c>
      <c r="B46" s="1009">
        <v>7325043.71</v>
      </c>
      <c r="C46" s="1009">
        <v>3384052.2700000005</v>
      </c>
      <c r="D46" s="1009">
        <v>8705736.75</v>
      </c>
      <c r="E46" s="1009">
        <v>4377673.7</v>
      </c>
      <c r="F46" s="1009">
        <v>7645163.04</v>
      </c>
      <c r="G46" s="1009">
        <v>5851940.0699999994</v>
      </c>
      <c r="H46" s="1009">
        <v>5887291.6800000006</v>
      </c>
      <c r="I46" s="1009">
        <v>8487256.3399999999</v>
      </c>
      <c r="J46" s="1009">
        <v>11949218.160000002</v>
      </c>
      <c r="K46" s="1009">
        <v>4110044.2399999998</v>
      </c>
      <c r="L46" s="1009">
        <v>7223927.9199999999</v>
      </c>
      <c r="M46" s="1009">
        <v>8328475.0300000012</v>
      </c>
      <c r="N46" s="1009">
        <v>83275822.910000011</v>
      </c>
      <c r="O46" s="272"/>
      <c r="P46" s="401"/>
    </row>
    <row r="47" spans="1:27" ht="15" customHeight="1">
      <c r="A47" s="341" t="s">
        <v>288</v>
      </c>
      <c r="B47" s="1007">
        <v>188198758.03</v>
      </c>
      <c r="C47" s="1007">
        <v>151589884.91</v>
      </c>
      <c r="D47" s="1007">
        <v>193956822.92000002</v>
      </c>
      <c r="E47" s="1007">
        <v>149256071.31</v>
      </c>
      <c r="F47" s="1007">
        <v>152163689.16999999</v>
      </c>
      <c r="G47" s="1007">
        <v>153659102.26999998</v>
      </c>
      <c r="H47" s="1007">
        <v>180754424.38999996</v>
      </c>
      <c r="I47" s="1007">
        <v>188985086.74999997</v>
      </c>
      <c r="J47" s="1007">
        <v>180051646.48000002</v>
      </c>
      <c r="K47" s="1007">
        <v>160760246.99000001</v>
      </c>
      <c r="L47" s="1007">
        <v>166609088.82999998</v>
      </c>
      <c r="M47" s="1007">
        <v>190289505.00999999</v>
      </c>
      <c r="N47" s="1007">
        <v>2056274327.0599999</v>
      </c>
      <c r="O47" s="272"/>
      <c r="P47" s="401"/>
    </row>
    <row r="48" spans="1:27" ht="15" customHeight="1">
      <c r="A48" s="342" t="s">
        <v>289</v>
      </c>
      <c r="B48" s="1008">
        <v>147041713.84</v>
      </c>
      <c r="C48" s="1008">
        <v>114661980.51000001</v>
      </c>
      <c r="D48" s="1008">
        <v>150088922.19999999</v>
      </c>
      <c r="E48" s="1008">
        <v>117734061.72</v>
      </c>
      <c r="F48" s="1008">
        <v>113769998.23</v>
      </c>
      <c r="G48" s="1008">
        <v>117328436.3</v>
      </c>
      <c r="H48" s="1008">
        <v>137643415.88999999</v>
      </c>
      <c r="I48" s="1008">
        <v>157118589.75999999</v>
      </c>
      <c r="J48" s="1008">
        <v>143452892.78</v>
      </c>
      <c r="K48" s="1008">
        <v>127736341.69</v>
      </c>
      <c r="L48" s="1008">
        <v>126745127.04000001</v>
      </c>
      <c r="M48" s="1008">
        <v>136167672.15000001</v>
      </c>
      <c r="N48" s="1008">
        <v>1589489152.1100001</v>
      </c>
      <c r="O48" s="272"/>
      <c r="P48" s="401"/>
    </row>
    <row r="49" spans="1:18" ht="15" customHeight="1">
      <c r="A49" s="343" t="s">
        <v>523</v>
      </c>
      <c r="B49" s="1009">
        <v>147041713.84</v>
      </c>
      <c r="C49" s="1009">
        <v>114661980.51000001</v>
      </c>
      <c r="D49" s="1009">
        <v>150088922.19999999</v>
      </c>
      <c r="E49" s="1009">
        <v>117734061.72</v>
      </c>
      <c r="F49" s="1009">
        <v>113769998.23</v>
      </c>
      <c r="G49" s="1009">
        <v>117328436.3</v>
      </c>
      <c r="H49" s="1009">
        <v>137643415.88999999</v>
      </c>
      <c r="I49" s="1009">
        <v>157118589.75999999</v>
      </c>
      <c r="J49" s="1009">
        <v>143452892.78</v>
      </c>
      <c r="K49" s="1009">
        <v>127736341.69</v>
      </c>
      <c r="L49" s="1009">
        <v>126745127.04000001</v>
      </c>
      <c r="M49" s="1009">
        <v>136167672.15000001</v>
      </c>
      <c r="N49" s="1009">
        <v>1589489152.1100001</v>
      </c>
      <c r="O49" s="272"/>
      <c r="P49" s="401"/>
    </row>
    <row r="50" spans="1:18" ht="15" customHeight="1">
      <c r="A50" s="342" t="s">
        <v>279</v>
      </c>
      <c r="B50" s="1008">
        <v>321501.81</v>
      </c>
      <c r="C50" s="1008">
        <v>304411.71999999997</v>
      </c>
      <c r="D50" s="1008">
        <v>452316.96</v>
      </c>
      <c r="E50" s="1008">
        <v>328713.3</v>
      </c>
      <c r="F50" s="1008">
        <v>497897.6</v>
      </c>
      <c r="G50" s="1008">
        <v>392910.94</v>
      </c>
      <c r="H50" s="1008">
        <v>530115.47</v>
      </c>
      <c r="I50" s="1008">
        <v>418128.1</v>
      </c>
      <c r="J50" s="1008">
        <v>551543.56999999995</v>
      </c>
      <c r="K50" s="1008">
        <v>510422.26</v>
      </c>
      <c r="L50" s="1008">
        <v>524658.81000000006</v>
      </c>
      <c r="M50" s="1008">
        <v>446002.34</v>
      </c>
      <c r="N50" s="1008">
        <v>5278622.879999999</v>
      </c>
      <c r="O50" s="272"/>
      <c r="P50" s="401"/>
    </row>
    <row r="51" spans="1:18" ht="15" customHeight="1">
      <c r="A51" s="343" t="s">
        <v>524</v>
      </c>
      <c r="B51" s="1009">
        <v>0</v>
      </c>
      <c r="C51" s="1009">
        <v>0</v>
      </c>
      <c r="D51" s="1009">
        <v>0</v>
      </c>
      <c r="E51" s="1009">
        <v>0</v>
      </c>
      <c r="F51" s="1009">
        <v>0</v>
      </c>
      <c r="G51" s="1009">
        <v>0</v>
      </c>
      <c r="H51" s="1009">
        <v>0</v>
      </c>
      <c r="I51" s="1009">
        <v>0</v>
      </c>
      <c r="J51" s="1009">
        <v>0</v>
      </c>
      <c r="K51" s="1009">
        <v>0</v>
      </c>
      <c r="L51" s="1009">
        <v>0</v>
      </c>
      <c r="M51" s="1009">
        <v>0</v>
      </c>
      <c r="N51" s="1009">
        <v>0</v>
      </c>
      <c r="O51" s="272"/>
      <c r="P51" s="457"/>
    </row>
    <row r="52" spans="1:18" s="77" customFormat="1" ht="15" customHeight="1">
      <c r="A52" s="343" t="s">
        <v>525</v>
      </c>
      <c r="B52" s="1009">
        <v>0</v>
      </c>
      <c r="C52" s="1009">
        <v>0</v>
      </c>
      <c r="D52" s="1009">
        <v>0</v>
      </c>
      <c r="E52" s="1009">
        <v>0</v>
      </c>
      <c r="F52" s="1009">
        <v>0</v>
      </c>
      <c r="G52" s="1009">
        <v>0</v>
      </c>
      <c r="H52" s="1009">
        <v>0</v>
      </c>
      <c r="I52" s="1009">
        <v>0</v>
      </c>
      <c r="J52" s="1009">
        <v>0</v>
      </c>
      <c r="K52" s="1009">
        <v>0</v>
      </c>
      <c r="L52" s="1009">
        <v>0</v>
      </c>
      <c r="M52" s="1009">
        <v>0</v>
      </c>
      <c r="N52" s="1009">
        <v>0</v>
      </c>
      <c r="O52" s="272"/>
      <c r="P52" s="457"/>
      <c r="R52" s="134"/>
    </row>
    <row r="53" spans="1:18" s="256" customFormat="1" ht="15.75" customHeight="1">
      <c r="A53" s="343" t="s">
        <v>526</v>
      </c>
      <c r="B53" s="1009">
        <v>0</v>
      </c>
      <c r="C53" s="1009">
        <v>0</v>
      </c>
      <c r="D53" s="1009">
        <v>0</v>
      </c>
      <c r="E53" s="1009">
        <v>0</v>
      </c>
      <c r="F53" s="1009">
        <v>0</v>
      </c>
      <c r="G53" s="1009">
        <v>0</v>
      </c>
      <c r="H53" s="1009">
        <v>0</v>
      </c>
      <c r="I53" s="1009">
        <v>0</v>
      </c>
      <c r="J53" s="1009">
        <v>0</v>
      </c>
      <c r="K53" s="1009">
        <v>0</v>
      </c>
      <c r="L53" s="1009">
        <v>0</v>
      </c>
      <c r="M53" s="1009">
        <v>0</v>
      </c>
      <c r="N53" s="1009">
        <v>0</v>
      </c>
      <c r="O53" s="427"/>
      <c r="P53" s="418"/>
      <c r="R53" s="458"/>
    </row>
    <row r="54" spans="1:18" s="182" customFormat="1">
      <c r="A54" s="343" t="s">
        <v>527</v>
      </c>
      <c r="B54" s="1009">
        <v>0</v>
      </c>
      <c r="C54" s="1009">
        <v>0</v>
      </c>
      <c r="D54" s="1009">
        <v>0</v>
      </c>
      <c r="E54" s="1009">
        <v>0</v>
      </c>
      <c r="F54" s="1009">
        <v>0</v>
      </c>
      <c r="G54" s="1009">
        <v>0</v>
      </c>
      <c r="H54" s="1009">
        <v>0</v>
      </c>
      <c r="I54" s="1009">
        <v>0</v>
      </c>
      <c r="J54" s="1009">
        <v>0</v>
      </c>
      <c r="K54" s="1009">
        <v>0</v>
      </c>
      <c r="L54" s="1009">
        <v>0</v>
      </c>
      <c r="M54" s="1009">
        <v>0</v>
      </c>
      <c r="N54" s="1009">
        <v>0</v>
      </c>
      <c r="O54" s="82"/>
      <c r="P54" s="127"/>
      <c r="R54" s="333"/>
    </row>
    <row r="55" spans="1:18" s="182" customFormat="1">
      <c r="A55" s="343" t="s">
        <v>528</v>
      </c>
      <c r="B55" s="1009">
        <v>0</v>
      </c>
      <c r="C55" s="1009">
        <v>0</v>
      </c>
      <c r="D55" s="1009">
        <v>0</v>
      </c>
      <c r="E55" s="1009">
        <v>0</v>
      </c>
      <c r="F55" s="1009">
        <v>0</v>
      </c>
      <c r="G55" s="1009">
        <v>0</v>
      </c>
      <c r="H55" s="1009">
        <v>0</v>
      </c>
      <c r="I55" s="1009">
        <v>0</v>
      </c>
      <c r="J55" s="1009">
        <v>0</v>
      </c>
      <c r="K55" s="1009">
        <v>0</v>
      </c>
      <c r="L55" s="1009">
        <v>0</v>
      </c>
      <c r="M55" s="1009">
        <v>0</v>
      </c>
      <c r="N55" s="1009">
        <v>0</v>
      </c>
      <c r="O55" s="82"/>
      <c r="P55" s="127"/>
      <c r="R55" s="333"/>
    </row>
    <row r="56" spans="1:18">
      <c r="A56" s="343" t="s">
        <v>529</v>
      </c>
      <c r="B56" s="1009">
        <v>321501.81</v>
      </c>
      <c r="C56" s="1009">
        <v>304411.71999999997</v>
      </c>
      <c r="D56" s="1009">
        <v>452316.96</v>
      </c>
      <c r="E56" s="1009">
        <v>328713.3</v>
      </c>
      <c r="F56" s="1009">
        <v>497897.6</v>
      </c>
      <c r="G56" s="1009">
        <v>392910.94</v>
      </c>
      <c r="H56" s="1009">
        <v>530115.47</v>
      </c>
      <c r="I56" s="1009">
        <v>418128.1</v>
      </c>
      <c r="J56" s="1009">
        <v>551543.56999999995</v>
      </c>
      <c r="K56" s="1009">
        <v>510422.26</v>
      </c>
      <c r="L56" s="1009">
        <v>524658.81000000006</v>
      </c>
      <c r="M56" s="1009">
        <v>446002.34</v>
      </c>
      <c r="N56" s="1009">
        <v>5278622.879999999</v>
      </c>
      <c r="O56" s="89"/>
      <c r="P56" s="214"/>
      <c r="Q56" s="214"/>
    </row>
    <row r="57" spans="1:18">
      <c r="A57" s="343" t="s">
        <v>530</v>
      </c>
      <c r="B57" s="1009">
        <v>0</v>
      </c>
      <c r="C57" s="1009">
        <v>0</v>
      </c>
      <c r="D57" s="1009">
        <v>0</v>
      </c>
      <c r="E57" s="1009">
        <v>0</v>
      </c>
      <c r="F57" s="1009">
        <v>0</v>
      </c>
      <c r="G57" s="1009">
        <v>0</v>
      </c>
      <c r="H57" s="1009">
        <v>0</v>
      </c>
      <c r="I57" s="1009">
        <v>0</v>
      </c>
      <c r="J57" s="1009">
        <v>0</v>
      </c>
      <c r="K57" s="1009">
        <v>0</v>
      </c>
      <c r="L57" s="1009">
        <v>0</v>
      </c>
      <c r="M57" s="1009">
        <v>0</v>
      </c>
      <c r="N57" s="1009">
        <v>0</v>
      </c>
      <c r="O57" s="89"/>
    </row>
    <row r="58" spans="1:18">
      <c r="A58" s="343" t="s">
        <v>513</v>
      </c>
      <c r="B58" s="1009">
        <v>0</v>
      </c>
      <c r="C58" s="1009">
        <v>0</v>
      </c>
      <c r="D58" s="1009">
        <v>0</v>
      </c>
      <c r="E58" s="1009">
        <v>0</v>
      </c>
      <c r="F58" s="1009">
        <v>0</v>
      </c>
      <c r="G58" s="1009">
        <v>0</v>
      </c>
      <c r="H58" s="1009">
        <v>0</v>
      </c>
      <c r="I58" s="1009">
        <v>0</v>
      </c>
      <c r="J58" s="1009">
        <v>0</v>
      </c>
      <c r="K58" s="1009">
        <v>0</v>
      </c>
      <c r="L58" s="1009">
        <v>0</v>
      </c>
      <c r="M58" s="1009">
        <v>0</v>
      </c>
      <c r="N58" s="1009">
        <v>0</v>
      </c>
      <c r="O58" s="77"/>
    </row>
    <row r="59" spans="1:18" s="182" customFormat="1">
      <c r="A59" s="342" t="s">
        <v>4</v>
      </c>
      <c r="B59" s="1008">
        <v>35940148.289999999</v>
      </c>
      <c r="C59" s="1008">
        <v>32342169.780000001</v>
      </c>
      <c r="D59" s="1008">
        <v>39949047.829999998</v>
      </c>
      <c r="E59" s="1008">
        <v>26372412.98</v>
      </c>
      <c r="F59" s="1008">
        <v>34019481.079999998</v>
      </c>
      <c r="G59" s="1008">
        <v>30666750.18</v>
      </c>
      <c r="H59" s="1008">
        <v>37997352.549999997</v>
      </c>
      <c r="I59" s="1008">
        <v>27116520.41</v>
      </c>
      <c r="J59" s="1008">
        <v>30496171.050000001</v>
      </c>
      <c r="K59" s="1008">
        <v>27481814.460000001</v>
      </c>
      <c r="L59" s="1008">
        <v>31862829.559999999</v>
      </c>
      <c r="M59" s="1008">
        <v>45997942.659999996</v>
      </c>
      <c r="N59" s="1008">
        <v>400242640.82999992</v>
      </c>
      <c r="O59" s="82"/>
      <c r="R59" s="333"/>
    </row>
    <row r="60" spans="1:18" s="182" customFormat="1">
      <c r="A60" s="343" t="s">
        <v>531</v>
      </c>
      <c r="B60" s="1009">
        <v>30927226.690000001</v>
      </c>
      <c r="C60" s="1009">
        <v>28121065.07</v>
      </c>
      <c r="D60" s="1009">
        <v>32225389.289999999</v>
      </c>
      <c r="E60" s="1009">
        <v>19991244.48</v>
      </c>
      <c r="F60" s="1009">
        <v>28031477.359999999</v>
      </c>
      <c r="G60" s="1009">
        <v>25042768.43</v>
      </c>
      <c r="H60" s="1009">
        <v>32255112.289999999</v>
      </c>
      <c r="I60" s="1009">
        <v>22047133.280000001</v>
      </c>
      <c r="J60" s="1009">
        <v>25510687.710000001</v>
      </c>
      <c r="K60" s="1009">
        <v>23016246.68</v>
      </c>
      <c r="L60" s="1009">
        <v>27747053.039999999</v>
      </c>
      <c r="M60" s="1009">
        <v>22284998.140000001</v>
      </c>
      <c r="N60" s="1009">
        <v>317200402.46000004</v>
      </c>
      <c r="O60" s="82"/>
      <c r="R60" s="333"/>
    </row>
    <row r="61" spans="1:18">
      <c r="A61" s="343" t="s">
        <v>532</v>
      </c>
      <c r="B61" s="1009">
        <v>1519800</v>
      </c>
      <c r="C61" s="1009">
        <v>965700</v>
      </c>
      <c r="D61" s="1009">
        <v>4278450</v>
      </c>
      <c r="E61" s="1009">
        <v>3124400</v>
      </c>
      <c r="F61" s="1009">
        <v>2540300</v>
      </c>
      <c r="G61" s="1009">
        <v>2177000</v>
      </c>
      <c r="H61" s="1009">
        <v>2263500</v>
      </c>
      <c r="I61" s="1009">
        <v>1607400</v>
      </c>
      <c r="J61" s="1009">
        <v>1605000</v>
      </c>
      <c r="K61" s="1009">
        <v>1096000</v>
      </c>
      <c r="L61" s="1009">
        <v>745200</v>
      </c>
      <c r="M61" s="1009">
        <v>1030350</v>
      </c>
      <c r="N61" s="1009">
        <v>22953100</v>
      </c>
      <c r="O61" s="77"/>
    </row>
    <row r="62" spans="1:18">
      <c r="A62" s="343" t="s">
        <v>546</v>
      </c>
      <c r="B62" s="1009">
        <v>0</v>
      </c>
      <c r="C62" s="1009">
        <v>0</v>
      </c>
      <c r="D62" s="1009">
        <v>0</v>
      </c>
      <c r="E62" s="1009">
        <v>0</v>
      </c>
      <c r="F62" s="1009">
        <v>0</v>
      </c>
      <c r="G62" s="1009">
        <v>0</v>
      </c>
      <c r="H62" s="1009">
        <v>0</v>
      </c>
      <c r="I62" s="1009">
        <v>0</v>
      </c>
      <c r="J62" s="1009">
        <v>0</v>
      </c>
      <c r="K62" s="1009">
        <v>0</v>
      </c>
      <c r="L62" s="1009">
        <v>0</v>
      </c>
      <c r="M62" s="1009">
        <v>0</v>
      </c>
      <c r="N62" s="1009">
        <v>0</v>
      </c>
      <c r="O62" s="77"/>
    </row>
    <row r="63" spans="1:18" s="182" customFormat="1">
      <c r="A63" s="343" t="s">
        <v>533</v>
      </c>
      <c r="B63" s="1009">
        <v>3493121.6</v>
      </c>
      <c r="C63" s="1009">
        <v>3255404.71</v>
      </c>
      <c r="D63" s="1009">
        <v>3445208.54</v>
      </c>
      <c r="E63" s="1009">
        <v>3256768.5</v>
      </c>
      <c r="F63" s="1009">
        <v>3447703.7199999997</v>
      </c>
      <c r="G63" s="1009">
        <v>3446981.75</v>
      </c>
      <c r="H63" s="1009">
        <v>3478740.26</v>
      </c>
      <c r="I63" s="1009">
        <v>3461987.13</v>
      </c>
      <c r="J63" s="1009">
        <v>3380483.34</v>
      </c>
      <c r="K63" s="1009">
        <v>3369547.78</v>
      </c>
      <c r="L63" s="1009">
        <v>3370576.52</v>
      </c>
      <c r="M63" s="1009">
        <v>22682554.52</v>
      </c>
      <c r="N63" s="1009">
        <v>60089078.370000005</v>
      </c>
      <c r="O63" s="173"/>
      <c r="R63" s="333"/>
    </row>
    <row r="64" spans="1:18">
      <c r="A64" s="343" t="s">
        <v>534</v>
      </c>
      <c r="B64" s="1009">
        <v>0</v>
      </c>
      <c r="C64" s="1009">
        <v>0</v>
      </c>
      <c r="D64" s="1009">
        <v>0</v>
      </c>
      <c r="E64" s="1009">
        <v>0</v>
      </c>
      <c r="F64" s="1009">
        <v>0</v>
      </c>
      <c r="G64" s="1009">
        <v>0</v>
      </c>
      <c r="H64" s="1009">
        <v>0</v>
      </c>
      <c r="I64" s="1009">
        <v>0</v>
      </c>
      <c r="J64" s="1009">
        <v>0</v>
      </c>
      <c r="K64" s="1009">
        <v>20</v>
      </c>
      <c r="L64" s="1009">
        <v>0</v>
      </c>
      <c r="M64" s="1009">
        <v>40</v>
      </c>
      <c r="N64" s="1009">
        <v>60</v>
      </c>
      <c r="O64" s="173"/>
    </row>
    <row r="65" spans="1:16">
      <c r="A65" s="342" t="s">
        <v>280</v>
      </c>
      <c r="B65" s="1008">
        <v>4895394.09</v>
      </c>
      <c r="C65" s="1009">
        <v>4281322.9000000004</v>
      </c>
      <c r="D65" s="1009">
        <v>3466535.9299999997</v>
      </c>
      <c r="E65" s="1009">
        <v>4820883.3100000005</v>
      </c>
      <c r="F65" s="1009">
        <v>3876312.26</v>
      </c>
      <c r="G65" s="1009">
        <v>5271004.8499999996</v>
      </c>
      <c r="H65" s="1009">
        <v>4583540.4800000004</v>
      </c>
      <c r="I65" s="1009">
        <v>4331848.4799999995</v>
      </c>
      <c r="J65" s="1009">
        <v>5551039.0800000001</v>
      </c>
      <c r="K65" s="1009">
        <v>5031668.58</v>
      </c>
      <c r="L65" s="1009">
        <v>7476473.4199999999</v>
      </c>
      <c r="M65" s="1009">
        <v>7677887.8599999994</v>
      </c>
      <c r="N65" s="1009">
        <v>61263911.240000002</v>
      </c>
      <c r="O65" s="173"/>
      <c r="P65" s="346"/>
    </row>
    <row r="66" spans="1:16">
      <c r="A66" s="341" t="s">
        <v>281</v>
      </c>
      <c r="B66" s="1007">
        <v>0</v>
      </c>
      <c r="C66" s="1007">
        <v>0</v>
      </c>
      <c r="D66" s="1007">
        <v>0</v>
      </c>
      <c r="E66" s="1007">
        <v>0</v>
      </c>
      <c r="F66" s="1007">
        <v>0</v>
      </c>
      <c r="G66" s="1007">
        <v>0</v>
      </c>
      <c r="H66" s="1007">
        <v>0</v>
      </c>
      <c r="I66" s="1007">
        <v>0</v>
      </c>
      <c r="J66" s="1007">
        <v>0</v>
      </c>
      <c r="K66" s="1007">
        <v>0</v>
      </c>
      <c r="L66" s="1007">
        <v>0</v>
      </c>
      <c r="M66" s="1007">
        <v>0</v>
      </c>
      <c r="N66" s="1007">
        <v>0</v>
      </c>
      <c r="O66" s="173"/>
    </row>
    <row r="67" spans="1:16">
      <c r="A67" s="343" t="s">
        <v>535</v>
      </c>
      <c r="B67" s="1009">
        <v>0</v>
      </c>
      <c r="C67" s="1009">
        <v>0</v>
      </c>
      <c r="D67" s="1009">
        <v>0</v>
      </c>
      <c r="E67" s="1009">
        <v>0</v>
      </c>
      <c r="F67" s="1009">
        <v>0</v>
      </c>
      <c r="G67" s="1009">
        <v>0</v>
      </c>
      <c r="H67" s="1009">
        <v>0</v>
      </c>
      <c r="I67" s="1009">
        <v>0</v>
      </c>
      <c r="J67" s="1009">
        <v>0</v>
      </c>
      <c r="K67" s="1009">
        <v>0</v>
      </c>
      <c r="L67" s="1009">
        <v>0</v>
      </c>
      <c r="M67" s="1009">
        <v>0</v>
      </c>
      <c r="N67" s="1009">
        <v>0</v>
      </c>
      <c r="O67" s="173"/>
    </row>
    <row r="68" spans="1:16">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6">
      <c r="A69" s="341" t="s">
        <v>282</v>
      </c>
      <c r="B69" s="1007">
        <v>2373847.29</v>
      </c>
      <c r="C69" s="1007">
        <v>2042920.85</v>
      </c>
      <c r="D69" s="1007">
        <v>2367826.9500000002</v>
      </c>
      <c r="E69" s="1007">
        <v>1575480.75</v>
      </c>
      <c r="F69" s="1007">
        <v>1750559.52</v>
      </c>
      <c r="G69" s="1007">
        <v>1642175.51</v>
      </c>
      <c r="H69" s="1007">
        <v>2093203.45</v>
      </c>
      <c r="I69" s="1007">
        <v>1633387.62</v>
      </c>
      <c r="J69" s="1007">
        <v>1757260.78</v>
      </c>
      <c r="K69" s="1007">
        <v>1868145.14</v>
      </c>
      <c r="L69" s="1007">
        <v>1676676.12</v>
      </c>
      <c r="M69" s="1007">
        <v>1654201.14</v>
      </c>
      <c r="N69" s="1007">
        <v>22435685.120000005</v>
      </c>
    </row>
    <row r="70" spans="1:16">
      <c r="A70" s="343" t="s">
        <v>536</v>
      </c>
      <c r="B70" s="1009">
        <v>2373847.29</v>
      </c>
      <c r="C70" s="1009">
        <v>2042920.85</v>
      </c>
      <c r="D70" s="1009">
        <v>2367826.9500000002</v>
      </c>
      <c r="E70" s="1009">
        <v>1575480.75</v>
      </c>
      <c r="F70" s="1009">
        <v>1750559.52</v>
      </c>
      <c r="G70" s="1009">
        <v>1642175.51</v>
      </c>
      <c r="H70" s="1009">
        <v>2093203.45</v>
      </c>
      <c r="I70" s="1009">
        <v>1633387.62</v>
      </c>
      <c r="J70" s="1009">
        <v>1757260.78</v>
      </c>
      <c r="K70" s="1009">
        <v>1868145.14</v>
      </c>
      <c r="L70" s="1009">
        <v>1676676.12</v>
      </c>
      <c r="M70" s="1009">
        <v>1654201.14</v>
      </c>
      <c r="N70" s="1009">
        <v>22435685.120000005</v>
      </c>
    </row>
    <row r="71" spans="1:16">
      <c r="A71" s="341" t="s">
        <v>283</v>
      </c>
      <c r="B71" s="1007">
        <v>195665</v>
      </c>
      <c r="C71" s="1007">
        <v>151075</v>
      </c>
      <c r="D71" s="1007">
        <v>184876</v>
      </c>
      <c r="E71" s="1007">
        <v>140572</v>
      </c>
      <c r="F71" s="1007">
        <v>170107</v>
      </c>
      <c r="G71" s="1007">
        <v>220050</v>
      </c>
      <c r="H71" s="1007">
        <v>226845</v>
      </c>
      <c r="I71" s="1007">
        <v>205779</v>
      </c>
      <c r="J71" s="1007">
        <v>204393</v>
      </c>
      <c r="K71" s="1007">
        <v>210007</v>
      </c>
      <c r="L71" s="1007">
        <v>177978</v>
      </c>
      <c r="M71" s="1007">
        <v>153203</v>
      </c>
      <c r="N71" s="1007">
        <v>2240550</v>
      </c>
    </row>
    <row r="72" spans="1:16">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6">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6">
      <c r="A74" s="343" t="s">
        <v>290</v>
      </c>
      <c r="B74" s="1009">
        <v>195665</v>
      </c>
      <c r="C74" s="1009">
        <v>151075</v>
      </c>
      <c r="D74" s="1009">
        <v>184876</v>
      </c>
      <c r="E74" s="1009">
        <v>140572</v>
      </c>
      <c r="F74" s="1009">
        <v>170107</v>
      </c>
      <c r="G74" s="1009">
        <v>220050</v>
      </c>
      <c r="H74" s="1009">
        <v>226845</v>
      </c>
      <c r="I74" s="1009">
        <v>205779</v>
      </c>
      <c r="J74" s="1009">
        <v>204393</v>
      </c>
      <c r="K74" s="1009">
        <v>210007</v>
      </c>
      <c r="L74" s="1009">
        <v>177978</v>
      </c>
      <c r="M74" s="1009">
        <v>153203</v>
      </c>
      <c r="N74" s="1009">
        <v>2240550</v>
      </c>
    </row>
    <row r="75" spans="1:16">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6">
      <c r="A76" s="341" t="s">
        <v>291</v>
      </c>
      <c r="B76" s="1007">
        <v>28735.32</v>
      </c>
      <c r="C76" s="1007">
        <v>411696.78</v>
      </c>
      <c r="D76" s="1007">
        <v>216695.44</v>
      </c>
      <c r="E76" s="1007">
        <v>404232.39</v>
      </c>
      <c r="F76" s="1007">
        <v>29145.059999999998</v>
      </c>
      <c r="G76" s="1007">
        <v>610427.39</v>
      </c>
      <c r="H76" s="1007">
        <v>85318.89</v>
      </c>
      <c r="I76" s="1007">
        <v>124302.12</v>
      </c>
      <c r="J76" s="1007">
        <v>228975.58000000002</v>
      </c>
      <c r="K76" s="1007">
        <v>219772.05000000002</v>
      </c>
      <c r="L76" s="1007">
        <v>884003.99</v>
      </c>
      <c r="M76" s="1007">
        <v>72032.58</v>
      </c>
      <c r="N76" s="1007">
        <v>3315337.59</v>
      </c>
    </row>
    <row r="77" spans="1:16">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6">
      <c r="A78" s="343" t="s">
        <v>420</v>
      </c>
      <c r="B78" s="1009">
        <v>0</v>
      </c>
      <c r="C78" s="1009">
        <v>407280</v>
      </c>
      <c r="D78" s="1009">
        <v>164220</v>
      </c>
      <c r="E78" s="1009">
        <v>273700</v>
      </c>
      <c r="F78" s="1009">
        <v>0</v>
      </c>
      <c r="G78" s="1009">
        <v>552160</v>
      </c>
      <c r="H78" s="1009">
        <v>56738</v>
      </c>
      <c r="I78" s="1009">
        <v>0</v>
      </c>
      <c r="J78" s="1009">
        <v>0</v>
      </c>
      <c r="K78" s="1009">
        <v>164220</v>
      </c>
      <c r="L78" s="1009">
        <v>615834</v>
      </c>
      <c r="M78" s="1009">
        <v>71160</v>
      </c>
      <c r="N78" s="1009">
        <v>2305312</v>
      </c>
    </row>
    <row r="79" spans="1:16">
      <c r="A79" s="344" t="s">
        <v>541</v>
      </c>
      <c r="B79" s="1009">
        <v>4735.32</v>
      </c>
      <c r="C79" s="1009">
        <v>3948.7</v>
      </c>
      <c r="D79" s="1009">
        <v>4130.87</v>
      </c>
      <c r="E79" s="1009">
        <v>1870.53</v>
      </c>
      <c r="F79" s="1009">
        <v>12590.38</v>
      </c>
      <c r="G79" s="1009">
        <v>2174.39</v>
      </c>
      <c r="H79" s="1009">
        <v>1280.8900000000001</v>
      </c>
      <c r="I79" s="1009">
        <v>1096.43</v>
      </c>
      <c r="J79" s="1009">
        <v>3389.17</v>
      </c>
      <c r="K79" s="1009">
        <v>3075.7</v>
      </c>
      <c r="L79" s="1009">
        <v>2968.92</v>
      </c>
      <c r="M79" s="1009">
        <v>848.58</v>
      </c>
      <c r="N79" s="1009">
        <v>42109.88</v>
      </c>
    </row>
    <row r="80" spans="1:16">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24000</v>
      </c>
      <c r="C81" s="1009">
        <v>468.08</v>
      </c>
      <c r="D81" s="1009">
        <v>48344.57</v>
      </c>
      <c r="E81" s="1009">
        <v>128661.86</v>
      </c>
      <c r="F81" s="1009">
        <v>16554.68</v>
      </c>
      <c r="G81" s="1009">
        <v>56093</v>
      </c>
      <c r="H81" s="1009">
        <v>27300</v>
      </c>
      <c r="I81" s="1009">
        <v>123205.69</v>
      </c>
      <c r="J81" s="1009">
        <v>225586.41</v>
      </c>
      <c r="K81" s="1009">
        <v>52476.35</v>
      </c>
      <c r="L81" s="1009">
        <v>265201.07</v>
      </c>
      <c r="M81" s="1009">
        <v>24</v>
      </c>
      <c r="N81" s="1009">
        <v>967915.71</v>
      </c>
    </row>
    <row r="82" spans="1:14">
      <c r="A82" s="324" t="s">
        <v>118</v>
      </c>
      <c r="B82" s="970">
        <v>444909464.75</v>
      </c>
      <c r="C82" s="970">
        <v>382460037.41999996</v>
      </c>
      <c r="D82" s="970">
        <v>477510482.48999995</v>
      </c>
      <c r="E82" s="970">
        <v>611503039.61000001</v>
      </c>
      <c r="F82" s="970">
        <v>425541096.27999991</v>
      </c>
      <c r="G82" s="970">
        <v>491933773.73999995</v>
      </c>
      <c r="H82" s="970">
        <v>462689624.18999988</v>
      </c>
      <c r="I82" s="970">
        <v>464691296.19000006</v>
      </c>
      <c r="J82" s="970">
        <v>492296103.0999999</v>
      </c>
      <c r="K82" s="970">
        <v>441990261.25000006</v>
      </c>
      <c r="L82" s="970">
        <v>423012141.18999994</v>
      </c>
      <c r="M82" s="970">
        <v>470037101.35999995</v>
      </c>
      <c r="N82" s="970">
        <v>5588574421.5699987</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0.82" right="0.59" top="0.65" bottom="0.39" header="0" footer="0"/>
      <pageSetup scale="69" orientation="landscape" r:id="rId1"/>
      <headerFooter alignWithMargins="0"/>
    </customSheetView>
    <customSheetView guid="{67BA8672-8137-4028-84CD-AA630649A2B3}" showRuler="0" topLeftCell="B19">
      <selection activeCell="N44" sqref="N44"/>
      <pageMargins left="0.82" right="0.59" top="0.65" bottom="0.39" header="0" footer="0"/>
      <pageSetup scale="75" orientation="landscape" r:id="rId2"/>
      <headerFooter alignWithMargins="0"/>
    </customSheetView>
    <customSheetView guid="{B297ACE3-C144-4411-A206-EE5C8D41CE1C}" topLeftCell="D1">
      <selection activeCell="H39" sqref="H39"/>
      <pageMargins left="0.82" right="0.59" top="0.65" bottom="0.39" header="0" footer="0"/>
      <pageSetup scale="73" orientation="landscape" r:id="rId3"/>
      <headerFooter alignWithMargins="0"/>
    </customSheetView>
    <customSheetView guid="{45E423DD-7FD2-487F-8372-5798D7D06C15}" showPageBreaks="1" showGridLines="0" printArea="1"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L86"/>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9.140625" defaultRowHeight="12.75"/>
  <cols>
    <col min="1" max="1" width="70.42578125" style="77" customWidth="1"/>
    <col min="2" max="6" width="12.42578125" style="370" customWidth="1"/>
    <col min="7" max="7" width="12.42578125" style="77" customWidth="1"/>
    <col min="8" max="10" width="9" style="77" bestFit="1" customWidth="1"/>
    <col min="11" max="16384" width="9.140625" style="77"/>
  </cols>
  <sheetData>
    <row r="1" spans="1:12">
      <c r="A1" s="318" t="s">
        <v>112</v>
      </c>
      <c r="B1" s="183"/>
      <c r="C1" s="183"/>
      <c r="D1" s="183"/>
      <c r="E1" s="183"/>
      <c r="F1" s="183"/>
      <c r="G1" s="183"/>
      <c r="H1" s="697"/>
      <c r="I1" s="697"/>
      <c r="J1" s="697"/>
      <c r="K1" s="697"/>
      <c r="L1" s="697">
        <v>84</v>
      </c>
    </row>
    <row r="4" spans="1:12">
      <c r="A4" s="182" t="s">
        <v>367</v>
      </c>
    </row>
    <row r="5" spans="1:12">
      <c r="A5" s="182" t="s">
        <v>1721</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41" t="s">
        <v>178</v>
      </c>
      <c r="B8" s="1007">
        <v>983788755.56999993</v>
      </c>
      <c r="C8" s="1007">
        <v>1153937424.3599999</v>
      </c>
      <c r="D8" s="1007">
        <v>1102198111.4600003</v>
      </c>
      <c r="E8" s="1007">
        <v>1073447137.77</v>
      </c>
      <c r="F8" s="1007">
        <v>1397899098.2499998</v>
      </c>
      <c r="G8" s="1007">
        <v>1079541063.8300002</v>
      </c>
      <c r="H8" s="1014">
        <v>2115808620.3399997</v>
      </c>
      <c r="I8" s="1007">
        <v>2316704375.8699999</v>
      </c>
      <c r="J8" s="1007">
        <v>2409115381.7199998</v>
      </c>
      <c r="K8" s="1007">
        <v>2415534658.52</v>
      </c>
      <c r="L8" s="1007">
        <v>2593478585.3000007</v>
      </c>
    </row>
    <row r="9" spans="1:12">
      <c r="A9" s="342" t="s">
        <v>286</v>
      </c>
      <c r="B9" s="1008">
        <v>496362808.48999995</v>
      </c>
      <c r="C9" s="1008">
        <v>570191429.71999991</v>
      </c>
      <c r="D9" s="1008">
        <v>464541284.55000007</v>
      </c>
      <c r="E9" s="1008">
        <v>402262152.96999997</v>
      </c>
      <c r="F9" s="1008">
        <v>431365009.99000001</v>
      </c>
      <c r="G9" s="1008">
        <v>440823797.32000005</v>
      </c>
      <c r="H9" s="1014">
        <v>606232176.73999989</v>
      </c>
      <c r="I9" s="1008">
        <v>736579064.75</v>
      </c>
      <c r="J9" s="1008">
        <v>830285257.56999993</v>
      </c>
      <c r="K9" s="1008">
        <v>895871071.69999981</v>
      </c>
      <c r="L9" s="1008">
        <v>967029880.25999999</v>
      </c>
    </row>
    <row r="10" spans="1:12">
      <c r="A10" s="343" t="s">
        <v>490</v>
      </c>
      <c r="B10" s="1009">
        <v>41518776.119999997</v>
      </c>
      <c r="C10" s="1009">
        <v>40113523.950000003</v>
      </c>
      <c r="D10" s="1009">
        <v>40669538.980000004</v>
      </c>
      <c r="E10" s="1009">
        <v>66470229.900000006</v>
      </c>
      <c r="F10" s="1009">
        <v>69627473.979999989</v>
      </c>
      <c r="G10" s="1009">
        <v>42130812.109999999</v>
      </c>
      <c r="H10" s="1015">
        <v>83356403.329999983</v>
      </c>
      <c r="I10" s="1009">
        <v>84897726.859999985</v>
      </c>
      <c r="J10" s="1009">
        <v>97428325.920000017</v>
      </c>
      <c r="K10" s="1009">
        <v>90741438.120000005</v>
      </c>
      <c r="L10" s="1009">
        <v>93998753.719999999</v>
      </c>
    </row>
    <row r="11" spans="1:12">
      <c r="A11" s="343" t="s">
        <v>491</v>
      </c>
      <c r="B11" s="1009">
        <v>403921474.82999998</v>
      </c>
      <c r="C11" s="1009">
        <v>455103706.94</v>
      </c>
      <c r="D11" s="1009">
        <v>377266417.34000003</v>
      </c>
      <c r="E11" s="1009">
        <v>266601672.89999998</v>
      </c>
      <c r="F11" s="1009">
        <v>310684954.10000002</v>
      </c>
      <c r="G11" s="1009">
        <v>352090001.50999999</v>
      </c>
      <c r="H11" s="1015">
        <v>465755524.72999996</v>
      </c>
      <c r="I11" s="1009">
        <v>573671524.92999995</v>
      </c>
      <c r="J11" s="1009">
        <v>641958155.64999986</v>
      </c>
      <c r="K11" s="1009">
        <v>719426692.44999981</v>
      </c>
      <c r="L11" s="1009">
        <v>775629049.27999997</v>
      </c>
    </row>
    <row r="12" spans="1:12">
      <c r="A12" s="343" t="s">
        <v>492</v>
      </c>
      <c r="B12" s="1009">
        <v>19757161.970000003</v>
      </c>
      <c r="C12" s="1009">
        <v>50070727.140000015</v>
      </c>
      <c r="D12" s="1009">
        <v>21359081.940000001</v>
      </c>
      <c r="E12" s="1009">
        <v>25871803.140000001</v>
      </c>
      <c r="F12" s="1009">
        <v>29115844.609999999</v>
      </c>
      <c r="G12" s="1009">
        <v>24815990.02</v>
      </c>
      <c r="H12" s="1015">
        <v>33610993.120000005</v>
      </c>
      <c r="I12" s="1009">
        <v>43096535.039999999</v>
      </c>
      <c r="J12" s="1009">
        <v>60096689.989999995</v>
      </c>
      <c r="K12" s="1009">
        <v>55181696.889999993</v>
      </c>
      <c r="L12" s="1009">
        <v>55980628.350000009</v>
      </c>
    </row>
    <row r="13" spans="1:12">
      <c r="A13" s="343" t="s">
        <v>493</v>
      </c>
      <c r="B13" s="1009">
        <v>760238.0199999999</v>
      </c>
      <c r="C13" s="1009">
        <v>951565.45</v>
      </c>
      <c r="D13" s="1009">
        <v>631571.62</v>
      </c>
      <c r="E13" s="1009">
        <v>48400.979999999996</v>
      </c>
      <c r="F13" s="1009">
        <v>389464.70999999996</v>
      </c>
      <c r="G13" s="1009">
        <v>390383.73</v>
      </c>
      <c r="H13" s="1015">
        <v>403772.85</v>
      </c>
      <c r="I13" s="1009">
        <v>413652.23000000004</v>
      </c>
      <c r="J13" s="1009">
        <v>3251928.66</v>
      </c>
      <c r="K13" s="1009">
        <v>667418.89000000013</v>
      </c>
      <c r="L13" s="1009">
        <v>2636124.67</v>
      </c>
    </row>
    <row r="14" spans="1:12">
      <c r="A14" s="343" t="s">
        <v>494</v>
      </c>
      <c r="B14" s="1009">
        <v>4532492.34</v>
      </c>
      <c r="C14" s="1009">
        <v>5153268.42</v>
      </c>
      <c r="D14" s="1009">
        <v>5616602.7700000005</v>
      </c>
      <c r="E14" s="1009">
        <v>6945362.7900000019</v>
      </c>
      <c r="F14" s="1009">
        <v>7742862.7699999996</v>
      </c>
      <c r="G14" s="1009">
        <v>6669110.3100000005</v>
      </c>
      <c r="H14" s="1015">
        <v>8668655.2899999991</v>
      </c>
      <c r="I14" s="1009">
        <v>8514646.8100000005</v>
      </c>
      <c r="J14" s="1009">
        <v>7407250.8200000003</v>
      </c>
      <c r="K14" s="1009">
        <v>8474292</v>
      </c>
      <c r="L14" s="1009">
        <v>10441866.540000003</v>
      </c>
    </row>
    <row r="15" spans="1:12">
      <c r="A15" s="343" t="s">
        <v>495</v>
      </c>
      <c r="B15" s="1009">
        <v>23907300.059999999</v>
      </c>
      <c r="C15" s="1009">
        <v>16677431.510000002</v>
      </c>
      <c r="D15" s="1009">
        <v>16152181.299999999</v>
      </c>
      <c r="E15" s="1009">
        <v>33672422.230000004</v>
      </c>
      <c r="F15" s="1009">
        <v>9358073.2299999986</v>
      </c>
      <c r="G15" s="1009">
        <v>9431849.6600000001</v>
      </c>
      <c r="H15" s="1015">
        <v>9654166.5399999991</v>
      </c>
      <c r="I15" s="1009">
        <v>13349600.91</v>
      </c>
      <c r="J15" s="1009">
        <v>17365792.049999997</v>
      </c>
      <c r="K15" s="1009">
        <v>19783398.709999997</v>
      </c>
      <c r="L15" s="1009">
        <v>26756907.600000001</v>
      </c>
    </row>
    <row r="16" spans="1:12">
      <c r="A16" s="343" t="s">
        <v>496</v>
      </c>
      <c r="B16" s="1009">
        <v>1965365.1500000001</v>
      </c>
      <c r="C16" s="1009">
        <v>2121206.31</v>
      </c>
      <c r="D16" s="1009">
        <v>2845890.6000000006</v>
      </c>
      <c r="E16" s="1009">
        <v>2652261.0299999993</v>
      </c>
      <c r="F16" s="1009">
        <v>4446336.59</v>
      </c>
      <c r="G16" s="1009">
        <v>5295649.9800000014</v>
      </c>
      <c r="H16" s="1015">
        <v>4782660.8800000008</v>
      </c>
      <c r="I16" s="1009">
        <v>12635377.969999999</v>
      </c>
      <c r="J16" s="1009">
        <v>2777114.4800000004</v>
      </c>
      <c r="K16" s="1009">
        <v>1596134.6400000001</v>
      </c>
      <c r="L16" s="1009">
        <v>1586550.0999999996</v>
      </c>
    </row>
    <row r="17" spans="1:12">
      <c r="A17" s="342" t="s">
        <v>277</v>
      </c>
      <c r="B17" s="1008">
        <v>396083295.69999999</v>
      </c>
      <c r="C17" s="1008">
        <v>467208702.36999995</v>
      </c>
      <c r="D17" s="1008">
        <v>513293193.78000003</v>
      </c>
      <c r="E17" s="1008">
        <v>531728340.14000005</v>
      </c>
      <c r="F17" s="1008">
        <v>759807700.28999984</v>
      </c>
      <c r="G17" s="1008">
        <v>460152107.47000015</v>
      </c>
      <c r="H17" s="1014">
        <v>1208640745.25</v>
      </c>
      <c r="I17" s="1008">
        <v>1206024789.0599999</v>
      </c>
      <c r="J17" s="1008">
        <v>1104851425.4300001</v>
      </c>
      <c r="K17" s="1008">
        <v>1227907808.3400002</v>
      </c>
      <c r="L17" s="1008">
        <v>1192163246.7200003</v>
      </c>
    </row>
    <row r="18" spans="1:12">
      <c r="A18" s="343" t="s">
        <v>497</v>
      </c>
      <c r="B18" s="1009">
        <v>320620804.49000001</v>
      </c>
      <c r="C18" s="1009">
        <v>386570974.88</v>
      </c>
      <c r="D18" s="1009">
        <v>439668988.86000001</v>
      </c>
      <c r="E18" s="1009">
        <v>463982998.67000002</v>
      </c>
      <c r="F18" s="1009">
        <v>698910881.43999982</v>
      </c>
      <c r="G18" s="1009">
        <v>395284650.9000001</v>
      </c>
      <c r="H18" s="1015">
        <v>1130442927</v>
      </c>
      <c r="I18" s="1009">
        <v>1110733002.2</v>
      </c>
      <c r="J18" s="1009">
        <v>1022102909.48</v>
      </c>
      <c r="K18" s="1009">
        <v>1169196446.1600001</v>
      </c>
      <c r="L18" s="1009">
        <v>1088979724.9100001</v>
      </c>
    </row>
    <row r="19" spans="1:12">
      <c r="A19" s="343" t="s">
        <v>498</v>
      </c>
      <c r="B19" s="1009">
        <v>0</v>
      </c>
      <c r="C19" s="1009">
        <v>0</v>
      </c>
      <c r="D19" s="1009">
        <v>0</v>
      </c>
      <c r="E19" s="1009">
        <v>0</v>
      </c>
      <c r="F19" s="1009">
        <v>0</v>
      </c>
      <c r="G19" s="1009">
        <v>0</v>
      </c>
      <c r="H19" s="1015">
        <v>0</v>
      </c>
      <c r="I19" s="1009">
        <v>0</v>
      </c>
      <c r="J19" s="1009">
        <v>0</v>
      </c>
      <c r="K19" s="1009">
        <v>0</v>
      </c>
      <c r="L19" s="1009">
        <v>0</v>
      </c>
    </row>
    <row r="20" spans="1:12">
      <c r="A20" s="343" t="s">
        <v>499</v>
      </c>
      <c r="B20" s="1009">
        <v>0</v>
      </c>
      <c r="C20" s="1009">
        <v>0</v>
      </c>
      <c r="D20" s="1009">
        <v>0</v>
      </c>
      <c r="E20" s="1009">
        <v>0</v>
      </c>
      <c r="F20" s="1009">
        <v>0</v>
      </c>
      <c r="G20" s="1009">
        <v>0</v>
      </c>
      <c r="H20" s="1015">
        <v>0</v>
      </c>
      <c r="I20" s="1009">
        <v>0</v>
      </c>
      <c r="J20" s="1009">
        <v>0</v>
      </c>
      <c r="K20" s="1009">
        <v>0</v>
      </c>
      <c r="L20" s="1009">
        <v>0</v>
      </c>
    </row>
    <row r="21" spans="1:12">
      <c r="A21" s="343" t="s">
        <v>500</v>
      </c>
      <c r="B21" s="1009">
        <v>74994352.480000004</v>
      </c>
      <c r="C21" s="1009">
        <v>79931301.890000015</v>
      </c>
      <c r="D21" s="1009">
        <v>72978497.280000001</v>
      </c>
      <c r="E21" s="1009">
        <v>53982344.799999997</v>
      </c>
      <c r="F21" s="1009">
        <v>57125217.770000011</v>
      </c>
      <c r="G21" s="1009">
        <v>50784081.230000004</v>
      </c>
      <c r="H21" s="1015">
        <v>77266670.600000009</v>
      </c>
      <c r="I21" s="1009">
        <v>87638087.580000013</v>
      </c>
      <c r="J21" s="1009">
        <v>82686897.600000009</v>
      </c>
      <c r="K21" s="1009">
        <v>57538375.490000002</v>
      </c>
      <c r="L21" s="1009">
        <v>102800005.67</v>
      </c>
    </row>
    <row r="22" spans="1:12">
      <c r="A22" s="343" t="s">
        <v>501</v>
      </c>
      <c r="B22" s="1009">
        <v>0</v>
      </c>
      <c r="C22" s="1009">
        <v>0</v>
      </c>
      <c r="D22" s="1009">
        <v>0</v>
      </c>
      <c r="E22" s="1009">
        <v>0</v>
      </c>
      <c r="F22" s="1009">
        <v>0</v>
      </c>
      <c r="G22" s="1009">
        <v>0</v>
      </c>
      <c r="H22" s="1015">
        <v>0</v>
      </c>
      <c r="I22" s="1009">
        <v>0</v>
      </c>
      <c r="J22" s="1009">
        <v>0</v>
      </c>
      <c r="K22" s="1009">
        <v>0</v>
      </c>
      <c r="L22" s="1009">
        <v>0</v>
      </c>
    </row>
    <row r="23" spans="1:12">
      <c r="A23" s="343" t="s">
        <v>502</v>
      </c>
      <c r="B23" s="1009">
        <v>0</v>
      </c>
      <c r="C23" s="1009">
        <v>0</v>
      </c>
      <c r="D23" s="1009">
        <v>0</v>
      </c>
      <c r="E23" s="1009">
        <v>0</v>
      </c>
      <c r="F23" s="1009">
        <v>0</v>
      </c>
      <c r="G23" s="1009">
        <v>0</v>
      </c>
      <c r="H23" s="1015">
        <v>0</v>
      </c>
      <c r="I23" s="1009">
        <v>0</v>
      </c>
      <c r="J23" s="1009">
        <v>0</v>
      </c>
      <c r="K23" s="1009">
        <v>0</v>
      </c>
      <c r="L23" s="1009">
        <v>0</v>
      </c>
    </row>
    <row r="24" spans="1:12">
      <c r="A24" s="343" t="s">
        <v>503</v>
      </c>
      <c r="B24" s="1009">
        <v>225125.33000000002</v>
      </c>
      <c r="C24" s="1009">
        <v>250305.01</v>
      </c>
      <c r="D24" s="1009">
        <v>541313.41999999993</v>
      </c>
      <c r="E24" s="1009">
        <v>931964.60999999987</v>
      </c>
      <c r="F24" s="1009">
        <v>172243.44</v>
      </c>
      <c r="G24" s="1009">
        <v>259276.93000000002</v>
      </c>
      <c r="H24" s="1015">
        <v>837893.2699999999</v>
      </c>
      <c r="I24" s="1009">
        <v>52634.43</v>
      </c>
      <c r="J24" s="1009">
        <v>50515.659999999996</v>
      </c>
      <c r="K24" s="1009">
        <v>805288.19</v>
      </c>
      <c r="L24" s="1009">
        <v>343032.42000000004</v>
      </c>
    </row>
    <row r="25" spans="1:12">
      <c r="A25" s="343" t="s">
        <v>504</v>
      </c>
      <c r="B25" s="1009">
        <v>121506.70000000001</v>
      </c>
      <c r="C25" s="1009">
        <v>230155.38999999998</v>
      </c>
      <c r="D25" s="1009">
        <v>55572.109999999993</v>
      </c>
      <c r="E25" s="1009">
        <v>12539497.740000002</v>
      </c>
      <c r="F25" s="1009">
        <v>3570648.72</v>
      </c>
      <c r="G25" s="1009">
        <v>13523447.940000001</v>
      </c>
      <c r="H25" s="1015">
        <v>10668.95</v>
      </c>
      <c r="I25" s="1009">
        <v>7583674.1600000001</v>
      </c>
      <c r="J25" s="1009">
        <v>1976.31</v>
      </c>
      <c r="K25" s="1009">
        <v>361910.58</v>
      </c>
      <c r="L25" s="1009">
        <v>19688.800000000003</v>
      </c>
    </row>
    <row r="26" spans="1:12">
      <c r="A26" s="343" t="s">
        <v>505</v>
      </c>
      <c r="B26" s="1009">
        <v>121506.7</v>
      </c>
      <c r="C26" s="1009">
        <v>225965.2</v>
      </c>
      <c r="D26" s="1009">
        <v>48822.109999999993</v>
      </c>
      <c r="E26" s="1009">
        <v>291534.32000000007</v>
      </c>
      <c r="F26" s="1009">
        <v>28708.920000000002</v>
      </c>
      <c r="G26" s="1009">
        <v>300650.46999999997</v>
      </c>
      <c r="H26" s="1015">
        <v>82585.430000000008</v>
      </c>
      <c r="I26" s="1009">
        <v>17390.689999999999</v>
      </c>
      <c r="J26" s="1009">
        <v>9126.3799999999992</v>
      </c>
      <c r="K26" s="1009">
        <v>5787.9199999999992</v>
      </c>
      <c r="L26" s="1009">
        <v>20794.920000000006</v>
      </c>
    </row>
    <row r="27" spans="1:12">
      <c r="A27" s="342" t="s">
        <v>276</v>
      </c>
      <c r="B27" s="1008">
        <v>73664071.790000007</v>
      </c>
      <c r="C27" s="1008">
        <v>96070213.920000002</v>
      </c>
      <c r="D27" s="1008">
        <v>89831579.700000003</v>
      </c>
      <c r="E27" s="1008">
        <v>90559446.929999992</v>
      </c>
      <c r="F27" s="1008">
        <v>141375562.82999998</v>
      </c>
      <c r="G27" s="1008">
        <v>152949161.13999999</v>
      </c>
      <c r="H27" s="1014">
        <v>272950292.87</v>
      </c>
      <c r="I27" s="1008">
        <v>335537168.42999995</v>
      </c>
      <c r="J27" s="1008">
        <v>435057098.41000003</v>
      </c>
      <c r="K27" s="1008">
        <v>235884070.88000003</v>
      </c>
      <c r="L27" s="1008">
        <v>366764404.44</v>
      </c>
    </row>
    <row r="28" spans="1:12">
      <c r="A28" s="343" t="s">
        <v>506</v>
      </c>
      <c r="B28" s="1009">
        <v>4902923.6499999994</v>
      </c>
      <c r="C28" s="1009">
        <v>11082557.609999998</v>
      </c>
      <c r="D28" s="1009">
        <v>23196350.59</v>
      </c>
      <c r="E28" s="1009">
        <v>17221549.169999998</v>
      </c>
      <c r="F28" s="1009">
        <v>49471955.899999999</v>
      </c>
      <c r="G28" s="1009">
        <v>68955118.439999998</v>
      </c>
      <c r="H28" s="1015">
        <v>99982077.610000014</v>
      </c>
      <c r="I28" s="1009">
        <v>153647399.38000003</v>
      </c>
      <c r="J28" s="1009">
        <v>211263052.47000003</v>
      </c>
      <c r="K28" s="1009">
        <v>42569492.099999994</v>
      </c>
      <c r="L28" s="1009">
        <v>161381409.59999999</v>
      </c>
    </row>
    <row r="29" spans="1:12">
      <c r="A29" s="343" t="s">
        <v>507</v>
      </c>
      <c r="B29" s="1009">
        <v>5819370.5300000003</v>
      </c>
      <c r="C29" s="1009">
        <v>4142397.1200000006</v>
      </c>
      <c r="D29" s="1009">
        <v>3520115.2200000007</v>
      </c>
      <c r="E29" s="1009">
        <v>2118943.4700000002</v>
      </c>
      <c r="F29" s="1009">
        <v>2581686.31</v>
      </c>
      <c r="G29" s="1009">
        <v>8200884.6999999993</v>
      </c>
      <c r="H29" s="1015">
        <v>7803898.1600000001</v>
      </c>
      <c r="I29" s="1009">
        <v>10343698.799999999</v>
      </c>
      <c r="J29" s="1009">
        <v>31649138.850000001</v>
      </c>
      <c r="K29" s="1009">
        <v>15803555.959999999</v>
      </c>
      <c r="L29" s="1009">
        <v>35188674.32</v>
      </c>
    </row>
    <row r="30" spans="1:12">
      <c r="A30" s="343" t="s">
        <v>508</v>
      </c>
      <c r="B30" s="1009">
        <v>13103251.370000001</v>
      </c>
      <c r="C30" s="1009">
        <v>11993358.07</v>
      </c>
      <c r="D30" s="1009">
        <v>11882864.569999997</v>
      </c>
      <c r="E30" s="1009">
        <v>11135735.120000001</v>
      </c>
      <c r="F30" s="1009">
        <v>18010349.010000002</v>
      </c>
      <c r="G30" s="1009">
        <v>19509709.09</v>
      </c>
      <c r="H30" s="1015">
        <v>33718493.580000006</v>
      </c>
      <c r="I30" s="1009">
        <v>61732036.399999999</v>
      </c>
      <c r="J30" s="1009">
        <v>77623609.439999998</v>
      </c>
      <c r="K30" s="1009">
        <v>47782953.059999995</v>
      </c>
      <c r="L30" s="1009">
        <v>42657097.870000005</v>
      </c>
    </row>
    <row r="31" spans="1:12">
      <c r="A31" s="343" t="s">
        <v>509</v>
      </c>
      <c r="B31" s="1009">
        <v>7680867.7200000016</v>
      </c>
      <c r="C31" s="1009">
        <v>6365304.5199999996</v>
      </c>
      <c r="D31" s="1009">
        <v>5745100.120000001</v>
      </c>
      <c r="E31" s="1009">
        <v>5541942.1899999995</v>
      </c>
      <c r="F31" s="1009">
        <v>6200051.5999999996</v>
      </c>
      <c r="G31" s="1009">
        <v>3481475.04</v>
      </c>
      <c r="H31" s="1015">
        <v>4956073.76</v>
      </c>
      <c r="I31" s="1009">
        <v>4785222.33</v>
      </c>
      <c r="J31" s="1009">
        <v>5398026.9699999997</v>
      </c>
      <c r="K31" s="1009">
        <v>5859926.2400000002</v>
      </c>
      <c r="L31" s="1009">
        <v>7635849.0800000001</v>
      </c>
    </row>
    <row r="32" spans="1:12">
      <c r="A32" s="343" t="s">
        <v>510</v>
      </c>
      <c r="B32" s="1009">
        <v>2405997.38</v>
      </c>
      <c r="C32" s="1009">
        <v>2456460</v>
      </c>
      <c r="D32" s="1009">
        <v>1246884</v>
      </c>
      <c r="E32" s="1009">
        <v>0</v>
      </c>
      <c r="F32" s="1009">
        <v>0</v>
      </c>
      <c r="G32" s="1009">
        <v>0</v>
      </c>
      <c r="H32" s="1015">
        <v>0</v>
      </c>
      <c r="I32" s="1009">
        <v>0</v>
      </c>
      <c r="J32" s="1009">
        <v>0</v>
      </c>
      <c r="K32" s="1009">
        <v>0</v>
      </c>
      <c r="L32" s="1009">
        <v>0</v>
      </c>
    </row>
    <row r="33" spans="1:12">
      <c r="A33" s="343" t="s">
        <v>511</v>
      </c>
      <c r="B33" s="1009">
        <v>14570248.01</v>
      </c>
      <c r="C33" s="1009">
        <v>11792816.999999998</v>
      </c>
      <c r="D33" s="1009">
        <v>18255649.469999999</v>
      </c>
      <c r="E33" s="1009">
        <v>22905449.229999997</v>
      </c>
      <c r="F33" s="1009">
        <v>30278579.940000001</v>
      </c>
      <c r="G33" s="1009">
        <v>20075972.82</v>
      </c>
      <c r="H33" s="1015">
        <v>35346783.770000003</v>
      </c>
      <c r="I33" s="1009">
        <v>53442226.399999999</v>
      </c>
      <c r="J33" s="1009">
        <v>52114841.870000005</v>
      </c>
      <c r="K33" s="1009">
        <v>62194085.93999999</v>
      </c>
      <c r="L33" s="1009">
        <v>45459068.079999998</v>
      </c>
    </row>
    <row r="34" spans="1:12">
      <c r="A34" s="343" t="s">
        <v>512</v>
      </c>
      <c r="B34" s="1009">
        <v>13875852.969999999</v>
      </c>
      <c r="C34" s="1009">
        <v>37541751.010000005</v>
      </c>
      <c r="D34" s="1009">
        <v>14530189.920000002</v>
      </c>
      <c r="E34" s="1009">
        <v>16722162.970000003</v>
      </c>
      <c r="F34" s="1009">
        <v>19430154.200000003</v>
      </c>
      <c r="G34" s="1009">
        <v>16140639.1</v>
      </c>
      <c r="H34" s="1015">
        <v>21094708.59</v>
      </c>
      <c r="I34" s="1009">
        <v>23519948.540000003</v>
      </c>
      <c r="J34" s="1009">
        <v>0</v>
      </c>
      <c r="K34" s="1009">
        <v>0</v>
      </c>
      <c r="L34" s="1009">
        <v>0</v>
      </c>
    </row>
    <row r="35" spans="1:12">
      <c r="A35" s="343" t="s">
        <v>513</v>
      </c>
      <c r="B35" s="1009">
        <v>11305560.16</v>
      </c>
      <c r="C35" s="1009">
        <v>10695568.59</v>
      </c>
      <c r="D35" s="1009">
        <v>11454425.810000002</v>
      </c>
      <c r="E35" s="1009">
        <v>14913664.779999999</v>
      </c>
      <c r="F35" s="1009">
        <v>15402785.870000001</v>
      </c>
      <c r="G35" s="1009">
        <v>16585361.949999999</v>
      </c>
      <c r="H35" s="1015">
        <v>70048257.400000006</v>
      </c>
      <c r="I35" s="1009">
        <v>28066636.579999994</v>
      </c>
      <c r="J35" s="1009">
        <v>57008428.810000002</v>
      </c>
      <c r="K35" s="1009">
        <v>61674057.580000006</v>
      </c>
      <c r="L35" s="1009">
        <v>74442305.489999995</v>
      </c>
    </row>
    <row r="36" spans="1:12">
      <c r="A36" s="342" t="s">
        <v>274</v>
      </c>
      <c r="B36" s="1008">
        <v>17678579.589999996</v>
      </c>
      <c r="C36" s="1008">
        <v>20467078.350000001</v>
      </c>
      <c r="D36" s="1008">
        <v>34532053.43</v>
      </c>
      <c r="E36" s="1008">
        <v>48897197.730000004</v>
      </c>
      <c r="F36" s="1008">
        <v>65350825.140000015</v>
      </c>
      <c r="G36" s="1008">
        <v>25615997.900000006</v>
      </c>
      <c r="H36" s="1014">
        <v>27985405.48</v>
      </c>
      <c r="I36" s="1008">
        <v>38563353.629999995</v>
      </c>
      <c r="J36" s="1008">
        <v>38921600.310000002</v>
      </c>
      <c r="K36" s="1008">
        <v>55871707.600000001</v>
      </c>
      <c r="L36" s="1008">
        <v>67521053.879999995</v>
      </c>
    </row>
    <row r="37" spans="1:12">
      <c r="A37" s="341" t="s">
        <v>180</v>
      </c>
      <c r="B37" s="1007">
        <v>307487468.25999999</v>
      </c>
      <c r="C37" s="1007">
        <v>334408124.27000004</v>
      </c>
      <c r="D37" s="1007">
        <v>397785203.09000003</v>
      </c>
      <c r="E37" s="1007">
        <v>469194986.44</v>
      </c>
      <c r="F37" s="1007">
        <v>559640136.88999999</v>
      </c>
      <c r="G37" s="1007">
        <v>409897241.60000008</v>
      </c>
      <c r="H37" s="1014">
        <v>827300971.06000018</v>
      </c>
      <c r="I37" s="1007">
        <v>809186515.66999996</v>
      </c>
      <c r="J37" s="1007">
        <v>897504421.66000009</v>
      </c>
      <c r="K37" s="1007">
        <v>824814194.42999995</v>
      </c>
      <c r="L37" s="1007">
        <v>910829936.49999988</v>
      </c>
    </row>
    <row r="38" spans="1:12">
      <c r="A38" s="343" t="s">
        <v>514</v>
      </c>
      <c r="B38" s="1009">
        <v>68147474.010000005</v>
      </c>
      <c r="C38" s="1009">
        <v>72169709.890000001</v>
      </c>
      <c r="D38" s="1009">
        <v>81237611.840000004</v>
      </c>
      <c r="E38" s="1009">
        <v>109249542.11000001</v>
      </c>
      <c r="F38" s="1009">
        <v>111350304.93000001</v>
      </c>
      <c r="G38" s="1009">
        <v>91771993.540000007</v>
      </c>
      <c r="H38" s="1015">
        <v>179739792.31</v>
      </c>
      <c r="I38" s="1009">
        <v>144708274.12</v>
      </c>
      <c r="J38" s="1009">
        <v>185886851.68000001</v>
      </c>
      <c r="K38" s="1009">
        <v>182778676.20999998</v>
      </c>
      <c r="L38" s="1009">
        <v>216058184.92000002</v>
      </c>
    </row>
    <row r="39" spans="1:12">
      <c r="A39" s="343" t="s">
        <v>515</v>
      </c>
      <c r="B39" s="1009">
        <v>35604360.869999997</v>
      </c>
      <c r="C39" s="1009">
        <v>42119416.229999997</v>
      </c>
      <c r="D39" s="1009">
        <v>41837047.579999998</v>
      </c>
      <c r="E39" s="1009">
        <v>47038099.719999999</v>
      </c>
      <c r="F39" s="1009">
        <v>63939869.699999996</v>
      </c>
      <c r="G39" s="1009">
        <v>37941915.75</v>
      </c>
      <c r="H39" s="1015">
        <v>112673261.70999999</v>
      </c>
      <c r="I39" s="1009">
        <v>106618252.11000001</v>
      </c>
      <c r="J39" s="1009">
        <v>121875230.78999999</v>
      </c>
      <c r="K39" s="1009">
        <v>102865112.59</v>
      </c>
      <c r="L39" s="1009">
        <v>128788728.23999998</v>
      </c>
    </row>
    <row r="40" spans="1:12">
      <c r="A40" s="343" t="s">
        <v>516</v>
      </c>
      <c r="B40" s="1009">
        <v>19283279.390000001</v>
      </c>
      <c r="C40" s="1009">
        <v>21207912.460000001</v>
      </c>
      <c r="D40" s="1009">
        <v>26871579.539999999</v>
      </c>
      <c r="E40" s="1009">
        <v>31447990.620000005</v>
      </c>
      <c r="F40" s="1009">
        <v>38315310.029999994</v>
      </c>
      <c r="G40" s="1009">
        <v>33592237.350000001</v>
      </c>
      <c r="H40" s="1015">
        <v>52413848</v>
      </c>
      <c r="I40" s="1009">
        <v>49794821.960000001</v>
      </c>
      <c r="J40" s="1009">
        <v>66712722.54999999</v>
      </c>
      <c r="K40" s="1009">
        <v>52197898.579999998</v>
      </c>
      <c r="L40" s="1009">
        <v>65159464.660000004</v>
      </c>
    </row>
    <row r="41" spans="1:12">
      <c r="A41" s="343" t="s">
        <v>517</v>
      </c>
      <c r="B41" s="1009">
        <v>5717102.0999999996</v>
      </c>
      <c r="C41" s="1009">
        <v>4562030.4000000004</v>
      </c>
      <c r="D41" s="1009">
        <v>9464710.3900000006</v>
      </c>
      <c r="E41" s="1009">
        <v>9226018.4800000004</v>
      </c>
      <c r="F41" s="1009">
        <v>10314866.919999998</v>
      </c>
      <c r="G41" s="1009">
        <v>6269759.6800000006</v>
      </c>
      <c r="H41" s="1015">
        <v>13882470.73</v>
      </c>
      <c r="I41" s="1009">
        <v>14894416.800000001</v>
      </c>
      <c r="J41" s="1009">
        <v>15758187.289999999</v>
      </c>
      <c r="K41" s="1009">
        <v>17622855.469999999</v>
      </c>
      <c r="L41" s="1009">
        <v>23539904.259999998</v>
      </c>
    </row>
    <row r="42" spans="1:12">
      <c r="A42" s="343" t="s">
        <v>518</v>
      </c>
      <c r="B42" s="1009">
        <v>0</v>
      </c>
      <c r="C42" s="1009">
        <v>0</v>
      </c>
      <c r="D42" s="1009">
        <v>0</v>
      </c>
      <c r="E42" s="1009">
        <v>0</v>
      </c>
      <c r="F42" s="1009">
        <v>0</v>
      </c>
      <c r="G42" s="1009">
        <v>0</v>
      </c>
      <c r="H42" s="1015">
        <v>0</v>
      </c>
      <c r="I42" s="1009">
        <v>0</v>
      </c>
      <c r="J42" s="1009">
        <v>0</v>
      </c>
      <c r="K42" s="1009">
        <v>0</v>
      </c>
      <c r="L42" s="1009">
        <v>0</v>
      </c>
    </row>
    <row r="43" spans="1:12">
      <c r="A43" s="343" t="s">
        <v>519</v>
      </c>
      <c r="B43" s="1009">
        <v>164689496.22999999</v>
      </c>
      <c r="C43" s="1009">
        <v>180337605.49000001</v>
      </c>
      <c r="D43" s="1009">
        <v>209632802.88</v>
      </c>
      <c r="E43" s="1009">
        <v>240927282.32999998</v>
      </c>
      <c r="F43" s="1009">
        <v>285498742.49000001</v>
      </c>
      <c r="G43" s="1009">
        <v>224003043.33000001</v>
      </c>
      <c r="H43" s="1015">
        <v>425535806.80000007</v>
      </c>
      <c r="I43" s="1009">
        <v>446925601.88999999</v>
      </c>
      <c r="J43" s="1009">
        <v>421091343.46999997</v>
      </c>
      <c r="K43" s="1009">
        <v>422304016.83999997</v>
      </c>
      <c r="L43" s="1009">
        <v>386428311.21000004</v>
      </c>
    </row>
    <row r="44" spans="1:12">
      <c r="A44" s="343" t="s">
        <v>520</v>
      </c>
      <c r="B44" s="1009">
        <v>2976232</v>
      </c>
      <c r="C44" s="1009">
        <v>2955192</v>
      </c>
      <c r="D44" s="1009">
        <v>7984779.6799999997</v>
      </c>
      <c r="E44" s="1009">
        <v>5219459.32</v>
      </c>
      <c r="F44" s="1009">
        <v>7681505.3699999992</v>
      </c>
      <c r="G44" s="1009">
        <v>3891852.79</v>
      </c>
      <c r="H44" s="1015">
        <v>11991340.440000001</v>
      </c>
      <c r="I44" s="1009">
        <v>9920203.2799999993</v>
      </c>
      <c r="J44" s="1009">
        <v>46377589.010000005</v>
      </c>
      <c r="K44" s="1009">
        <v>6194290.75</v>
      </c>
      <c r="L44" s="1009">
        <v>7579520.2999999989</v>
      </c>
    </row>
    <row r="45" spans="1:12">
      <c r="A45" s="343" t="s">
        <v>521</v>
      </c>
      <c r="B45" s="1009">
        <v>0</v>
      </c>
      <c r="C45" s="1009">
        <v>0</v>
      </c>
      <c r="D45" s="1009">
        <v>0</v>
      </c>
      <c r="E45" s="1009">
        <v>0</v>
      </c>
      <c r="F45" s="1009">
        <v>0</v>
      </c>
      <c r="G45" s="1009">
        <v>0</v>
      </c>
      <c r="H45" s="1015">
        <v>0</v>
      </c>
      <c r="I45" s="1009">
        <v>0</v>
      </c>
      <c r="J45" s="1009">
        <v>0</v>
      </c>
      <c r="K45" s="1009">
        <v>0</v>
      </c>
      <c r="L45" s="1009">
        <v>0</v>
      </c>
    </row>
    <row r="46" spans="1:12">
      <c r="A46" s="343" t="s">
        <v>522</v>
      </c>
      <c r="B46" s="1009">
        <v>11069523.660000002</v>
      </c>
      <c r="C46" s="1009">
        <v>11056257.800000001</v>
      </c>
      <c r="D46" s="1009">
        <v>20756671.18</v>
      </c>
      <c r="E46" s="1009">
        <v>26086593.860000003</v>
      </c>
      <c r="F46" s="1009">
        <v>42539537.449999988</v>
      </c>
      <c r="G46" s="1009">
        <v>12426439.16</v>
      </c>
      <c r="H46" s="1015">
        <v>31064451.070000004</v>
      </c>
      <c r="I46" s="1009">
        <v>36324945.509999998</v>
      </c>
      <c r="J46" s="1009">
        <v>39802496.869999997</v>
      </c>
      <c r="K46" s="1009">
        <v>40851343.989999995</v>
      </c>
      <c r="L46" s="1009">
        <v>83275822.910000011</v>
      </c>
    </row>
    <row r="47" spans="1:12">
      <c r="A47" s="341" t="s">
        <v>288</v>
      </c>
      <c r="B47" s="1007">
        <v>2189227718.0500002</v>
      </c>
      <c r="C47" s="1007">
        <v>2701960984.5</v>
      </c>
      <c r="D47" s="1007">
        <v>2670820292.9300003</v>
      </c>
      <c r="E47" s="1007">
        <v>2749547450.3899999</v>
      </c>
      <c r="F47" s="1007">
        <v>3254898351.3499999</v>
      </c>
      <c r="G47" s="1007">
        <v>2777396654.6199999</v>
      </c>
      <c r="H47" s="1014">
        <v>4605247274.6900005</v>
      </c>
      <c r="I47" s="1007">
        <v>3208002600.8399997</v>
      </c>
      <c r="J47" s="1007">
        <v>1945641598.7899997</v>
      </c>
      <c r="K47" s="1007">
        <v>1882006317.26</v>
      </c>
      <c r="L47" s="1007">
        <v>2056274327.0599999</v>
      </c>
    </row>
    <row r="48" spans="1:12">
      <c r="A48" s="342" t="s">
        <v>289</v>
      </c>
      <c r="B48" s="1008">
        <v>786351828.68999994</v>
      </c>
      <c r="C48" s="1008">
        <v>851182415.25999999</v>
      </c>
      <c r="D48" s="1008">
        <v>769773271.07000005</v>
      </c>
      <c r="E48" s="1008">
        <v>751784320.28999996</v>
      </c>
      <c r="F48" s="1008">
        <v>924986928.79000008</v>
      </c>
      <c r="G48" s="1008">
        <v>937564482.74000001</v>
      </c>
      <c r="H48" s="1014">
        <v>1140823266.55</v>
      </c>
      <c r="I48" s="1008">
        <v>1191844919.3900001</v>
      </c>
      <c r="J48" s="1008">
        <v>1501717486.1200001</v>
      </c>
      <c r="K48" s="1008">
        <v>1490496589.6100001</v>
      </c>
      <c r="L48" s="1008">
        <v>1589489152.1100001</v>
      </c>
    </row>
    <row r="49" spans="1:12">
      <c r="A49" s="343" t="s">
        <v>523</v>
      </c>
      <c r="B49" s="1009">
        <v>786351828.68999994</v>
      </c>
      <c r="C49" s="1009">
        <v>851182415.25999999</v>
      </c>
      <c r="D49" s="1009">
        <v>769773271.07000005</v>
      </c>
      <c r="E49" s="1009">
        <v>751784320.28999996</v>
      </c>
      <c r="F49" s="1009">
        <v>924986928.79000008</v>
      </c>
      <c r="G49" s="1009">
        <v>937564482.74000001</v>
      </c>
      <c r="H49" s="1015">
        <v>1140823266.55</v>
      </c>
      <c r="I49" s="1009">
        <v>1191844919.3900001</v>
      </c>
      <c r="J49" s="1009">
        <v>1501717486.1200001</v>
      </c>
      <c r="K49" s="1009">
        <v>1490496589.6100001</v>
      </c>
      <c r="L49" s="1009">
        <v>1589489152.1100001</v>
      </c>
    </row>
    <row r="50" spans="1:12">
      <c r="A50" s="342" t="s">
        <v>279</v>
      </c>
      <c r="B50" s="1008">
        <v>238492.80000000002</v>
      </c>
      <c r="C50" s="1008">
        <v>224302.4</v>
      </c>
      <c r="D50" s="1008">
        <v>237733.69999999998</v>
      </c>
      <c r="E50" s="1008">
        <v>214780.96000000002</v>
      </c>
      <c r="F50" s="1008">
        <v>169689.5</v>
      </c>
      <c r="G50" s="1008">
        <v>97337.84</v>
      </c>
      <c r="H50" s="1014">
        <v>876123.65999999992</v>
      </c>
      <c r="I50" s="1008">
        <v>761792.9800000001</v>
      </c>
      <c r="J50" s="1008">
        <v>1211333.3000000003</v>
      </c>
      <c r="K50" s="1008">
        <v>2036995.58</v>
      </c>
      <c r="L50" s="1008">
        <v>5278622.879999999</v>
      </c>
    </row>
    <row r="51" spans="1:12">
      <c r="A51" s="343" t="s">
        <v>524</v>
      </c>
      <c r="B51" s="1009">
        <v>0</v>
      </c>
      <c r="C51" s="1009">
        <v>0</v>
      </c>
      <c r="D51" s="1009">
        <v>0</v>
      </c>
      <c r="E51" s="1009">
        <v>0</v>
      </c>
      <c r="F51" s="1009">
        <v>0</v>
      </c>
      <c r="G51" s="1009">
        <v>0</v>
      </c>
      <c r="H51" s="1015">
        <v>0</v>
      </c>
      <c r="I51" s="1009">
        <v>0</v>
      </c>
      <c r="J51" s="1009">
        <v>0</v>
      </c>
      <c r="K51" s="1009">
        <v>0</v>
      </c>
      <c r="L51" s="1009">
        <v>0</v>
      </c>
    </row>
    <row r="52" spans="1:12">
      <c r="A52" s="343" t="s">
        <v>525</v>
      </c>
      <c r="B52" s="1009">
        <v>0</v>
      </c>
      <c r="C52" s="1009">
        <v>0</v>
      </c>
      <c r="D52" s="1009">
        <v>0</v>
      </c>
      <c r="E52" s="1009">
        <v>0</v>
      </c>
      <c r="F52" s="1009">
        <v>0</v>
      </c>
      <c r="G52" s="1009">
        <v>0</v>
      </c>
      <c r="H52" s="1015">
        <v>0</v>
      </c>
      <c r="I52" s="1009">
        <v>0</v>
      </c>
      <c r="J52" s="1009">
        <v>0</v>
      </c>
      <c r="K52" s="1009">
        <v>0</v>
      </c>
      <c r="L52" s="1009">
        <v>0</v>
      </c>
    </row>
    <row r="53" spans="1:12">
      <c r="A53" s="343" t="s">
        <v>526</v>
      </c>
      <c r="B53" s="1009">
        <v>0</v>
      </c>
      <c r="C53" s="1009">
        <v>0</v>
      </c>
      <c r="D53" s="1009">
        <v>0</v>
      </c>
      <c r="E53" s="1009">
        <v>0</v>
      </c>
      <c r="F53" s="1009">
        <v>0</v>
      </c>
      <c r="G53" s="1009">
        <v>0</v>
      </c>
      <c r="H53" s="1015">
        <v>0</v>
      </c>
      <c r="I53" s="1009">
        <v>0</v>
      </c>
      <c r="J53" s="1009">
        <v>0</v>
      </c>
      <c r="K53" s="1009">
        <v>0</v>
      </c>
      <c r="L53" s="1009">
        <v>0</v>
      </c>
    </row>
    <row r="54" spans="1:12">
      <c r="A54" s="343" t="s">
        <v>527</v>
      </c>
      <c r="B54" s="1009">
        <v>0</v>
      </c>
      <c r="C54" s="1009">
        <v>0</v>
      </c>
      <c r="D54" s="1009">
        <v>0</v>
      </c>
      <c r="E54" s="1009">
        <v>0</v>
      </c>
      <c r="F54" s="1009">
        <v>0</v>
      </c>
      <c r="G54" s="1009">
        <v>0</v>
      </c>
      <c r="H54" s="1015">
        <v>0</v>
      </c>
      <c r="I54" s="1009">
        <v>0</v>
      </c>
      <c r="J54" s="1009">
        <v>0</v>
      </c>
      <c r="K54" s="1009">
        <v>0</v>
      </c>
      <c r="L54" s="1009">
        <v>0</v>
      </c>
    </row>
    <row r="55" spans="1:12">
      <c r="A55" s="343" t="s">
        <v>528</v>
      </c>
      <c r="B55" s="1009">
        <v>0</v>
      </c>
      <c r="C55" s="1009">
        <v>0</v>
      </c>
      <c r="D55" s="1009">
        <v>18436</v>
      </c>
      <c r="E55" s="1009">
        <v>0</v>
      </c>
      <c r="F55" s="1009">
        <v>0</v>
      </c>
      <c r="G55" s="1009">
        <v>0</v>
      </c>
      <c r="H55" s="1015">
        <v>0</v>
      </c>
      <c r="I55" s="1009">
        <v>0</v>
      </c>
      <c r="J55" s="1009">
        <v>0</v>
      </c>
      <c r="K55" s="1009">
        <v>0</v>
      </c>
      <c r="L55" s="1009">
        <v>0</v>
      </c>
    </row>
    <row r="56" spans="1:12">
      <c r="A56" s="343" t="s">
        <v>529</v>
      </c>
      <c r="B56" s="1009">
        <v>238492.80000000002</v>
      </c>
      <c r="C56" s="1009">
        <v>224302.4</v>
      </c>
      <c r="D56" s="1009">
        <v>219297.69999999998</v>
      </c>
      <c r="E56" s="1009">
        <v>181064.80000000002</v>
      </c>
      <c r="F56" s="1009">
        <v>0</v>
      </c>
      <c r="G56" s="1009">
        <v>97337.84</v>
      </c>
      <c r="H56" s="1015">
        <v>876123.65999999992</v>
      </c>
      <c r="I56" s="1009">
        <v>761792.9800000001</v>
      </c>
      <c r="J56" s="1009">
        <v>1211333.3000000003</v>
      </c>
      <c r="K56" s="1009">
        <v>2036995.58</v>
      </c>
      <c r="L56" s="1009">
        <v>5278622.879999999</v>
      </c>
    </row>
    <row r="57" spans="1:12">
      <c r="A57" s="343" t="s">
        <v>530</v>
      </c>
      <c r="B57" s="1009">
        <v>0</v>
      </c>
      <c r="C57" s="1009">
        <v>0</v>
      </c>
      <c r="D57" s="1009">
        <v>0</v>
      </c>
      <c r="E57" s="1009">
        <v>0</v>
      </c>
      <c r="F57" s="1009">
        <v>0</v>
      </c>
      <c r="G57" s="1009">
        <v>0</v>
      </c>
      <c r="H57" s="1015">
        <v>0</v>
      </c>
      <c r="I57" s="1009">
        <v>0</v>
      </c>
      <c r="J57" s="1009">
        <v>0</v>
      </c>
      <c r="K57" s="1009">
        <v>0</v>
      </c>
      <c r="L57" s="1009">
        <v>0</v>
      </c>
    </row>
    <row r="58" spans="1:12">
      <c r="A58" s="343" t="s">
        <v>513</v>
      </c>
      <c r="B58" s="1009">
        <v>0</v>
      </c>
      <c r="C58" s="1009">
        <v>0</v>
      </c>
      <c r="D58" s="1009">
        <v>0</v>
      </c>
      <c r="E58" s="1009">
        <v>33716.160000000003</v>
      </c>
      <c r="F58" s="1009">
        <v>169689.5</v>
      </c>
      <c r="G58" s="1009">
        <v>0</v>
      </c>
      <c r="H58" s="1015">
        <v>0</v>
      </c>
      <c r="I58" s="1009">
        <v>0</v>
      </c>
      <c r="J58" s="1009">
        <v>0</v>
      </c>
      <c r="K58" s="1009">
        <v>0</v>
      </c>
      <c r="L58" s="1009">
        <v>0</v>
      </c>
    </row>
    <row r="59" spans="1:12" ht="14.25" customHeight="1">
      <c r="A59" s="342" t="s">
        <v>4</v>
      </c>
      <c r="B59" s="1008">
        <v>1384738372.4100001</v>
      </c>
      <c r="C59" s="1008">
        <v>1830061401.1900001</v>
      </c>
      <c r="D59" s="1008">
        <v>1871644841.6900003</v>
      </c>
      <c r="E59" s="1008">
        <v>1963141741.3300002</v>
      </c>
      <c r="F59" s="1008">
        <v>2272858349.71</v>
      </c>
      <c r="G59" s="1008">
        <v>1823041883.0099998</v>
      </c>
      <c r="H59" s="1014">
        <v>3444356982.2200003</v>
      </c>
      <c r="I59" s="1008">
        <v>1993339123.7200003</v>
      </c>
      <c r="J59" s="1008">
        <v>415961229.61000007</v>
      </c>
      <c r="K59" s="1008">
        <v>349775124.81</v>
      </c>
      <c r="L59" s="1008">
        <v>400242640.82999992</v>
      </c>
    </row>
    <row r="60" spans="1:12">
      <c r="A60" s="343" t="s">
        <v>531</v>
      </c>
      <c r="B60" s="1009">
        <v>1311136366.74</v>
      </c>
      <c r="C60" s="1009">
        <v>1747566474.1500001</v>
      </c>
      <c r="D60" s="1009">
        <v>1775755083.0200002</v>
      </c>
      <c r="E60" s="1009">
        <v>1859768350.4200001</v>
      </c>
      <c r="F60" s="1009">
        <v>2160099718.2400002</v>
      </c>
      <c r="G60" s="1009">
        <v>1741041934.8399997</v>
      </c>
      <c r="H60" s="1015">
        <v>3315170105.5500002</v>
      </c>
      <c r="I60" s="1009">
        <v>1896681854.0000002</v>
      </c>
      <c r="J60" s="1009">
        <v>358290747.00999999</v>
      </c>
      <c r="K60" s="1009">
        <v>287596121.47000003</v>
      </c>
      <c r="L60" s="1009">
        <v>317200402.46000004</v>
      </c>
    </row>
    <row r="61" spans="1:12">
      <c r="A61" s="343" t="s">
        <v>532</v>
      </c>
      <c r="B61" s="1009">
        <v>42335498</v>
      </c>
      <c r="C61" s="1009">
        <v>55067216</v>
      </c>
      <c r="D61" s="1009">
        <v>69399420</v>
      </c>
      <c r="E61" s="1009">
        <v>76242912</v>
      </c>
      <c r="F61" s="1009">
        <v>82034586</v>
      </c>
      <c r="G61" s="1009">
        <v>63854130</v>
      </c>
      <c r="H61" s="1015">
        <v>101883700</v>
      </c>
      <c r="I61" s="1009">
        <v>68792287</v>
      </c>
      <c r="J61" s="1009">
        <v>24732250</v>
      </c>
      <c r="K61" s="1009">
        <v>24797850</v>
      </c>
      <c r="L61" s="1009">
        <v>22953100</v>
      </c>
    </row>
    <row r="62" spans="1:12">
      <c r="A62" s="343" t="s">
        <v>546</v>
      </c>
      <c r="B62" s="1009">
        <v>0</v>
      </c>
      <c r="C62" s="1009">
        <v>0</v>
      </c>
      <c r="D62" s="1009">
        <v>0</v>
      </c>
      <c r="E62" s="1009">
        <v>0</v>
      </c>
      <c r="F62" s="1009">
        <v>0</v>
      </c>
      <c r="G62" s="1009">
        <v>0</v>
      </c>
      <c r="H62" s="1015">
        <v>0</v>
      </c>
      <c r="I62" s="1009">
        <v>0</v>
      </c>
      <c r="J62" s="1009">
        <v>0</v>
      </c>
      <c r="K62" s="1009">
        <v>81.16</v>
      </c>
      <c r="L62" s="1009">
        <v>0</v>
      </c>
    </row>
    <row r="63" spans="1:12">
      <c r="A63" s="343" t="s">
        <v>533</v>
      </c>
      <c r="B63" s="1009">
        <v>31266507.670000002</v>
      </c>
      <c r="C63" s="1009">
        <v>27427691.039999999</v>
      </c>
      <c r="D63" s="1009">
        <v>26490298.669999994</v>
      </c>
      <c r="E63" s="1009">
        <v>27125482.48</v>
      </c>
      <c r="F63" s="1009">
        <v>30724045.469999999</v>
      </c>
      <c r="G63" s="1009">
        <v>18145818.170000002</v>
      </c>
      <c r="H63" s="1015">
        <v>27303108.579999994</v>
      </c>
      <c r="I63" s="1009">
        <v>27864855.089999996</v>
      </c>
      <c r="J63" s="1009">
        <v>32938189.18</v>
      </c>
      <c r="K63" s="1009">
        <v>37380773.020000003</v>
      </c>
      <c r="L63" s="1009">
        <v>60089078.370000005</v>
      </c>
    </row>
    <row r="64" spans="1:12">
      <c r="A64" s="343" t="s">
        <v>534</v>
      </c>
      <c r="B64" s="1009">
        <v>0</v>
      </c>
      <c r="C64" s="968">
        <v>20</v>
      </c>
      <c r="D64" s="968">
        <v>40</v>
      </c>
      <c r="E64" s="968">
        <v>4996.43</v>
      </c>
      <c r="F64" s="968">
        <v>0</v>
      </c>
      <c r="G64" s="968">
        <v>0</v>
      </c>
      <c r="H64" s="1015">
        <v>68.09</v>
      </c>
      <c r="I64" s="1009">
        <v>127.63</v>
      </c>
      <c r="J64" s="1009">
        <v>43.42</v>
      </c>
      <c r="K64" s="1009">
        <v>299.15999999999997</v>
      </c>
      <c r="L64" s="1009">
        <v>60</v>
      </c>
    </row>
    <row r="65" spans="1:12">
      <c r="A65" s="342" t="s">
        <v>280</v>
      </c>
      <c r="B65" s="1008">
        <v>17899024.149999999</v>
      </c>
      <c r="C65" s="966">
        <v>20492865.650000002</v>
      </c>
      <c r="D65" s="966">
        <v>29164446.469999995</v>
      </c>
      <c r="E65" s="966">
        <v>34406607.810000002</v>
      </c>
      <c r="F65" s="966">
        <v>56883383.350000009</v>
      </c>
      <c r="G65" s="966">
        <v>16692951.029999996</v>
      </c>
      <c r="H65" s="1014">
        <v>19190902.260000002</v>
      </c>
      <c r="I65" s="1009">
        <v>22056764.75</v>
      </c>
      <c r="J65" s="1009">
        <v>26751549.760000002</v>
      </c>
      <c r="K65" s="1009">
        <v>39697607.260000005</v>
      </c>
      <c r="L65" s="1009">
        <v>61263911.240000002</v>
      </c>
    </row>
    <row r="66" spans="1:12">
      <c r="A66" s="341" t="s">
        <v>281</v>
      </c>
      <c r="B66" s="1007">
        <v>0</v>
      </c>
      <c r="C66" s="1007">
        <v>0</v>
      </c>
      <c r="D66" s="1007">
        <v>0</v>
      </c>
      <c r="E66" s="1007">
        <v>0</v>
      </c>
      <c r="F66" s="1007">
        <v>0</v>
      </c>
      <c r="G66" s="1007">
        <v>0</v>
      </c>
      <c r="H66" s="1014">
        <v>0</v>
      </c>
      <c r="I66" s="1007">
        <v>0</v>
      </c>
      <c r="J66" s="1007">
        <v>0</v>
      </c>
      <c r="K66" s="1007">
        <v>0</v>
      </c>
      <c r="L66" s="1007">
        <v>0</v>
      </c>
    </row>
    <row r="67" spans="1:12">
      <c r="A67" s="343" t="s">
        <v>535</v>
      </c>
      <c r="B67" s="1009">
        <v>0</v>
      </c>
      <c r="C67" s="1009">
        <v>0</v>
      </c>
      <c r="D67" s="1009">
        <v>0</v>
      </c>
      <c r="E67" s="1009">
        <v>0</v>
      </c>
      <c r="F67" s="1009">
        <v>0</v>
      </c>
      <c r="G67" s="1009">
        <v>0</v>
      </c>
      <c r="H67" s="1015">
        <v>0</v>
      </c>
      <c r="I67" s="1009">
        <v>0</v>
      </c>
      <c r="J67" s="1009">
        <v>0</v>
      </c>
      <c r="K67" s="1009">
        <v>0</v>
      </c>
      <c r="L67" s="1009">
        <v>0</v>
      </c>
    </row>
    <row r="68" spans="1:12">
      <c r="A68" s="343" t="s">
        <v>513</v>
      </c>
      <c r="B68" s="1009">
        <v>0</v>
      </c>
      <c r="C68" s="1009">
        <v>0</v>
      </c>
      <c r="D68" s="1009">
        <v>0</v>
      </c>
      <c r="E68" s="1009">
        <v>0</v>
      </c>
      <c r="F68" s="1009">
        <v>0</v>
      </c>
      <c r="G68" s="1009">
        <v>0</v>
      </c>
      <c r="H68" s="1015">
        <v>0</v>
      </c>
      <c r="I68" s="1009">
        <v>0</v>
      </c>
      <c r="J68" s="1009">
        <v>0</v>
      </c>
      <c r="K68" s="1009">
        <v>0</v>
      </c>
      <c r="L68" s="1009">
        <v>0</v>
      </c>
    </row>
    <row r="69" spans="1:12">
      <c r="A69" s="341" t="s">
        <v>282</v>
      </c>
      <c r="B69" s="1007">
        <v>121034033.49000001</v>
      </c>
      <c r="C69" s="1007">
        <v>160176352.67000002</v>
      </c>
      <c r="D69" s="1007">
        <v>164997183.26000002</v>
      </c>
      <c r="E69" s="1007">
        <v>165462000.76000002</v>
      </c>
      <c r="F69" s="1007">
        <v>188191543.87</v>
      </c>
      <c r="G69" s="1007">
        <v>144979547.56</v>
      </c>
      <c r="H69" s="1014">
        <v>281966769.95999998</v>
      </c>
      <c r="I69" s="1007">
        <v>161170356.00999999</v>
      </c>
      <c r="J69" s="1007">
        <v>29377290.390000004</v>
      </c>
      <c r="K69" s="1007">
        <v>24653123.699999992</v>
      </c>
      <c r="L69" s="1007">
        <v>22435685.120000005</v>
      </c>
    </row>
    <row r="70" spans="1:12">
      <c r="A70" s="343" t="s">
        <v>536</v>
      </c>
      <c r="B70" s="1009">
        <v>121034033.49000001</v>
      </c>
      <c r="C70" s="1009">
        <v>160176352.67000002</v>
      </c>
      <c r="D70" s="1009">
        <v>164997183.26000002</v>
      </c>
      <c r="E70" s="1009">
        <v>165462000.76000002</v>
      </c>
      <c r="F70" s="1009">
        <v>188191543.87</v>
      </c>
      <c r="G70" s="1009">
        <v>144979547.56</v>
      </c>
      <c r="H70" s="1015">
        <v>281966769.95999998</v>
      </c>
      <c r="I70" s="1009">
        <v>161170356.00999999</v>
      </c>
      <c r="J70" s="1009">
        <v>29377290.390000004</v>
      </c>
      <c r="K70" s="1009">
        <v>24653123.699999992</v>
      </c>
      <c r="L70" s="1009">
        <v>22435685.120000005</v>
      </c>
    </row>
    <row r="71" spans="1:12">
      <c r="A71" s="341" t="s">
        <v>283</v>
      </c>
      <c r="B71" s="1007">
        <v>598530</v>
      </c>
      <c r="C71" s="1007">
        <v>598957</v>
      </c>
      <c r="D71" s="1007">
        <v>1239210</v>
      </c>
      <c r="E71" s="1007">
        <v>1821213</v>
      </c>
      <c r="F71" s="1007">
        <v>1748443</v>
      </c>
      <c r="G71" s="1007">
        <v>531466</v>
      </c>
      <c r="H71" s="1014">
        <v>1954648</v>
      </c>
      <c r="I71" s="1007">
        <v>2616577</v>
      </c>
      <c r="J71" s="1007">
        <v>2198556</v>
      </c>
      <c r="K71" s="1007">
        <v>2037886.08</v>
      </c>
      <c r="L71" s="1007">
        <v>2240550</v>
      </c>
    </row>
    <row r="72" spans="1:12">
      <c r="A72" s="343" t="s">
        <v>537</v>
      </c>
      <c r="B72" s="1009">
        <v>0</v>
      </c>
      <c r="C72" s="1009">
        <v>0</v>
      </c>
      <c r="D72" s="1009">
        <v>0</v>
      </c>
      <c r="E72" s="1009">
        <v>0</v>
      </c>
      <c r="F72" s="1009">
        <v>0</v>
      </c>
      <c r="G72" s="1009">
        <v>0</v>
      </c>
      <c r="H72" s="1015">
        <v>0</v>
      </c>
      <c r="I72" s="1009">
        <v>0</v>
      </c>
      <c r="J72" s="1009">
        <v>0</v>
      </c>
      <c r="K72" s="1009">
        <v>0</v>
      </c>
      <c r="L72" s="1009">
        <v>0</v>
      </c>
    </row>
    <row r="73" spans="1:12">
      <c r="A73" s="343" t="s">
        <v>538</v>
      </c>
      <c r="B73" s="1009">
        <v>0</v>
      </c>
      <c r="C73" s="1009">
        <v>0</v>
      </c>
      <c r="D73" s="1009">
        <v>0</v>
      </c>
      <c r="E73" s="1009">
        <v>0</v>
      </c>
      <c r="F73" s="1009">
        <v>0</v>
      </c>
      <c r="G73" s="1009">
        <v>0</v>
      </c>
      <c r="H73" s="1015">
        <v>0</v>
      </c>
      <c r="I73" s="1009">
        <v>0</v>
      </c>
      <c r="J73" s="1009">
        <v>0</v>
      </c>
      <c r="K73" s="1009">
        <v>0</v>
      </c>
      <c r="L73" s="1009">
        <v>0</v>
      </c>
    </row>
    <row r="74" spans="1:12">
      <c r="A74" s="343" t="s">
        <v>290</v>
      </c>
      <c r="B74" s="1009">
        <v>598530</v>
      </c>
      <c r="C74" s="1009">
        <v>598957</v>
      </c>
      <c r="D74" s="1009">
        <v>1239210</v>
      </c>
      <c r="E74" s="1009">
        <v>1821213</v>
      </c>
      <c r="F74" s="1009">
        <v>1748443</v>
      </c>
      <c r="G74" s="1009">
        <v>531466</v>
      </c>
      <c r="H74" s="1015">
        <v>1954648</v>
      </c>
      <c r="I74" s="1009">
        <v>2616577</v>
      </c>
      <c r="J74" s="1009">
        <v>2198556</v>
      </c>
      <c r="K74" s="1009">
        <v>2037886.08</v>
      </c>
      <c r="L74" s="1009">
        <v>2240550</v>
      </c>
    </row>
    <row r="75" spans="1:12">
      <c r="A75" s="343" t="s">
        <v>539</v>
      </c>
      <c r="B75" s="1009">
        <v>0</v>
      </c>
      <c r="C75" s="1009">
        <v>0</v>
      </c>
      <c r="D75" s="1009">
        <v>0</v>
      </c>
      <c r="E75" s="1009">
        <v>0</v>
      </c>
      <c r="F75" s="1009">
        <v>0</v>
      </c>
      <c r="G75" s="1009">
        <v>0</v>
      </c>
      <c r="H75" s="1015">
        <v>0</v>
      </c>
      <c r="I75" s="1009">
        <v>0</v>
      </c>
      <c r="J75" s="1009">
        <v>0</v>
      </c>
      <c r="K75" s="1009">
        <v>0</v>
      </c>
      <c r="L75" s="1009">
        <v>0</v>
      </c>
    </row>
    <row r="76" spans="1:12">
      <c r="A76" s="341" t="s">
        <v>291</v>
      </c>
      <c r="B76" s="1007">
        <v>3597662.67</v>
      </c>
      <c r="C76" s="1007">
        <v>1206347.1499999999</v>
      </c>
      <c r="D76" s="1007">
        <v>5491352.1099999994</v>
      </c>
      <c r="E76" s="1007">
        <v>2043923.0499999998</v>
      </c>
      <c r="F76" s="1007">
        <v>7185180.8099999996</v>
      </c>
      <c r="G76" s="1007">
        <v>1648464.88</v>
      </c>
      <c r="H76" s="1014">
        <v>2829110.87</v>
      </c>
      <c r="I76" s="1007">
        <v>1682647.39</v>
      </c>
      <c r="J76" s="1007">
        <v>12496042.23</v>
      </c>
      <c r="K76" s="1007">
        <v>5996055.6099999994</v>
      </c>
      <c r="L76" s="1007">
        <v>3315337.59</v>
      </c>
    </row>
    <row r="77" spans="1:12">
      <c r="A77" s="343" t="s">
        <v>540</v>
      </c>
      <c r="B77" s="1009">
        <v>0</v>
      </c>
      <c r="C77" s="1009">
        <v>0</v>
      </c>
      <c r="D77" s="1009">
        <v>0</v>
      </c>
      <c r="E77" s="1009">
        <v>0</v>
      </c>
      <c r="F77" s="1009">
        <v>0</v>
      </c>
      <c r="G77" s="1009">
        <v>0</v>
      </c>
      <c r="H77" s="1015">
        <v>0</v>
      </c>
      <c r="I77" s="1009">
        <v>0</v>
      </c>
      <c r="J77" s="1009">
        <v>0</v>
      </c>
      <c r="K77" s="1009">
        <v>0</v>
      </c>
      <c r="L77" s="1009">
        <v>0</v>
      </c>
    </row>
    <row r="78" spans="1:12">
      <c r="A78" s="343" t="s">
        <v>420</v>
      </c>
      <c r="B78" s="1009">
        <v>3088390.0900000003</v>
      </c>
      <c r="C78" s="1009">
        <v>899621.38</v>
      </c>
      <c r="D78" s="1009">
        <v>5210453.1099999994</v>
      </c>
      <c r="E78" s="1009">
        <v>1770612.25</v>
      </c>
      <c r="F78" s="1009">
        <v>6909532.54</v>
      </c>
      <c r="G78" s="1009">
        <v>1415133.42</v>
      </c>
      <c r="H78" s="1015">
        <v>2608162.39</v>
      </c>
      <c r="I78" s="1009">
        <v>1350059.79</v>
      </c>
      <c r="J78" s="1009">
        <v>12220446.380000001</v>
      </c>
      <c r="K78" s="1009">
        <v>5702192.0800000001</v>
      </c>
      <c r="L78" s="1009">
        <v>2305312</v>
      </c>
    </row>
    <row r="79" spans="1:12">
      <c r="A79" s="344" t="s">
        <v>541</v>
      </c>
      <c r="B79" s="1009">
        <v>6086.51</v>
      </c>
      <c r="C79" s="1009">
        <v>14018.369999999999</v>
      </c>
      <c r="D79" s="1009">
        <v>32360.53</v>
      </c>
      <c r="E79" s="1009">
        <v>51961.130000000005</v>
      </c>
      <c r="F79" s="1009">
        <v>104859.37999999998</v>
      </c>
      <c r="G79" s="1009">
        <v>36628.15</v>
      </c>
      <c r="H79" s="1015">
        <v>76128.89</v>
      </c>
      <c r="I79" s="1009">
        <v>61276.42</v>
      </c>
      <c r="J79" s="1009">
        <v>34343.24</v>
      </c>
      <c r="K79" s="1009">
        <v>49838.149999999994</v>
      </c>
      <c r="L79" s="1009">
        <v>42109.88</v>
      </c>
    </row>
    <row r="80" spans="1:12">
      <c r="A80" s="343" t="s">
        <v>542</v>
      </c>
      <c r="B80" s="1009">
        <v>0</v>
      </c>
      <c r="C80" s="1009">
        <v>0</v>
      </c>
      <c r="D80" s="1009">
        <v>0</v>
      </c>
      <c r="E80" s="1009">
        <v>0</v>
      </c>
      <c r="F80" s="1009">
        <v>0</v>
      </c>
      <c r="G80" s="1009">
        <v>0</v>
      </c>
      <c r="H80" s="1015">
        <v>0</v>
      </c>
      <c r="I80" s="1009">
        <v>0</v>
      </c>
      <c r="J80" s="1009">
        <v>0</v>
      </c>
      <c r="K80" s="1009">
        <v>0</v>
      </c>
      <c r="L80" s="1009">
        <v>0</v>
      </c>
    </row>
    <row r="81" spans="1:12">
      <c r="A81" s="343" t="s">
        <v>543</v>
      </c>
      <c r="B81" s="1009">
        <v>503186.07</v>
      </c>
      <c r="C81" s="1009">
        <v>292707.40000000002</v>
      </c>
      <c r="D81" s="1009">
        <v>248538.47</v>
      </c>
      <c r="E81" s="1009">
        <v>221349.66999999998</v>
      </c>
      <c r="F81" s="1009">
        <v>170788.89</v>
      </c>
      <c r="G81" s="1009">
        <v>196703.31</v>
      </c>
      <c r="H81" s="1015">
        <v>144819.59</v>
      </c>
      <c r="I81" s="1009">
        <v>271311.18</v>
      </c>
      <c r="J81" s="1009">
        <v>241252.61</v>
      </c>
      <c r="K81" s="1009">
        <v>244025.38</v>
      </c>
      <c r="L81" s="1009">
        <v>967915.71</v>
      </c>
    </row>
    <row r="82" spans="1:12">
      <c r="A82" s="324" t="s">
        <v>118</v>
      </c>
      <c r="B82" s="970">
        <v>3605734168.04</v>
      </c>
      <c r="C82" s="970">
        <v>4352288189.9499998</v>
      </c>
      <c r="D82" s="970">
        <v>4342531352.8500004</v>
      </c>
      <c r="E82" s="970">
        <v>4461516711.4099998</v>
      </c>
      <c r="F82" s="970">
        <v>5409562754.1700001</v>
      </c>
      <c r="G82" s="970">
        <v>4413994438.4900007</v>
      </c>
      <c r="H82" s="1016">
        <v>7835107394.9200001</v>
      </c>
      <c r="I82" s="970">
        <v>6499363072.7799997</v>
      </c>
      <c r="J82" s="970">
        <v>5296333290.79</v>
      </c>
      <c r="K82" s="970">
        <v>5155042235.5999985</v>
      </c>
      <c r="L82" s="970">
        <v>5588574421.5699987</v>
      </c>
    </row>
    <row r="83" spans="1:12">
      <c r="A83" s="189" t="s">
        <v>430</v>
      </c>
    </row>
    <row r="84" spans="1:12">
      <c r="A84" s="189" t="s">
        <v>446</v>
      </c>
      <c r="G84" s="370"/>
      <c r="H84"/>
    </row>
    <row r="85" spans="1:12">
      <c r="A85" s="111" t="s">
        <v>1671</v>
      </c>
      <c r="H85"/>
    </row>
    <row r="86" spans="1:12">
      <c r="A86" s="345" t="s">
        <v>544</v>
      </c>
      <c r="H86"/>
    </row>
  </sheetData>
  <pageMargins left="0.6692913385826772" right="0.15748031496062992" top="0.74803149606299213" bottom="0.62992125984251968" header="0.31496062992125984" footer="0.31496062992125984"/>
  <pageSetup scale="65"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5"/>
  <sheetViews>
    <sheetView showGridLines="0" zoomScaleNormal="100" workbookViewId="0">
      <pane xSplit="1" ySplit="7" topLeftCell="B8" activePane="bottomRight" state="frozen"/>
      <selection pane="topRight" activeCell="B1" sqref="B1"/>
      <selection pane="bottomLeft" activeCell="A9" sqref="A9"/>
      <selection pane="bottomRight" activeCell="N2" sqref="N2"/>
    </sheetView>
  </sheetViews>
  <sheetFormatPr defaultColWidth="9.140625" defaultRowHeight="12.75"/>
  <cols>
    <col min="1" max="1" width="69" style="181" customWidth="1"/>
    <col min="2" max="14" width="10.7109375" style="335" customWidth="1"/>
    <col min="15" max="15" width="9.140625" style="335"/>
    <col min="16" max="16" width="9.140625" style="181"/>
    <col min="17" max="17" width="49" style="181" customWidth="1"/>
    <col min="18" max="18" width="17.5703125" style="459" bestFit="1" customWidth="1"/>
    <col min="19" max="16384" width="9.140625" style="181"/>
  </cols>
  <sheetData>
    <row r="1" spans="1:18">
      <c r="A1" s="318" t="s">
        <v>112</v>
      </c>
      <c r="B1" s="318"/>
      <c r="C1" s="318"/>
      <c r="D1" s="318"/>
      <c r="E1" s="318"/>
      <c r="F1" s="318"/>
      <c r="G1" s="318"/>
      <c r="H1" s="318"/>
      <c r="I1" s="318"/>
      <c r="J1" s="318"/>
      <c r="K1" s="318"/>
      <c r="L1" s="318"/>
      <c r="M1" s="318"/>
      <c r="N1" s="667">
        <v>85</v>
      </c>
    </row>
    <row r="2" spans="1:18" s="77" customFormat="1" ht="15" customHeight="1">
      <c r="A2" s="642"/>
      <c r="B2" s="642"/>
      <c r="C2" s="642"/>
      <c r="D2" s="642"/>
      <c r="E2" s="642"/>
      <c r="F2" s="642"/>
      <c r="G2" s="642"/>
      <c r="H2" s="642"/>
      <c r="I2" s="642"/>
      <c r="J2" s="642"/>
      <c r="K2" s="642"/>
      <c r="L2" s="642"/>
      <c r="M2" s="642"/>
      <c r="N2" s="642"/>
      <c r="O2" s="370"/>
      <c r="R2" s="654"/>
    </row>
    <row r="3" spans="1:18" ht="15" customHeight="1"/>
    <row r="4" spans="1:18" ht="15" customHeight="1">
      <c r="A4" s="182" t="s">
        <v>368</v>
      </c>
    </row>
    <row r="5" spans="1:18">
      <c r="A5" s="182" t="s">
        <v>1722</v>
      </c>
    </row>
    <row r="6" spans="1:18" ht="15.75" customHeight="1">
      <c r="A6" s="77" t="s">
        <v>177</v>
      </c>
    </row>
    <row r="7" spans="1:18"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8">
      <c r="A8" s="341" t="s">
        <v>178</v>
      </c>
      <c r="B8" s="1007">
        <v>102790383.59</v>
      </c>
      <c r="C8" s="1007">
        <v>80302440.049999997</v>
      </c>
      <c r="D8" s="1007">
        <v>146337453.72999999</v>
      </c>
      <c r="E8" s="1007">
        <v>141733408.70999998</v>
      </c>
      <c r="F8" s="1007">
        <v>84687189.600000024</v>
      </c>
      <c r="G8" s="1007">
        <v>122401168.14999999</v>
      </c>
      <c r="H8" s="1007">
        <v>91699602.359999999</v>
      </c>
      <c r="I8" s="1007">
        <v>88231320.990000024</v>
      </c>
      <c r="J8" s="1007">
        <v>114765114.25</v>
      </c>
      <c r="K8" s="1007">
        <v>101627951.96000001</v>
      </c>
      <c r="L8" s="1007">
        <v>83720933.560000002</v>
      </c>
      <c r="M8" s="1007">
        <v>99855701.540000007</v>
      </c>
      <c r="N8" s="1007">
        <v>1258152668.49</v>
      </c>
      <c r="O8" s="460"/>
      <c r="P8" s="401"/>
    </row>
    <row r="9" spans="1:18">
      <c r="A9" s="342" t="s">
        <v>286</v>
      </c>
      <c r="B9" s="1008">
        <v>27589702.550000004</v>
      </c>
      <c r="C9" s="1008">
        <v>34884391.539999999</v>
      </c>
      <c r="D9" s="1008">
        <v>89727241.629999995</v>
      </c>
      <c r="E9" s="1008">
        <v>26177471.359999999</v>
      </c>
      <c r="F9" s="1008">
        <v>26215990.880000003</v>
      </c>
      <c r="G9" s="1008">
        <v>52458817.680000007</v>
      </c>
      <c r="H9" s="1008">
        <v>25646877.449999996</v>
      </c>
      <c r="I9" s="1008">
        <v>32231044.109999999</v>
      </c>
      <c r="J9" s="1008">
        <v>48525016.000000007</v>
      </c>
      <c r="K9" s="1008">
        <v>22628652.040000003</v>
      </c>
      <c r="L9" s="1008">
        <v>25145362.640000001</v>
      </c>
      <c r="M9" s="1008">
        <v>37095636.450000003</v>
      </c>
      <c r="N9" s="1008">
        <v>448326204.32999998</v>
      </c>
      <c r="O9" s="460"/>
      <c r="P9" s="90"/>
    </row>
    <row r="10" spans="1:18">
      <c r="A10" s="343" t="s">
        <v>490</v>
      </c>
      <c r="B10" s="1009">
        <v>6078767.3200000003</v>
      </c>
      <c r="C10" s="1009">
        <v>16510024.640000001</v>
      </c>
      <c r="D10" s="1009">
        <v>53076390.630000003</v>
      </c>
      <c r="E10" s="1009">
        <v>4397068.72</v>
      </c>
      <c r="F10" s="1009">
        <v>4100150.03</v>
      </c>
      <c r="G10" s="1009">
        <v>31725015.07</v>
      </c>
      <c r="H10" s="1009">
        <v>7172939.9199999999</v>
      </c>
      <c r="I10" s="1009">
        <v>13192569.84</v>
      </c>
      <c r="J10" s="1009">
        <v>31286409.68</v>
      </c>
      <c r="K10" s="1009">
        <v>4467286.01</v>
      </c>
      <c r="L10" s="1009">
        <v>4887066.93</v>
      </c>
      <c r="M10" s="1009">
        <v>18253276.359999999</v>
      </c>
      <c r="N10" s="1009">
        <v>195146965.14999998</v>
      </c>
      <c r="O10" s="460"/>
      <c r="P10" s="401"/>
    </row>
    <row r="11" spans="1:18">
      <c r="A11" s="343" t="s">
        <v>491</v>
      </c>
      <c r="B11" s="1009">
        <v>11801476.85</v>
      </c>
      <c r="C11" s="1009">
        <v>11648617.66</v>
      </c>
      <c r="D11" s="1009">
        <v>30141435.739999998</v>
      </c>
      <c r="E11" s="1009">
        <v>13719215.76</v>
      </c>
      <c r="F11" s="1009">
        <v>14869884.119999999</v>
      </c>
      <c r="G11" s="1009">
        <v>13275982.85</v>
      </c>
      <c r="H11" s="1009">
        <v>11155914.42</v>
      </c>
      <c r="I11" s="1009">
        <v>11900845.93</v>
      </c>
      <c r="J11" s="1009">
        <v>10327982.810000001</v>
      </c>
      <c r="K11" s="1009">
        <v>10062974.76</v>
      </c>
      <c r="L11" s="1009">
        <v>11706450.300000001</v>
      </c>
      <c r="M11" s="1009">
        <v>10687156.23</v>
      </c>
      <c r="N11" s="1009">
        <v>161297937.43000001</v>
      </c>
      <c r="O11" s="460"/>
      <c r="P11" s="401"/>
    </row>
    <row r="12" spans="1:18">
      <c r="A12" s="343" t="s">
        <v>492</v>
      </c>
      <c r="B12" s="1009">
        <v>7016359.71</v>
      </c>
      <c r="C12" s="1009">
        <v>4686228.3099999996</v>
      </c>
      <c r="D12" s="1009">
        <v>4635529.83</v>
      </c>
      <c r="E12" s="1009">
        <v>5931307.8200000003</v>
      </c>
      <c r="F12" s="1009">
        <v>5310518.4400000004</v>
      </c>
      <c r="G12" s="1009">
        <v>5271393.38</v>
      </c>
      <c r="H12" s="1009">
        <v>5406872.3799999999</v>
      </c>
      <c r="I12" s="1009">
        <v>5102380.03</v>
      </c>
      <c r="J12" s="1009">
        <v>4912043.3600000003</v>
      </c>
      <c r="K12" s="1009">
        <v>5725901.5099999998</v>
      </c>
      <c r="L12" s="1009">
        <v>6140993.25</v>
      </c>
      <c r="M12" s="1009">
        <v>5784294.4400000004</v>
      </c>
      <c r="N12" s="1009">
        <v>65923822.460000001</v>
      </c>
      <c r="O12" s="460"/>
      <c r="P12" s="401"/>
    </row>
    <row r="13" spans="1:18">
      <c r="A13" s="343" t="s">
        <v>493</v>
      </c>
      <c r="B13" s="1009">
        <v>26727.279999999999</v>
      </c>
      <c r="C13" s="1009">
        <v>0</v>
      </c>
      <c r="D13" s="1009">
        <v>0</v>
      </c>
      <c r="E13" s="1009">
        <v>0</v>
      </c>
      <c r="F13" s="1009">
        <v>4.17</v>
      </c>
      <c r="G13" s="1009">
        <v>0</v>
      </c>
      <c r="H13" s="1009">
        <v>0</v>
      </c>
      <c r="I13" s="1009">
        <v>34.520000000000003</v>
      </c>
      <c r="J13" s="1009">
        <v>0</v>
      </c>
      <c r="K13" s="1009">
        <v>0</v>
      </c>
      <c r="L13" s="1009">
        <v>86.96</v>
      </c>
      <c r="M13" s="1009">
        <v>0</v>
      </c>
      <c r="N13" s="1009">
        <v>26852.929999999997</v>
      </c>
      <c r="O13" s="460"/>
      <c r="P13" s="401"/>
    </row>
    <row r="14" spans="1:18">
      <c r="A14" s="343" t="s">
        <v>494</v>
      </c>
      <c r="B14" s="1009">
        <v>1215549.55</v>
      </c>
      <c r="C14" s="1009">
        <v>1042145.15</v>
      </c>
      <c r="D14" s="1009">
        <v>864261.25</v>
      </c>
      <c r="E14" s="1009">
        <v>991143.5</v>
      </c>
      <c r="F14" s="1009">
        <v>878343.82</v>
      </c>
      <c r="G14" s="1009">
        <v>933157.24</v>
      </c>
      <c r="H14" s="1009">
        <v>876194.18</v>
      </c>
      <c r="I14" s="1009">
        <v>968315.65</v>
      </c>
      <c r="J14" s="1009">
        <v>908360.59</v>
      </c>
      <c r="K14" s="1009">
        <v>965159.42</v>
      </c>
      <c r="L14" s="1009">
        <v>1419254.52</v>
      </c>
      <c r="M14" s="1009">
        <v>1369274.53</v>
      </c>
      <c r="N14" s="1009">
        <v>12431159.4</v>
      </c>
      <c r="O14" s="460"/>
      <c r="P14" s="401"/>
    </row>
    <row r="15" spans="1:18">
      <c r="A15" s="343" t="s">
        <v>495</v>
      </c>
      <c r="B15" s="1009">
        <v>66125.119999999995</v>
      </c>
      <c r="C15" s="1009">
        <v>54103.51</v>
      </c>
      <c r="D15" s="1009">
        <v>57650.36</v>
      </c>
      <c r="E15" s="1009">
        <v>138107.95000000001</v>
      </c>
      <c r="F15" s="1009">
        <v>57537.91</v>
      </c>
      <c r="G15" s="1009">
        <v>62251.83</v>
      </c>
      <c r="H15" s="1009">
        <v>59696.47</v>
      </c>
      <c r="I15" s="1009">
        <v>53738.13</v>
      </c>
      <c r="J15" s="1009">
        <v>56898.13</v>
      </c>
      <c r="K15" s="1009">
        <v>54820.59</v>
      </c>
      <c r="L15" s="1009">
        <v>49630.07</v>
      </c>
      <c r="M15" s="1009">
        <v>62135.97</v>
      </c>
      <c r="N15" s="1009">
        <v>772696.03999999992</v>
      </c>
      <c r="O15" s="460"/>
      <c r="P15" s="401"/>
    </row>
    <row r="16" spans="1:18" s="182" customFormat="1">
      <c r="A16" s="343" t="s">
        <v>496</v>
      </c>
      <c r="B16" s="1009">
        <v>1384696.7200000002</v>
      </c>
      <c r="C16" s="1009">
        <v>943272.27</v>
      </c>
      <c r="D16" s="1009">
        <v>951973.82000000007</v>
      </c>
      <c r="E16" s="1009">
        <v>1000627.61</v>
      </c>
      <c r="F16" s="1009">
        <v>999552.39</v>
      </c>
      <c r="G16" s="1009">
        <v>1191017.31</v>
      </c>
      <c r="H16" s="1009">
        <v>975260.08000000007</v>
      </c>
      <c r="I16" s="1009">
        <v>1013160.01</v>
      </c>
      <c r="J16" s="1009">
        <v>1033321.4299999999</v>
      </c>
      <c r="K16" s="1009">
        <v>1352509.75</v>
      </c>
      <c r="L16" s="1009">
        <v>941880.61</v>
      </c>
      <c r="M16" s="1009">
        <v>939498.92</v>
      </c>
      <c r="N16" s="1009">
        <v>12726770.92</v>
      </c>
      <c r="O16" s="460"/>
      <c r="P16" s="401"/>
      <c r="R16" s="461"/>
    </row>
    <row r="17" spans="1:18">
      <c r="A17" s="342" t="s">
        <v>277</v>
      </c>
      <c r="B17" s="1008">
        <v>60695541.359999992</v>
      </c>
      <c r="C17" s="1008">
        <v>37571036.270000003</v>
      </c>
      <c r="D17" s="1008">
        <v>44781597.650000006</v>
      </c>
      <c r="E17" s="1008">
        <v>108989097.61</v>
      </c>
      <c r="F17" s="1008">
        <v>48730184.900000013</v>
      </c>
      <c r="G17" s="1008">
        <v>49210750.199999996</v>
      </c>
      <c r="H17" s="1008">
        <v>53506315.110000007</v>
      </c>
      <c r="I17" s="1008">
        <v>47010573.06000001</v>
      </c>
      <c r="J17" s="1008">
        <v>48851591.280000001</v>
      </c>
      <c r="K17" s="1008">
        <v>61901960.609999999</v>
      </c>
      <c r="L17" s="1008">
        <v>48205534.740000002</v>
      </c>
      <c r="M17" s="1008">
        <v>50857005.140000008</v>
      </c>
      <c r="N17" s="1008">
        <v>660311187.93000007</v>
      </c>
      <c r="O17" s="460"/>
      <c r="P17" s="90"/>
    </row>
    <row r="18" spans="1:18">
      <c r="A18" s="343" t="s">
        <v>497</v>
      </c>
      <c r="B18" s="1009">
        <v>60040046.439999998</v>
      </c>
      <c r="C18" s="1009">
        <v>37525971.740000002</v>
      </c>
      <c r="D18" s="1009">
        <v>44456333.490000002</v>
      </c>
      <c r="E18" s="1009">
        <v>108252627.09</v>
      </c>
      <c r="F18" s="1009">
        <v>47755120.380000003</v>
      </c>
      <c r="G18" s="1009">
        <v>49182356.509999998</v>
      </c>
      <c r="H18" s="1009">
        <v>52591610.240000002</v>
      </c>
      <c r="I18" s="1009">
        <v>46799925.460000001</v>
      </c>
      <c r="J18" s="1009">
        <v>48313825.130000003</v>
      </c>
      <c r="K18" s="1009">
        <v>61496542.189999998</v>
      </c>
      <c r="L18" s="1009">
        <v>47760936.18</v>
      </c>
      <c r="M18" s="1009">
        <v>50529542.780000001</v>
      </c>
      <c r="N18" s="1009">
        <v>654704837.63</v>
      </c>
      <c r="O18" s="460"/>
      <c r="P18" s="401"/>
    </row>
    <row r="19" spans="1:18">
      <c r="A19" s="343" t="s">
        <v>498</v>
      </c>
      <c r="B19" s="1009">
        <v>0</v>
      </c>
      <c r="C19" s="1009">
        <v>0</v>
      </c>
      <c r="D19" s="1009">
        <v>0</v>
      </c>
      <c r="E19" s="1009">
        <v>0</v>
      </c>
      <c r="F19" s="1009">
        <v>0</v>
      </c>
      <c r="G19" s="1009">
        <v>0</v>
      </c>
      <c r="H19" s="1009">
        <v>0</v>
      </c>
      <c r="I19" s="1009">
        <v>0</v>
      </c>
      <c r="J19" s="1009">
        <v>0</v>
      </c>
      <c r="K19" s="1009">
        <v>0</v>
      </c>
      <c r="L19" s="1009">
        <v>0</v>
      </c>
      <c r="M19" s="1009">
        <v>0</v>
      </c>
      <c r="N19" s="1009">
        <v>0</v>
      </c>
      <c r="O19" s="460"/>
      <c r="P19" s="401"/>
    </row>
    <row r="20" spans="1:18">
      <c r="A20" s="343" t="s">
        <v>499</v>
      </c>
      <c r="B20" s="1009">
        <v>0</v>
      </c>
      <c r="C20" s="1009">
        <v>0</v>
      </c>
      <c r="D20" s="1009">
        <v>0</v>
      </c>
      <c r="E20" s="1009">
        <v>0</v>
      </c>
      <c r="F20" s="1009">
        <v>0</v>
      </c>
      <c r="G20" s="1009">
        <v>0</v>
      </c>
      <c r="H20" s="1009">
        <v>0</v>
      </c>
      <c r="I20" s="1009">
        <v>0</v>
      </c>
      <c r="J20" s="1009">
        <v>0</v>
      </c>
      <c r="K20" s="1009">
        <v>0</v>
      </c>
      <c r="L20" s="1009">
        <v>0</v>
      </c>
      <c r="M20" s="1009">
        <v>0</v>
      </c>
      <c r="N20" s="1009">
        <v>0</v>
      </c>
      <c r="O20" s="460"/>
      <c r="P20" s="401"/>
    </row>
    <row r="21" spans="1:18" s="182" customFormat="1">
      <c r="A21" s="343" t="s">
        <v>500</v>
      </c>
      <c r="B21" s="1009">
        <v>633491.15</v>
      </c>
      <c r="C21" s="1009">
        <v>36472.230000000003</v>
      </c>
      <c r="D21" s="1009">
        <v>318173.34000000003</v>
      </c>
      <c r="E21" s="1009">
        <v>734118.66</v>
      </c>
      <c r="F21" s="1009">
        <v>972693.81</v>
      </c>
      <c r="G21" s="1009">
        <v>26032.55</v>
      </c>
      <c r="H21" s="1009">
        <v>912328.99</v>
      </c>
      <c r="I21" s="1009">
        <v>204578.77</v>
      </c>
      <c r="J21" s="1009">
        <v>535173.75</v>
      </c>
      <c r="K21" s="1009">
        <v>398070.25</v>
      </c>
      <c r="L21" s="1009">
        <v>441823.24</v>
      </c>
      <c r="M21" s="1009">
        <v>325031.02</v>
      </c>
      <c r="N21" s="1009">
        <v>5537987.7599999998</v>
      </c>
      <c r="O21" s="462"/>
      <c r="P21" s="403"/>
      <c r="R21" s="461"/>
    </row>
    <row r="22" spans="1:18">
      <c r="A22" s="343" t="s">
        <v>501</v>
      </c>
      <c r="B22" s="1009">
        <v>0</v>
      </c>
      <c r="C22" s="1009">
        <v>0</v>
      </c>
      <c r="D22" s="1009">
        <v>0</v>
      </c>
      <c r="E22" s="1009">
        <v>0</v>
      </c>
      <c r="F22" s="1009">
        <v>0</v>
      </c>
      <c r="G22" s="1009">
        <v>0</v>
      </c>
      <c r="H22" s="1009">
        <v>0</v>
      </c>
      <c r="I22" s="1009">
        <v>0</v>
      </c>
      <c r="J22" s="1009">
        <v>0</v>
      </c>
      <c r="K22" s="1009">
        <v>0</v>
      </c>
      <c r="L22" s="1009">
        <v>0</v>
      </c>
      <c r="M22" s="1009">
        <v>0</v>
      </c>
      <c r="N22" s="1009">
        <v>0</v>
      </c>
      <c r="O22" s="460"/>
      <c r="P22" s="401"/>
    </row>
    <row r="23" spans="1:18">
      <c r="A23" s="343" t="s">
        <v>502</v>
      </c>
      <c r="B23" s="1009">
        <v>0</v>
      </c>
      <c r="C23" s="1009">
        <v>0</v>
      </c>
      <c r="D23" s="1009">
        <v>0</v>
      </c>
      <c r="E23" s="1009">
        <v>0</v>
      </c>
      <c r="F23" s="1009">
        <v>0</v>
      </c>
      <c r="G23" s="1009">
        <v>0</v>
      </c>
      <c r="H23" s="1009">
        <v>0</v>
      </c>
      <c r="I23" s="1009">
        <v>0</v>
      </c>
      <c r="J23" s="1009">
        <v>0</v>
      </c>
      <c r="K23" s="1009">
        <v>0</v>
      </c>
      <c r="L23" s="1009">
        <v>0</v>
      </c>
      <c r="M23" s="1009">
        <v>0</v>
      </c>
      <c r="N23" s="1009">
        <v>0</v>
      </c>
      <c r="O23" s="460"/>
      <c r="P23" s="401"/>
    </row>
    <row r="24" spans="1:18">
      <c r="A24" s="343" t="s">
        <v>503</v>
      </c>
      <c r="B24" s="1009">
        <v>19556.62</v>
      </c>
      <c r="C24" s="1009">
        <v>6253.24</v>
      </c>
      <c r="D24" s="1009">
        <v>4741.8999999999996</v>
      </c>
      <c r="E24" s="1009">
        <v>0</v>
      </c>
      <c r="F24" s="1009">
        <v>8.34</v>
      </c>
      <c r="G24" s="1009">
        <v>0</v>
      </c>
      <c r="H24" s="1009">
        <v>0</v>
      </c>
      <c r="I24" s="1009">
        <v>185.89000000000001</v>
      </c>
      <c r="J24" s="1009">
        <v>0</v>
      </c>
      <c r="K24" s="1009">
        <v>4806.03</v>
      </c>
      <c r="L24" s="1009">
        <v>173.92</v>
      </c>
      <c r="M24" s="1009">
        <v>0</v>
      </c>
      <c r="N24" s="1009">
        <v>35725.94</v>
      </c>
      <c r="O24" s="460"/>
      <c r="P24" s="401"/>
    </row>
    <row r="25" spans="1:18">
      <c r="A25" s="343" t="s">
        <v>504</v>
      </c>
      <c r="B25" s="1009">
        <v>60.61</v>
      </c>
      <c r="C25" s="1009">
        <v>0</v>
      </c>
      <c r="D25" s="1009">
        <v>0</v>
      </c>
      <c r="E25" s="1009">
        <v>0</v>
      </c>
      <c r="F25" s="1009">
        <v>4.17</v>
      </c>
      <c r="G25" s="1009">
        <v>0</v>
      </c>
      <c r="H25" s="1009">
        <v>0</v>
      </c>
      <c r="I25" s="1009">
        <v>3456.92</v>
      </c>
      <c r="J25" s="1009">
        <v>0</v>
      </c>
      <c r="K25" s="1009">
        <v>0</v>
      </c>
      <c r="L25" s="1009">
        <v>86.96</v>
      </c>
      <c r="M25" s="1009">
        <v>0</v>
      </c>
      <c r="N25" s="1009">
        <v>3608.6600000000003</v>
      </c>
      <c r="O25" s="460"/>
      <c r="P25" s="401"/>
    </row>
    <row r="26" spans="1:18">
      <c r="A26" s="343" t="s">
        <v>505</v>
      </c>
      <c r="B26" s="1009">
        <v>2386.54</v>
      </c>
      <c r="C26" s="1009">
        <v>2339.06</v>
      </c>
      <c r="D26" s="1009">
        <v>2348.92</v>
      </c>
      <c r="E26" s="1009">
        <v>2351.86</v>
      </c>
      <c r="F26" s="1009">
        <v>2358.1999999999998</v>
      </c>
      <c r="G26" s="1009">
        <v>2361.14</v>
      </c>
      <c r="H26" s="1009">
        <v>2375.88</v>
      </c>
      <c r="I26" s="1009">
        <v>2426.02</v>
      </c>
      <c r="J26" s="1009">
        <v>2592.4</v>
      </c>
      <c r="K26" s="1009">
        <v>2542.14</v>
      </c>
      <c r="L26" s="1009">
        <v>2514.44</v>
      </c>
      <c r="M26" s="1009">
        <v>2431.34</v>
      </c>
      <c r="N26" s="1009">
        <v>29027.940000000002</v>
      </c>
      <c r="O26" s="460"/>
      <c r="P26" s="401"/>
    </row>
    <row r="27" spans="1:18" ht="14.25" customHeight="1">
      <c r="A27" s="342" t="s">
        <v>276</v>
      </c>
      <c r="B27" s="1008">
        <v>8562260.1500000004</v>
      </c>
      <c r="C27" s="1008">
        <v>4478714.82</v>
      </c>
      <c r="D27" s="1008">
        <v>6936527.4100000001</v>
      </c>
      <c r="E27" s="1008">
        <v>4546493.3499999996</v>
      </c>
      <c r="F27" s="1008">
        <v>6653758.2000000002</v>
      </c>
      <c r="G27" s="1008">
        <v>9190458.6600000001</v>
      </c>
      <c r="H27" s="1008">
        <v>8360005.5500000007</v>
      </c>
      <c r="I27" s="1008">
        <v>6592189.9000000004</v>
      </c>
      <c r="J27" s="1008">
        <v>9244277.9900000002</v>
      </c>
      <c r="K27" s="1008">
        <v>11631509.09</v>
      </c>
      <c r="L27" s="1008">
        <v>6217520.7300000004</v>
      </c>
      <c r="M27" s="1008">
        <v>7284454.29</v>
      </c>
      <c r="N27" s="1008">
        <v>89698170.140000015</v>
      </c>
      <c r="O27" s="460"/>
      <c r="P27" s="401"/>
    </row>
    <row r="28" spans="1:18">
      <c r="A28" s="343" t="s">
        <v>506</v>
      </c>
      <c r="B28" s="1009">
        <v>504867.08</v>
      </c>
      <c r="C28" s="1009">
        <v>901524.55</v>
      </c>
      <c r="D28" s="1009">
        <v>2186149.86</v>
      </c>
      <c r="E28" s="1009">
        <v>306666.65000000002</v>
      </c>
      <c r="F28" s="1009">
        <v>309082.23</v>
      </c>
      <c r="G28" s="1009">
        <v>3153062.69</v>
      </c>
      <c r="H28" s="1009">
        <v>1394595.33</v>
      </c>
      <c r="I28" s="1009">
        <v>1523469.65</v>
      </c>
      <c r="J28" s="1009">
        <v>450506.53</v>
      </c>
      <c r="K28" s="1009">
        <v>5929098.3600000003</v>
      </c>
      <c r="L28" s="1009">
        <v>643.39</v>
      </c>
      <c r="M28" s="1009">
        <v>49923.38</v>
      </c>
      <c r="N28" s="1009">
        <v>16709589.700000001</v>
      </c>
      <c r="O28" s="460"/>
      <c r="P28" s="401"/>
    </row>
    <row r="29" spans="1:18">
      <c r="A29" s="343" t="s">
        <v>507</v>
      </c>
      <c r="B29" s="1009">
        <v>76177.22</v>
      </c>
      <c r="C29" s="1009">
        <v>461589.69</v>
      </c>
      <c r="D29" s="1009">
        <v>78168</v>
      </c>
      <c r="E29" s="1009">
        <v>75708</v>
      </c>
      <c r="F29" s="1009">
        <v>81404.34</v>
      </c>
      <c r="G29" s="1009">
        <v>82260</v>
      </c>
      <c r="H29" s="1009">
        <v>186810.53</v>
      </c>
      <c r="I29" s="1009">
        <v>190080.72</v>
      </c>
      <c r="J29" s="1009">
        <v>194278.53</v>
      </c>
      <c r="K29" s="1009">
        <v>225475.1</v>
      </c>
      <c r="L29" s="1009">
        <v>213313.66</v>
      </c>
      <c r="M29" s="1009">
        <v>108579.61</v>
      </c>
      <c r="N29" s="1009">
        <v>1973845.4000000001</v>
      </c>
      <c r="O29" s="460"/>
      <c r="P29" s="401"/>
    </row>
    <row r="30" spans="1:18" s="77" customFormat="1">
      <c r="A30" s="343" t="s">
        <v>508</v>
      </c>
      <c r="B30" s="1009">
        <v>140068.39000000001</v>
      </c>
      <c r="C30" s="1009">
        <v>0</v>
      </c>
      <c r="D30" s="1009">
        <v>7917.41</v>
      </c>
      <c r="E30" s="1009">
        <v>9639.84</v>
      </c>
      <c r="F30" s="1009">
        <v>8780.82</v>
      </c>
      <c r="G30" s="1009">
        <v>147671.75</v>
      </c>
      <c r="H30" s="1009">
        <v>349.28</v>
      </c>
      <c r="I30" s="1009">
        <v>10477.540000000001</v>
      </c>
      <c r="J30" s="1009">
        <v>1861965.91</v>
      </c>
      <c r="K30" s="1009">
        <v>31957.88</v>
      </c>
      <c r="L30" s="1009">
        <v>25217.84</v>
      </c>
      <c r="M30" s="1009">
        <v>27919.74</v>
      </c>
      <c r="N30" s="1009">
        <v>2271966.4</v>
      </c>
      <c r="O30" s="460"/>
      <c r="P30" s="401"/>
      <c r="R30" s="463"/>
    </row>
    <row r="31" spans="1:18" ht="14.25" customHeight="1">
      <c r="A31" s="343" t="s">
        <v>509</v>
      </c>
      <c r="B31" s="1009">
        <v>105261.41</v>
      </c>
      <c r="C31" s="1009">
        <v>113830.12</v>
      </c>
      <c r="D31" s="1009">
        <v>128598.45</v>
      </c>
      <c r="E31" s="1009">
        <v>168439.1</v>
      </c>
      <c r="F31" s="1009">
        <v>122630.09</v>
      </c>
      <c r="G31" s="1009">
        <v>126776.98</v>
      </c>
      <c r="H31" s="1009">
        <v>125169.53</v>
      </c>
      <c r="I31" s="1009">
        <v>128436.45</v>
      </c>
      <c r="J31" s="1009">
        <v>127200.12</v>
      </c>
      <c r="K31" s="1009">
        <v>126895.98</v>
      </c>
      <c r="L31" s="1009">
        <v>128564.3</v>
      </c>
      <c r="M31" s="1009">
        <v>127915.97</v>
      </c>
      <c r="N31" s="1009">
        <v>1529718.5</v>
      </c>
      <c r="O31" s="460"/>
      <c r="P31" s="401"/>
    </row>
    <row r="32" spans="1:18">
      <c r="A32" s="343" t="s">
        <v>510</v>
      </c>
      <c r="B32" s="1009">
        <v>0</v>
      </c>
      <c r="C32" s="1009">
        <v>0</v>
      </c>
      <c r="D32" s="1009">
        <v>0</v>
      </c>
      <c r="E32" s="1009">
        <v>0</v>
      </c>
      <c r="F32" s="1009">
        <v>0</v>
      </c>
      <c r="G32" s="1009">
        <v>0</v>
      </c>
      <c r="H32" s="1009">
        <v>0</v>
      </c>
      <c r="I32" s="1009">
        <v>0</v>
      </c>
      <c r="J32" s="1009">
        <v>0</v>
      </c>
      <c r="K32" s="1009">
        <v>0</v>
      </c>
      <c r="L32" s="1009">
        <v>0</v>
      </c>
      <c r="M32" s="1009">
        <v>0</v>
      </c>
      <c r="N32" s="1009">
        <v>0</v>
      </c>
      <c r="O32" s="460"/>
      <c r="P32" s="401"/>
    </row>
    <row r="33" spans="1:26">
      <c r="A33" s="343" t="s">
        <v>511</v>
      </c>
      <c r="B33" s="1009">
        <v>5265352.38</v>
      </c>
      <c r="C33" s="1009">
        <v>1005896.6</v>
      </c>
      <c r="D33" s="1009">
        <v>1940899.9</v>
      </c>
      <c r="E33" s="1009">
        <v>1451414.44</v>
      </c>
      <c r="F33" s="1009">
        <v>2787414.97</v>
      </c>
      <c r="G33" s="1009">
        <v>2921697.43</v>
      </c>
      <c r="H33" s="1009">
        <v>2276189.91</v>
      </c>
      <c r="I33" s="1009">
        <v>1137121.6499999999</v>
      </c>
      <c r="J33" s="1009">
        <v>3059730.42</v>
      </c>
      <c r="K33" s="1009">
        <v>1694645.39</v>
      </c>
      <c r="L33" s="1009">
        <v>2577634.0499999998</v>
      </c>
      <c r="M33" s="1009">
        <v>1635184.19</v>
      </c>
      <c r="N33" s="1009">
        <v>27753181.329999998</v>
      </c>
      <c r="O33" s="460"/>
      <c r="P33" s="401"/>
    </row>
    <row r="34" spans="1:26">
      <c r="A34" s="343" t="s">
        <v>512</v>
      </c>
      <c r="B34" s="1009">
        <v>0</v>
      </c>
      <c r="C34" s="1009">
        <v>0</v>
      </c>
      <c r="D34" s="1009">
        <v>0</v>
      </c>
      <c r="E34" s="1009">
        <v>0</v>
      </c>
      <c r="F34" s="1009">
        <v>0</v>
      </c>
      <c r="G34" s="1009">
        <v>0</v>
      </c>
      <c r="H34" s="1009">
        <v>0</v>
      </c>
      <c r="I34" s="1009">
        <v>0</v>
      </c>
      <c r="J34" s="1009">
        <v>0</v>
      </c>
      <c r="K34" s="1009">
        <v>0</v>
      </c>
      <c r="L34" s="1009">
        <v>0</v>
      </c>
      <c r="M34" s="1009">
        <v>0</v>
      </c>
      <c r="N34" s="1009">
        <v>0</v>
      </c>
      <c r="O34" s="460"/>
      <c r="P34" s="401"/>
    </row>
    <row r="35" spans="1:26">
      <c r="A35" s="343" t="s">
        <v>513</v>
      </c>
      <c r="B35" s="1009">
        <v>2470533.67</v>
      </c>
      <c r="C35" s="1009">
        <v>1995873.8599999999</v>
      </c>
      <c r="D35" s="1009">
        <v>2594793.79</v>
      </c>
      <c r="E35" s="1009">
        <v>2534625.3199999998</v>
      </c>
      <c r="F35" s="1009">
        <v>3344445.75</v>
      </c>
      <c r="G35" s="1009">
        <v>2758989.81</v>
      </c>
      <c r="H35" s="1009">
        <v>4376890.9700000007</v>
      </c>
      <c r="I35" s="1009">
        <v>3602603.89</v>
      </c>
      <c r="J35" s="1009">
        <v>3550596.4800000004</v>
      </c>
      <c r="K35" s="1009">
        <v>3623436.38</v>
      </c>
      <c r="L35" s="1009">
        <v>3272147.49</v>
      </c>
      <c r="M35" s="1009">
        <v>5334931.4000000004</v>
      </c>
      <c r="N35" s="1009">
        <v>39459868.810000002</v>
      </c>
      <c r="O35" s="460"/>
      <c r="P35" s="401"/>
    </row>
    <row r="36" spans="1:26">
      <c r="A36" s="342" t="s">
        <v>274</v>
      </c>
      <c r="B36" s="1008">
        <v>5942879.5300000003</v>
      </c>
      <c r="C36" s="1008">
        <v>3368297.42</v>
      </c>
      <c r="D36" s="1008">
        <v>4892087.04</v>
      </c>
      <c r="E36" s="1008">
        <v>2020346.3900000001</v>
      </c>
      <c r="F36" s="1008">
        <v>3087255.62</v>
      </c>
      <c r="G36" s="1008">
        <v>11541141.609999999</v>
      </c>
      <c r="H36" s="1008">
        <v>4186404.25</v>
      </c>
      <c r="I36" s="1008">
        <v>2397513.92</v>
      </c>
      <c r="J36" s="1008">
        <v>8144228.9800000004</v>
      </c>
      <c r="K36" s="1008">
        <v>5465830.2199999997</v>
      </c>
      <c r="L36" s="1008">
        <v>4152515.45</v>
      </c>
      <c r="M36" s="1008">
        <v>4618605.66</v>
      </c>
      <c r="N36" s="1008">
        <v>59817106.090000004</v>
      </c>
      <c r="O36" s="460"/>
      <c r="P36" s="401"/>
    </row>
    <row r="37" spans="1:26">
      <c r="A37" s="341" t="s">
        <v>180</v>
      </c>
      <c r="B37" s="1007">
        <v>28477732.920000002</v>
      </c>
      <c r="C37" s="1007">
        <v>37475444.980000004</v>
      </c>
      <c r="D37" s="1007">
        <v>72891849.359999999</v>
      </c>
      <c r="E37" s="1007">
        <v>77345113.530000001</v>
      </c>
      <c r="F37" s="1007">
        <v>33407376.979999997</v>
      </c>
      <c r="G37" s="1007">
        <v>26294875.93</v>
      </c>
      <c r="H37" s="1007">
        <v>41193383.369999997</v>
      </c>
      <c r="I37" s="1007">
        <v>43700198.739999995</v>
      </c>
      <c r="J37" s="1007">
        <v>82324661.479999989</v>
      </c>
      <c r="K37" s="1007">
        <v>56820504.359999992</v>
      </c>
      <c r="L37" s="1007">
        <v>43661370.709999993</v>
      </c>
      <c r="M37" s="1007">
        <v>38307822.210000001</v>
      </c>
      <c r="N37" s="1007">
        <v>581900334.57000005</v>
      </c>
      <c r="O37" s="460"/>
      <c r="P37" s="401"/>
    </row>
    <row r="38" spans="1:26" s="182" customFormat="1">
      <c r="A38" s="343" t="s">
        <v>514</v>
      </c>
      <c r="B38" s="1009">
        <v>18879808.879999999</v>
      </c>
      <c r="C38" s="1009">
        <v>20699001.18</v>
      </c>
      <c r="D38" s="1009">
        <v>25364349.109999999</v>
      </c>
      <c r="E38" s="1009">
        <v>45091869.100000001</v>
      </c>
      <c r="F38" s="1009">
        <v>17924371.050000001</v>
      </c>
      <c r="G38" s="1009">
        <v>13402423.09</v>
      </c>
      <c r="H38" s="1009">
        <v>25034120.41</v>
      </c>
      <c r="I38" s="1009">
        <v>19154212.579999998</v>
      </c>
      <c r="J38" s="1009">
        <v>27383409.649999999</v>
      </c>
      <c r="K38" s="1009">
        <v>27889248.109999999</v>
      </c>
      <c r="L38" s="1009">
        <v>28356201.98</v>
      </c>
      <c r="M38" s="1009">
        <v>19956013.239999998</v>
      </c>
      <c r="N38" s="1009">
        <v>289135028.38</v>
      </c>
      <c r="O38" s="462"/>
      <c r="P38" s="403"/>
      <c r="R38" s="461"/>
    </row>
    <row r="39" spans="1:26" s="77" customFormat="1">
      <c r="A39" s="343" t="s">
        <v>515</v>
      </c>
      <c r="B39" s="1009">
        <v>2410972.12</v>
      </c>
      <c r="C39" s="1009">
        <v>514287.16</v>
      </c>
      <c r="D39" s="1009">
        <v>743051.8</v>
      </c>
      <c r="E39" s="1009">
        <v>13657158.199999999</v>
      </c>
      <c r="F39" s="1009">
        <v>2319389.0499999998</v>
      </c>
      <c r="G39" s="1009">
        <v>956224.66</v>
      </c>
      <c r="H39" s="1009">
        <v>1916532.06</v>
      </c>
      <c r="I39" s="1009">
        <v>2166538.69</v>
      </c>
      <c r="J39" s="1009">
        <v>2161630.77</v>
      </c>
      <c r="K39" s="1009">
        <v>11405265.220000001</v>
      </c>
      <c r="L39" s="1009">
        <v>1850595.15</v>
      </c>
      <c r="M39" s="1009">
        <v>1956292.98</v>
      </c>
      <c r="N39" s="1009">
        <v>42057937.859999999</v>
      </c>
      <c r="O39" s="460"/>
      <c r="P39" s="401"/>
      <c r="R39" s="463"/>
    </row>
    <row r="40" spans="1:26">
      <c r="A40" s="343" t="s">
        <v>516</v>
      </c>
      <c r="B40" s="1009">
        <v>1374484.71</v>
      </c>
      <c r="C40" s="1009">
        <v>8038855.9400000004</v>
      </c>
      <c r="D40" s="1009">
        <v>38947564.649999999</v>
      </c>
      <c r="E40" s="1009">
        <v>5092287.58</v>
      </c>
      <c r="F40" s="1009">
        <v>3807340.81</v>
      </c>
      <c r="G40" s="1009">
        <v>2774771.44</v>
      </c>
      <c r="H40" s="1009">
        <v>3251406.16</v>
      </c>
      <c r="I40" s="1009">
        <v>7349473.5999999996</v>
      </c>
      <c r="J40" s="1009">
        <v>37594826.979999997</v>
      </c>
      <c r="K40" s="1009">
        <v>3767576.94</v>
      </c>
      <c r="L40" s="1009">
        <v>1408062.13</v>
      </c>
      <c r="M40" s="1009">
        <v>2584715.92</v>
      </c>
      <c r="N40" s="1009">
        <v>115991366.85999997</v>
      </c>
      <c r="O40" s="460"/>
      <c r="P40" s="401"/>
      <c r="Q40" s="464"/>
    </row>
    <row r="41" spans="1:26" s="182" customFormat="1">
      <c r="A41" s="343" t="s">
        <v>517</v>
      </c>
      <c r="B41" s="1009">
        <v>1456997.81</v>
      </c>
      <c r="C41" s="1009">
        <v>3022791.59</v>
      </c>
      <c r="D41" s="1009">
        <v>1225678.25</v>
      </c>
      <c r="E41" s="1009">
        <v>3542089.15</v>
      </c>
      <c r="F41" s="1009">
        <v>2809268.93</v>
      </c>
      <c r="G41" s="1009">
        <v>1760208.99</v>
      </c>
      <c r="H41" s="1009">
        <v>3782207.1</v>
      </c>
      <c r="I41" s="1009">
        <v>1351544.55</v>
      </c>
      <c r="J41" s="1009">
        <v>1578125.67</v>
      </c>
      <c r="K41" s="1009">
        <v>2399019.73</v>
      </c>
      <c r="L41" s="1009">
        <v>2271640.06</v>
      </c>
      <c r="M41" s="1009">
        <v>1897900.61</v>
      </c>
      <c r="N41" s="1009">
        <v>27097472.439999998</v>
      </c>
      <c r="O41" s="460"/>
      <c r="P41" s="90"/>
      <c r="Q41" s="465"/>
      <c r="R41" s="461"/>
    </row>
    <row r="42" spans="1:26">
      <c r="A42" s="343" t="s">
        <v>518</v>
      </c>
      <c r="B42" s="1009">
        <v>0</v>
      </c>
      <c r="C42" s="1009">
        <v>0</v>
      </c>
      <c r="D42" s="1009">
        <v>0</v>
      </c>
      <c r="E42" s="1009">
        <v>0</v>
      </c>
      <c r="F42" s="1009">
        <v>0</v>
      </c>
      <c r="G42" s="1009">
        <v>0</v>
      </c>
      <c r="H42" s="1009">
        <v>0</v>
      </c>
      <c r="I42" s="1009">
        <v>0</v>
      </c>
      <c r="J42" s="1009">
        <v>0</v>
      </c>
      <c r="K42" s="1009">
        <v>0</v>
      </c>
      <c r="L42" s="1009">
        <v>0</v>
      </c>
      <c r="M42" s="1009">
        <v>0</v>
      </c>
      <c r="N42" s="1009">
        <v>0</v>
      </c>
      <c r="O42" s="460"/>
      <c r="P42" s="272"/>
      <c r="Q42" s="272"/>
      <c r="R42" s="463"/>
      <c r="S42" s="272"/>
      <c r="T42" s="272"/>
      <c r="U42" s="272"/>
      <c r="V42" s="272"/>
      <c r="W42" s="272"/>
      <c r="X42" s="272"/>
      <c r="Y42" s="272"/>
      <c r="Z42" s="272"/>
    </row>
    <row r="43" spans="1:26">
      <c r="A43" s="343" t="s">
        <v>709</v>
      </c>
      <c r="B43" s="1009">
        <v>2070889.14</v>
      </c>
      <c r="C43" s="1009">
        <v>1743108.66</v>
      </c>
      <c r="D43" s="1009">
        <v>2410973.9700000002</v>
      </c>
      <c r="E43" s="1009">
        <v>1994329.4</v>
      </c>
      <c r="F43" s="1009">
        <v>1664873.77</v>
      </c>
      <c r="G43" s="1009">
        <v>2160579.3600000003</v>
      </c>
      <c r="H43" s="1009">
        <v>2842141.92</v>
      </c>
      <c r="I43" s="1009">
        <v>3161590.63</v>
      </c>
      <c r="J43" s="1009">
        <v>2384813.46</v>
      </c>
      <c r="K43" s="1009">
        <v>2215007.2200000002</v>
      </c>
      <c r="L43" s="1009">
        <v>3306634.84</v>
      </c>
      <c r="M43" s="1009">
        <v>3336452.6</v>
      </c>
      <c r="N43" s="1009">
        <v>29291394.970000003</v>
      </c>
      <c r="O43" s="460"/>
      <c r="P43" s="401"/>
    </row>
    <row r="44" spans="1:26">
      <c r="A44" s="343" t="s">
        <v>520</v>
      </c>
      <c r="B44" s="1009">
        <v>57920</v>
      </c>
      <c r="C44" s="1009">
        <v>92000</v>
      </c>
      <c r="D44" s="1009">
        <v>186000</v>
      </c>
      <c r="E44" s="1009">
        <v>167530</v>
      </c>
      <c r="F44" s="1009">
        <v>129000</v>
      </c>
      <c r="G44" s="1009">
        <v>182000</v>
      </c>
      <c r="H44" s="1009">
        <v>346000</v>
      </c>
      <c r="I44" s="1009">
        <v>101050</v>
      </c>
      <c r="J44" s="1009">
        <v>702500</v>
      </c>
      <c r="K44" s="1009">
        <v>49000</v>
      </c>
      <c r="L44" s="1009">
        <v>86004</v>
      </c>
      <c r="M44" s="1009">
        <v>309010</v>
      </c>
      <c r="N44" s="1009">
        <v>2408014</v>
      </c>
      <c r="O44" s="460"/>
      <c r="P44" s="401"/>
    </row>
    <row r="45" spans="1:26">
      <c r="A45" s="343" t="s">
        <v>521</v>
      </c>
      <c r="B45" s="1009">
        <v>0</v>
      </c>
      <c r="C45" s="1009">
        <v>0</v>
      </c>
      <c r="D45" s="1009">
        <v>0</v>
      </c>
      <c r="E45" s="1009">
        <v>0</v>
      </c>
      <c r="F45" s="1009">
        <v>0</v>
      </c>
      <c r="G45" s="1009">
        <v>0</v>
      </c>
      <c r="H45" s="1009">
        <v>0</v>
      </c>
      <c r="I45" s="1009">
        <v>0</v>
      </c>
      <c r="J45" s="1009">
        <v>0</v>
      </c>
      <c r="K45" s="1009">
        <v>0</v>
      </c>
      <c r="L45" s="1009">
        <v>0</v>
      </c>
      <c r="M45" s="1009">
        <v>0</v>
      </c>
      <c r="N45" s="1009">
        <v>0</v>
      </c>
      <c r="O45" s="460"/>
      <c r="P45" s="401"/>
    </row>
    <row r="46" spans="1:26">
      <c r="A46" s="343" t="s">
        <v>522</v>
      </c>
      <c r="B46" s="1009">
        <v>2226660.2599999998</v>
      </c>
      <c r="C46" s="1009">
        <v>3365400.4499999997</v>
      </c>
      <c r="D46" s="1009">
        <v>4014231.58</v>
      </c>
      <c r="E46" s="1009">
        <v>7799850.0999999996</v>
      </c>
      <c r="F46" s="1009">
        <v>4753133.3699999992</v>
      </c>
      <c r="G46" s="1009">
        <v>5058668.3900000006</v>
      </c>
      <c r="H46" s="1009">
        <v>4020975.7199999997</v>
      </c>
      <c r="I46" s="1009">
        <v>10415788.689999999</v>
      </c>
      <c r="J46" s="1009">
        <v>10519354.949999999</v>
      </c>
      <c r="K46" s="1009">
        <v>9095387.1399999987</v>
      </c>
      <c r="L46" s="1009">
        <v>6382232.5499999998</v>
      </c>
      <c r="M46" s="1009">
        <v>8267436.8600000003</v>
      </c>
      <c r="N46" s="1009">
        <v>75919120.059999987</v>
      </c>
      <c r="O46" s="460"/>
      <c r="P46" s="401"/>
    </row>
    <row r="47" spans="1:26">
      <c r="A47" s="341" t="s">
        <v>288</v>
      </c>
      <c r="B47" s="1007">
        <v>81813816.120000005</v>
      </c>
      <c r="C47" s="1007">
        <v>74837784.190000013</v>
      </c>
      <c r="D47" s="1007">
        <v>69407957.340000004</v>
      </c>
      <c r="E47" s="1007">
        <v>72085634.079999998</v>
      </c>
      <c r="F47" s="1007">
        <v>74830027.840000004</v>
      </c>
      <c r="G47" s="1007">
        <v>67658335.700000003</v>
      </c>
      <c r="H47" s="1007">
        <v>70820049.729999989</v>
      </c>
      <c r="I47" s="1007">
        <v>69190416.940000013</v>
      </c>
      <c r="J47" s="1007">
        <v>68643980.120000005</v>
      </c>
      <c r="K47" s="1007">
        <v>67916122.450000003</v>
      </c>
      <c r="L47" s="1007">
        <v>72779747.079999998</v>
      </c>
      <c r="M47" s="1007">
        <v>81702169.030000001</v>
      </c>
      <c r="N47" s="1007">
        <v>871686040.62000012</v>
      </c>
      <c r="O47" s="460"/>
      <c r="P47" s="401"/>
    </row>
    <row r="48" spans="1:26">
      <c r="A48" s="342" t="s">
        <v>289</v>
      </c>
      <c r="B48" s="1008">
        <v>64121105.770000003</v>
      </c>
      <c r="C48" s="1008">
        <v>58175514.200000003</v>
      </c>
      <c r="D48" s="1008">
        <v>48927670.640000001</v>
      </c>
      <c r="E48" s="1008">
        <v>51786633.5</v>
      </c>
      <c r="F48" s="1008">
        <v>48783198.630000003</v>
      </c>
      <c r="G48" s="1008">
        <v>51661000.240000002</v>
      </c>
      <c r="H48" s="1008">
        <v>50117444.609999999</v>
      </c>
      <c r="I48" s="1008">
        <v>50179074.960000001</v>
      </c>
      <c r="J48" s="1008">
        <v>44936414.200000003</v>
      </c>
      <c r="K48" s="1008">
        <v>44886557.82</v>
      </c>
      <c r="L48" s="1008">
        <v>53988441.359999999</v>
      </c>
      <c r="M48" s="1008">
        <v>62019516.259999998</v>
      </c>
      <c r="N48" s="1008">
        <v>629582572.18999994</v>
      </c>
      <c r="O48" s="460"/>
      <c r="P48" s="401"/>
    </row>
    <row r="49" spans="1:16">
      <c r="A49" s="343" t="s">
        <v>523</v>
      </c>
      <c r="B49" s="1009">
        <v>64121105.770000003</v>
      </c>
      <c r="C49" s="1009">
        <v>58175514.200000003</v>
      </c>
      <c r="D49" s="1009">
        <v>48927670.640000001</v>
      </c>
      <c r="E49" s="1009">
        <v>51786633.5</v>
      </c>
      <c r="F49" s="1009">
        <v>48783198.630000003</v>
      </c>
      <c r="G49" s="1009">
        <v>51661000.240000002</v>
      </c>
      <c r="H49" s="1009">
        <v>50117444.609999999</v>
      </c>
      <c r="I49" s="1009">
        <v>50179074.960000001</v>
      </c>
      <c r="J49" s="1009">
        <v>44936414.200000003</v>
      </c>
      <c r="K49" s="1009">
        <v>44886557.82</v>
      </c>
      <c r="L49" s="1009">
        <v>53988441.359999999</v>
      </c>
      <c r="M49" s="1009">
        <v>62019516.259999998</v>
      </c>
      <c r="N49" s="1009">
        <v>629582572.18999994</v>
      </c>
      <c r="O49" s="460"/>
      <c r="P49" s="401"/>
    </row>
    <row r="50" spans="1:16">
      <c r="A50" s="342" t="s">
        <v>279</v>
      </c>
      <c r="B50" s="1008">
        <v>258227.82</v>
      </c>
      <c r="C50" s="1008">
        <v>315029.68</v>
      </c>
      <c r="D50" s="1008">
        <v>263666.95</v>
      </c>
      <c r="E50" s="1008">
        <v>320449.06</v>
      </c>
      <c r="F50" s="1008">
        <v>308571.98</v>
      </c>
      <c r="G50" s="1008">
        <v>318410.8</v>
      </c>
      <c r="H50" s="1008">
        <v>301889.37</v>
      </c>
      <c r="I50" s="1008">
        <v>303239.52</v>
      </c>
      <c r="J50" s="1008">
        <v>352221.18</v>
      </c>
      <c r="K50" s="1008">
        <v>331829.52</v>
      </c>
      <c r="L50" s="1008">
        <v>336399.65</v>
      </c>
      <c r="M50" s="1008">
        <v>335921.53</v>
      </c>
      <c r="N50" s="1008">
        <v>3745857.0600000005</v>
      </c>
      <c r="O50" s="460"/>
      <c r="P50" s="401"/>
    </row>
    <row r="51" spans="1:16">
      <c r="A51" s="343" t="s">
        <v>524</v>
      </c>
      <c r="B51" s="1009">
        <v>0</v>
      </c>
      <c r="C51" s="1009">
        <v>0</v>
      </c>
      <c r="D51" s="1009">
        <v>0</v>
      </c>
      <c r="E51" s="1009">
        <v>0</v>
      </c>
      <c r="F51" s="1009">
        <v>0</v>
      </c>
      <c r="G51" s="1009">
        <v>0</v>
      </c>
      <c r="H51" s="1009">
        <v>0</v>
      </c>
      <c r="I51" s="1009">
        <v>0</v>
      </c>
      <c r="J51" s="1009">
        <v>0</v>
      </c>
      <c r="K51" s="1009">
        <v>0</v>
      </c>
      <c r="L51" s="1009">
        <v>0</v>
      </c>
      <c r="M51" s="1009">
        <v>0</v>
      </c>
      <c r="N51" s="1009">
        <v>0</v>
      </c>
      <c r="O51" s="460"/>
      <c r="P51" s="401"/>
    </row>
    <row r="52" spans="1:16">
      <c r="A52" s="343" t="s">
        <v>525</v>
      </c>
      <c r="B52" s="1009">
        <v>0</v>
      </c>
      <c r="C52" s="1009">
        <v>0</v>
      </c>
      <c r="D52" s="1009">
        <v>0</v>
      </c>
      <c r="E52" s="1009">
        <v>0</v>
      </c>
      <c r="F52" s="1009">
        <v>0</v>
      </c>
      <c r="G52" s="1009">
        <v>0</v>
      </c>
      <c r="H52" s="1009">
        <v>0</v>
      </c>
      <c r="I52" s="1009">
        <v>0</v>
      </c>
      <c r="J52" s="1009">
        <v>0</v>
      </c>
      <c r="K52" s="1009">
        <v>0</v>
      </c>
      <c r="L52" s="1009">
        <v>0</v>
      </c>
      <c r="M52" s="1009">
        <v>0</v>
      </c>
      <c r="N52" s="1009">
        <v>0</v>
      </c>
      <c r="O52" s="460"/>
      <c r="P52" s="401"/>
    </row>
    <row r="53" spans="1:16">
      <c r="A53" s="343" t="s">
        <v>526</v>
      </c>
      <c r="B53" s="1009">
        <v>0</v>
      </c>
      <c r="C53" s="1009">
        <v>0</v>
      </c>
      <c r="D53" s="1009">
        <v>0</v>
      </c>
      <c r="E53" s="1009">
        <v>0</v>
      </c>
      <c r="F53" s="1009">
        <v>0</v>
      </c>
      <c r="G53" s="1009">
        <v>0</v>
      </c>
      <c r="H53" s="1009">
        <v>0</v>
      </c>
      <c r="I53" s="1009">
        <v>0</v>
      </c>
      <c r="J53" s="1009">
        <v>0</v>
      </c>
      <c r="K53" s="1009">
        <v>0</v>
      </c>
      <c r="L53" s="1009">
        <v>0</v>
      </c>
      <c r="M53" s="1009">
        <v>0</v>
      </c>
      <c r="N53" s="1009">
        <v>0</v>
      </c>
      <c r="P53" s="464"/>
    </row>
    <row r="54" spans="1:16">
      <c r="A54" s="343" t="s">
        <v>527</v>
      </c>
      <c r="B54" s="1009">
        <v>0</v>
      </c>
      <c r="C54" s="1009">
        <v>0</v>
      </c>
      <c r="D54" s="1009">
        <v>0</v>
      </c>
      <c r="E54" s="1009">
        <v>0</v>
      </c>
      <c r="F54" s="1009">
        <v>0</v>
      </c>
      <c r="G54" s="1009">
        <v>0</v>
      </c>
      <c r="H54" s="1009">
        <v>0</v>
      </c>
      <c r="I54" s="1009">
        <v>0</v>
      </c>
      <c r="J54" s="1009">
        <v>0</v>
      </c>
      <c r="K54" s="1009">
        <v>0</v>
      </c>
      <c r="L54" s="1009">
        <v>0</v>
      </c>
      <c r="M54" s="1009">
        <v>0</v>
      </c>
      <c r="N54" s="1009">
        <v>0</v>
      </c>
    </row>
    <row r="55" spans="1:16">
      <c r="A55" s="343" t="s">
        <v>528</v>
      </c>
      <c r="B55" s="1009">
        <v>0</v>
      </c>
      <c r="C55" s="1009">
        <v>0</v>
      </c>
      <c r="D55" s="1009">
        <v>0</v>
      </c>
      <c r="E55" s="1009">
        <v>0</v>
      </c>
      <c r="F55" s="1009">
        <v>0</v>
      </c>
      <c r="G55" s="1009">
        <v>0</v>
      </c>
      <c r="H55" s="1009">
        <v>0</v>
      </c>
      <c r="I55" s="1009">
        <v>0</v>
      </c>
      <c r="J55" s="1009">
        <v>0</v>
      </c>
      <c r="K55" s="1009">
        <v>0</v>
      </c>
      <c r="L55" s="1009">
        <v>0</v>
      </c>
      <c r="M55" s="1009">
        <v>0</v>
      </c>
      <c r="N55" s="1009">
        <v>0</v>
      </c>
    </row>
    <row r="56" spans="1:16">
      <c r="A56" s="343" t="s">
        <v>529</v>
      </c>
      <c r="B56" s="1009">
        <v>258227.82</v>
      </c>
      <c r="C56" s="1009">
        <v>315029.68</v>
      </c>
      <c r="D56" s="1009">
        <v>263666.95</v>
      </c>
      <c r="E56" s="1009">
        <v>320449.06</v>
      </c>
      <c r="F56" s="1009">
        <v>308571.98</v>
      </c>
      <c r="G56" s="1009">
        <v>318410.8</v>
      </c>
      <c r="H56" s="1009">
        <v>301889.37</v>
      </c>
      <c r="I56" s="1009">
        <v>303239.52</v>
      </c>
      <c r="J56" s="1009">
        <v>352221.18</v>
      </c>
      <c r="K56" s="1009">
        <v>331829.52</v>
      </c>
      <c r="L56" s="1009">
        <v>336399.65</v>
      </c>
      <c r="M56" s="1009">
        <v>335921.53</v>
      </c>
      <c r="N56" s="1009">
        <v>3745857.0600000005</v>
      </c>
      <c r="O56" s="466"/>
    </row>
    <row r="57" spans="1:16">
      <c r="A57" s="343" t="s">
        <v>530</v>
      </c>
      <c r="B57" s="1009">
        <v>0</v>
      </c>
      <c r="C57" s="1009">
        <v>0</v>
      </c>
      <c r="D57" s="1009">
        <v>0</v>
      </c>
      <c r="E57" s="1009">
        <v>0</v>
      </c>
      <c r="F57" s="1009">
        <v>0</v>
      </c>
      <c r="G57" s="1009">
        <v>0</v>
      </c>
      <c r="H57" s="1009">
        <v>0</v>
      </c>
      <c r="I57" s="1009">
        <v>0</v>
      </c>
      <c r="J57" s="1009">
        <v>0</v>
      </c>
      <c r="K57" s="1009">
        <v>0</v>
      </c>
      <c r="L57" s="1009">
        <v>0</v>
      </c>
      <c r="M57" s="1009">
        <v>0</v>
      </c>
      <c r="N57" s="1009">
        <v>0</v>
      </c>
    </row>
    <row r="58" spans="1:16">
      <c r="A58" s="343" t="s">
        <v>513</v>
      </c>
      <c r="B58" s="1009">
        <v>0</v>
      </c>
      <c r="C58" s="1009">
        <v>0</v>
      </c>
      <c r="D58" s="1009">
        <v>0</v>
      </c>
      <c r="E58" s="1009">
        <v>0</v>
      </c>
      <c r="F58" s="1009">
        <v>0</v>
      </c>
      <c r="G58" s="1009">
        <v>0</v>
      </c>
      <c r="H58" s="1009">
        <v>0</v>
      </c>
      <c r="I58" s="1009">
        <v>0</v>
      </c>
      <c r="J58" s="1009">
        <v>0</v>
      </c>
      <c r="K58" s="1009">
        <v>0</v>
      </c>
      <c r="L58" s="1009">
        <v>0</v>
      </c>
      <c r="M58" s="1009">
        <v>0</v>
      </c>
      <c r="N58" s="1009">
        <v>0</v>
      </c>
    </row>
    <row r="59" spans="1:16">
      <c r="A59" s="342" t="s">
        <v>4</v>
      </c>
      <c r="B59" s="1008">
        <v>16766222.030000001</v>
      </c>
      <c r="C59" s="1008">
        <v>15184640.690000001</v>
      </c>
      <c r="D59" s="1008">
        <v>19492518.170000002</v>
      </c>
      <c r="E59" s="1008">
        <v>18671882.050000001</v>
      </c>
      <c r="F59" s="1008">
        <v>24937944.949999999</v>
      </c>
      <c r="G59" s="1008">
        <v>14985055.729999999</v>
      </c>
      <c r="H59" s="1008">
        <v>18981690.969999999</v>
      </c>
      <c r="I59" s="1008">
        <v>17380842.699999999</v>
      </c>
      <c r="J59" s="1008">
        <v>22241067.66</v>
      </c>
      <c r="K59" s="1008">
        <v>21119649.800000001</v>
      </c>
      <c r="L59" s="1008">
        <v>17579973.43</v>
      </c>
      <c r="M59" s="1008">
        <v>18572248.979999997</v>
      </c>
      <c r="N59" s="1008">
        <v>225913737.16</v>
      </c>
    </row>
    <row r="60" spans="1:16">
      <c r="A60" s="343" t="s">
        <v>531</v>
      </c>
      <c r="B60" s="1009">
        <v>13985926.99</v>
      </c>
      <c r="C60" s="1009">
        <v>12483143.24</v>
      </c>
      <c r="D60" s="1009">
        <v>16446553.300000001</v>
      </c>
      <c r="E60" s="1009">
        <v>15513844.189999999</v>
      </c>
      <c r="F60" s="1009">
        <v>21996220.84</v>
      </c>
      <c r="G60" s="1009">
        <v>12112226.619999999</v>
      </c>
      <c r="H60" s="1009">
        <v>16084294.359999999</v>
      </c>
      <c r="I60" s="1009">
        <v>14534834.84</v>
      </c>
      <c r="J60" s="1009">
        <v>19364626.59</v>
      </c>
      <c r="K60" s="1009">
        <v>18248083.960000001</v>
      </c>
      <c r="L60" s="1009">
        <v>14738808.960000001</v>
      </c>
      <c r="M60" s="1009">
        <v>15769925.109999999</v>
      </c>
      <c r="N60" s="1009">
        <v>191278489</v>
      </c>
    </row>
    <row r="61" spans="1:16">
      <c r="A61" s="343" t="s">
        <v>532</v>
      </c>
      <c r="B61" s="1009">
        <v>444000</v>
      </c>
      <c r="C61" s="1009">
        <v>285100</v>
      </c>
      <c r="D61" s="1009">
        <v>538300</v>
      </c>
      <c r="E61" s="1009">
        <v>430300</v>
      </c>
      <c r="F61" s="1009">
        <v>463200</v>
      </c>
      <c r="G61" s="1009">
        <v>349100</v>
      </c>
      <c r="H61" s="1009">
        <v>407800</v>
      </c>
      <c r="I61" s="1009">
        <v>348200</v>
      </c>
      <c r="J61" s="1009">
        <v>383200</v>
      </c>
      <c r="K61" s="1009">
        <v>415200</v>
      </c>
      <c r="L61" s="1009">
        <v>287000</v>
      </c>
      <c r="M61" s="1009">
        <v>335300</v>
      </c>
      <c r="N61" s="1009">
        <v>4686700</v>
      </c>
    </row>
    <row r="62" spans="1:16">
      <c r="A62" s="343" t="s">
        <v>546</v>
      </c>
      <c r="B62" s="1009">
        <v>0</v>
      </c>
      <c r="C62" s="1009">
        <v>0</v>
      </c>
      <c r="D62" s="1009">
        <v>0</v>
      </c>
      <c r="E62" s="1009">
        <v>0</v>
      </c>
      <c r="F62" s="1009">
        <v>0</v>
      </c>
      <c r="G62" s="1009">
        <v>0</v>
      </c>
      <c r="H62" s="1009">
        <v>0</v>
      </c>
      <c r="I62" s="1009">
        <v>0</v>
      </c>
      <c r="J62" s="1009">
        <v>0</v>
      </c>
      <c r="K62" s="1009">
        <v>0</v>
      </c>
      <c r="L62" s="1009">
        <v>0</v>
      </c>
      <c r="M62" s="1009">
        <v>0</v>
      </c>
      <c r="N62" s="1009">
        <v>0</v>
      </c>
    </row>
    <row r="63" spans="1:16">
      <c r="A63" s="343" t="s">
        <v>533</v>
      </c>
      <c r="B63" s="1009">
        <v>2336198.8199999998</v>
      </c>
      <c r="C63" s="1009">
        <v>2416397.4500000002</v>
      </c>
      <c r="D63" s="1009">
        <v>2507664.8699999996</v>
      </c>
      <c r="E63" s="1009">
        <v>2727707.86</v>
      </c>
      <c r="F63" s="1009">
        <v>2461546.11</v>
      </c>
      <c r="G63" s="1009">
        <v>2523709.11</v>
      </c>
      <c r="H63" s="1009">
        <v>2487447.36</v>
      </c>
      <c r="I63" s="1009">
        <v>2497807.86</v>
      </c>
      <c r="J63" s="1009">
        <v>2482267.11</v>
      </c>
      <c r="K63" s="1009">
        <v>2456365.84</v>
      </c>
      <c r="L63" s="1009">
        <v>2554119.4699999997</v>
      </c>
      <c r="M63" s="1009">
        <v>2464391.54</v>
      </c>
      <c r="N63" s="1009">
        <v>29915623.399999995</v>
      </c>
    </row>
    <row r="64" spans="1:16">
      <c r="A64" s="343" t="s">
        <v>534</v>
      </c>
      <c r="B64" s="1009">
        <v>96.22</v>
      </c>
      <c r="C64" s="1009">
        <v>0</v>
      </c>
      <c r="D64" s="1009">
        <v>0</v>
      </c>
      <c r="E64" s="1009">
        <v>30</v>
      </c>
      <c r="F64" s="1009">
        <v>16978</v>
      </c>
      <c r="G64" s="1009">
        <v>20</v>
      </c>
      <c r="H64" s="1009">
        <v>2149.25</v>
      </c>
      <c r="I64" s="1009">
        <v>0</v>
      </c>
      <c r="J64" s="1009">
        <v>10973.96</v>
      </c>
      <c r="K64" s="1009">
        <v>0</v>
      </c>
      <c r="L64" s="1009">
        <v>45</v>
      </c>
      <c r="M64" s="1009">
        <v>2632.33</v>
      </c>
      <c r="N64" s="1009">
        <v>32924.76</v>
      </c>
    </row>
    <row r="65" spans="1:14">
      <c r="A65" s="342" t="s">
        <v>280</v>
      </c>
      <c r="B65" s="1008">
        <v>668260.5</v>
      </c>
      <c r="C65" s="1009">
        <v>1162599.6200000001</v>
      </c>
      <c r="D65" s="1009">
        <v>724101.58</v>
      </c>
      <c r="E65" s="1009">
        <v>1306669.47</v>
      </c>
      <c r="F65" s="1009">
        <v>800312.28</v>
      </c>
      <c r="G65" s="1009">
        <v>693868.92999999993</v>
      </c>
      <c r="H65" s="1009">
        <v>1419024.78</v>
      </c>
      <c r="I65" s="1009">
        <v>1327259.76</v>
      </c>
      <c r="J65" s="1009">
        <v>1114277.08</v>
      </c>
      <c r="K65" s="1009">
        <v>1578085.31</v>
      </c>
      <c r="L65" s="1009">
        <v>874932.64</v>
      </c>
      <c r="M65" s="1009">
        <v>774482.25999999989</v>
      </c>
      <c r="N65" s="1009">
        <v>12443874.210000001</v>
      </c>
    </row>
    <row r="66" spans="1:14">
      <c r="A66" s="341" t="s">
        <v>281</v>
      </c>
      <c r="B66" s="1007">
        <v>0</v>
      </c>
      <c r="C66" s="1007">
        <v>0</v>
      </c>
      <c r="D66" s="1007">
        <v>0</v>
      </c>
      <c r="E66" s="1007">
        <v>0</v>
      </c>
      <c r="F66" s="1007">
        <v>0</v>
      </c>
      <c r="G66" s="1007">
        <v>0</v>
      </c>
      <c r="H66" s="1007">
        <v>0</v>
      </c>
      <c r="I66" s="1007">
        <v>0</v>
      </c>
      <c r="J66" s="1007">
        <v>0</v>
      </c>
      <c r="K66" s="1007">
        <v>0</v>
      </c>
      <c r="L66" s="1007">
        <v>0</v>
      </c>
      <c r="M66" s="1007">
        <v>0</v>
      </c>
      <c r="N66" s="1007">
        <v>0</v>
      </c>
    </row>
    <row r="67" spans="1:14">
      <c r="A67" s="343" t="s">
        <v>535</v>
      </c>
      <c r="B67" s="1009">
        <v>0</v>
      </c>
      <c r="C67" s="1009">
        <v>0</v>
      </c>
      <c r="D67" s="1009">
        <v>0</v>
      </c>
      <c r="E67" s="1009">
        <v>0</v>
      </c>
      <c r="F67" s="1009">
        <v>0</v>
      </c>
      <c r="G67" s="1009">
        <v>0</v>
      </c>
      <c r="H67" s="1009">
        <v>0</v>
      </c>
      <c r="I67" s="1009">
        <v>0</v>
      </c>
      <c r="J67" s="1009">
        <v>0</v>
      </c>
      <c r="K67" s="1009">
        <v>0</v>
      </c>
      <c r="L67" s="1009">
        <v>0</v>
      </c>
      <c r="M67" s="1009">
        <v>0</v>
      </c>
      <c r="N67" s="1009">
        <v>0</v>
      </c>
    </row>
    <row r="68" spans="1:14">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4">
      <c r="A69" s="341" t="s">
        <v>282</v>
      </c>
      <c r="B69" s="1007">
        <v>1237289.04</v>
      </c>
      <c r="C69" s="1007">
        <v>1055965.98</v>
      </c>
      <c r="D69" s="1007">
        <v>1291567.27</v>
      </c>
      <c r="E69" s="1007">
        <v>1076215.78</v>
      </c>
      <c r="F69" s="1007">
        <v>1814097.9199999999</v>
      </c>
      <c r="G69" s="1007">
        <v>950488.86</v>
      </c>
      <c r="H69" s="1007">
        <v>1200524.48</v>
      </c>
      <c r="I69" s="1007">
        <v>1059269.46</v>
      </c>
      <c r="J69" s="1007">
        <v>1792732.97</v>
      </c>
      <c r="K69" s="1007">
        <v>1363805.07</v>
      </c>
      <c r="L69" s="1007">
        <v>1073355.24</v>
      </c>
      <c r="M69" s="1007">
        <v>1325342.8500000001</v>
      </c>
      <c r="N69" s="1007">
        <v>15240654.92</v>
      </c>
    </row>
    <row r="70" spans="1:14">
      <c r="A70" s="343" t="s">
        <v>536</v>
      </c>
      <c r="B70" s="1009">
        <v>1237289.04</v>
      </c>
      <c r="C70" s="1009">
        <v>1055965.98</v>
      </c>
      <c r="D70" s="1009">
        <v>1291567.27</v>
      </c>
      <c r="E70" s="1009">
        <v>1076215.78</v>
      </c>
      <c r="F70" s="1009">
        <v>1814097.9199999999</v>
      </c>
      <c r="G70" s="1009">
        <v>950488.86</v>
      </c>
      <c r="H70" s="1009">
        <v>1200524.48</v>
      </c>
      <c r="I70" s="1009">
        <v>1059269.46</v>
      </c>
      <c r="J70" s="1009">
        <v>1792732.97</v>
      </c>
      <c r="K70" s="1009">
        <v>1363805.07</v>
      </c>
      <c r="L70" s="1009">
        <v>1073355.24</v>
      </c>
      <c r="M70" s="1009">
        <v>1325342.8500000001</v>
      </c>
      <c r="N70" s="1009">
        <v>15240654.92</v>
      </c>
    </row>
    <row r="71" spans="1:14">
      <c r="A71" s="341" t="s">
        <v>283</v>
      </c>
      <c r="B71" s="1007">
        <v>201511</v>
      </c>
      <c r="C71" s="1007">
        <v>166367</v>
      </c>
      <c r="D71" s="1007">
        <v>224435</v>
      </c>
      <c r="E71" s="1007">
        <v>198004</v>
      </c>
      <c r="F71" s="1007">
        <v>200821</v>
      </c>
      <c r="G71" s="1007">
        <v>199793</v>
      </c>
      <c r="H71" s="1007">
        <v>231086</v>
      </c>
      <c r="I71" s="1007">
        <v>227947</v>
      </c>
      <c r="J71" s="1007">
        <v>185491</v>
      </c>
      <c r="K71" s="1007">
        <v>234411</v>
      </c>
      <c r="L71" s="1007">
        <v>156815</v>
      </c>
      <c r="M71" s="1007">
        <v>186220</v>
      </c>
      <c r="N71" s="1007">
        <v>2412901</v>
      </c>
    </row>
    <row r="72" spans="1:14">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4">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4">
      <c r="A74" s="343" t="s">
        <v>290</v>
      </c>
      <c r="B74" s="1009">
        <v>201511</v>
      </c>
      <c r="C74" s="1009">
        <v>166367</v>
      </c>
      <c r="D74" s="1009">
        <v>224435</v>
      </c>
      <c r="E74" s="1009">
        <v>198004</v>
      </c>
      <c r="F74" s="1009">
        <v>200821</v>
      </c>
      <c r="G74" s="1009">
        <v>199793</v>
      </c>
      <c r="H74" s="1009">
        <v>231086</v>
      </c>
      <c r="I74" s="1009">
        <v>227947</v>
      </c>
      <c r="J74" s="1009">
        <v>185491</v>
      </c>
      <c r="K74" s="1009">
        <v>234411</v>
      </c>
      <c r="L74" s="1009">
        <v>156815</v>
      </c>
      <c r="M74" s="1009">
        <v>186220</v>
      </c>
      <c r="N74" s="1009">
        <v>2412901</v>
      </c>
    </row>
    <row r="75" spans="1:14">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4">
      <c r="A76" s="341" t="s">
        <v>291</v>
      </c>
      <c r="B76" s="1007">
        <v>157133.19</v>
      </c>
      <c r="C76" s="1007">
        <v>4139.4799999999996</v>
      </c>
      <c r="D76" s="1007">
        <v>1301.71</v>
      </c>
      <c r="E76" s="1007">
        <v>7737.67</v>
      </c>
      <c r="F76" s="1007">
        <v>270339.45</v>
      </c>
      <c r="G76" s="1007">
        <v>544.51</v>
      </c>
      <c r="H76" s="1007">
        <v>1663.19</v>
      </c>
      <c r="I76" s="1007">
        <v>156981.20000000001</v>
      </c>
      <c r="J76" s="1007">
        <v>29305.27</v>
      </c>
      <c r="K76" s="1007">
        <v>584658.23</v>
      </c>
      <c r="L76" s="1007">
        <v>10110.23</v>
      </c>
      <c r="M76" s="1007">
        <v>1220.25</v>
      </c>
      <c r="N76" s="1007">
        <v>1225134.3799999999</v>
      </c>
    </row>
    <row r="77" spans="1:14">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4">
      <c r="A78" s="343" t="s">
        <v>420</v>
      </c>
      <c r="B78" s="1009">
        <v>156552</v>
      </c>
      <c r="C78" s="1009">
        <v>0</v>
      </c>
      <c r="D78" s="1009">
        <v>0</v>
      </c>
      <c r="E78" s="1009">
        <v>0</v>
      </c>
      <c r="F78" s="1009">
        <v>266625.39</v>
      </c>
      <c r="G78" s="1009">
        <v>0</v>
      </c>
      <c r="H78" s="1009">
        <v>0</v>
      </c>
      <c r="I78" s="1009">
        <v>139585</v>
      </c>
      <c r="J78" s="1009">
        <v>25790</v>
      </c>
      <c r="K78" s="1009">
        <v>583512</v>
      </c>
      <c r="L78" s="1009">
        <v>0</v>
      </c>
      <c r="M78" s="1009">
        <v>0</v>
      </c>
      <c r="N78" s="1009">
        <v>1172064.3900000001</v>
      </c>
    </row>
    <row r="79" spans="1:14">
      <c r="A79" s="344" t="s">
        <v>541</v>
      </c>
      <c r="B79" s="1009">
        <v>581.19000000000005</v>
      </c>
      <c r="C79" s="1009">
        <v>3563.73</v>
      </c>
      <c r="D79" s="1009">
        <v>1301.71</v>
      </c>
      <c r="E79" s="1009">
        <v>7737.67</v>
      </c>
      <c r="F79" s="1009">
        <v>1184.06</v>
      </c>
      <c r="G79" s="1009">
        <v>544.51</v>
      </c>
      <c r="H79" s="1009">
        <v>1663.19</v>
      </c>
      <c r="I79" s="1009">
        <v>16896.2</v>
      </c>
      <c r="J79" s="1009">
        <v>3515.27</v>
      </c>
      <c r="K79" s="1009">
        <v>1146.23</v>
      </c>
      <c r="L79" s="1009">
        <v>9990.23</v>
      </c>
      <c r="M79" s="1009">
        <v>1220.25</v>
      </c>
      <c r="N79" s="1009">
        <v>49344.239999999991</v>
      </c>
    </row>
    <row r="80" spans="1:14">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0</v>
      </c>
      <c r="C81" s="1009">
        <v>575.75</v>
      </c>
      <c r="D81" s="1009">
        <v>0</v>
      </c>
      <c r="E81" s="1009">
        <v>0</v>
      </c>
      <c r="F81" s="1009">
        <v>2530</v>
      </c>
      <c r="G81" s="1009">
        <v>0</v>
      </c>
      <c r="H81" s="1009">
        <v>0</v>
      </c>
      <c r="I81" s="1009">
        <v>500</v>
      </c>
      <c r="J81" s="1009">
        <v>0</v>
      </c>
      <c r="K81" s="1009">
        <v>0</v>
      </c>
      <c r="L81" s="1009">
        <v>120</v>
      </c>
      <c r="M81" s="1009">
        <v>0</v>
      </c>
      <c r="N81" s="1009">
        <v>3725.75</v>
      </c>
    </row>
    <row r="82" spans="1:14">
      <c r="A82" s="324" t="s">
        <v>118</v>
      </c>
      <c r="B82" s="970">
        <v>214677865.85999998</v>
      </c>
      <c r="C82" s="970">
        <v>193842141.68000001</v>
      </c>
      <c r="D82" s="970">
        <v>290154564.40999991</v>
      </c>
      <c r="E82" s="970">
        <v>292446113.76999998</v>
      </c>
      <c r="F82" s="970">
        <v>195209852.78999999</v>
      </c>
      <c r="G82" s="970">
        <v>217505206.14999998</v>
      </c>
      <c r="H82" s="970">
        <v>205146309.12999997</v>
      </c>
      <c r="I82" s="970">
        <v>202566134.33000001</v>
      </c>
      <c r="J82" s="970">
        <v>267741285.09</v>
      </c>
      <c r="K82" s="970">
        <v>228547453.06999996</v>
      </c>
      <c r="L82" s="970">
        <v>201402331.81999999</v>
      </c>
      <c r="M82" s="970">
        <v>221378475.88</v>
      </c>
      <c r="N82" s="970">
        <v>2730617733.98</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45E423DD-7FD2-487F-8372-5798D7D06C15}" showPageBreaks="1" showGridLines="0" printArea="1"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L86"/>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66.42578125" style="77" customWidth="1"/>
    <col min="2" max="6" width="11.28515625" style="370" customWidth="1"/>
    <col min="7" max="7" width="11.28515625" style="77" customWidth="1"/>
    <col min="8" max="8" width="9" style="77" bestFit="1" customWidth="1"/>
    <col min="9" max="16384" width="9.140625" style="77"/>
  </cols>
  <sheetData>
    <row r="1" spans="1:12">
      <c r="A1" s="318" t="s">
        <v>112</v>
      </c>
      <c r="B1" s="183"/>
      <c r="C1" s="183"/>
      <c r="D1" s="183"/>
      <c r="E1" s="183"/>
      <c r="F1" s="183"/>
      <c r="G1" s="95"/>
      <c r="H1" s="697"/>
      <c r="I1" s="697"/>
      <c r="J1" s="697"/>
      <c r="K1" s="697"/>
      <c r="L1" s="697">
        <v>86</v>
      </c>
    </row>
    <row r="4" spans="1:12">
      <c r="A4" s="182" t="s">
        <v>369</v>
      </c>
    </row>
    <row r="5" spans="1:12">
      <c r="A5" s="182" t="s">
        <v>1744</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393662887.88000005</v>
      </c>
      <c r="C8" s="1004">
        <v>428284395.75999999</v>
      </c>
      <c r="D8" s="1004">
        <v>453736722.14999998</v>
      </c>
      <c r="E8" s="1004">
        <v>546215704.34000003</v>
      </c>
      <c r="F8" s="1004">
        <v>731784653.82000005</v>
      </c>
      <c r="G8" s="1004">
        <v>544584096.23000002</v>
      </c>
      <c r="H8" s="1014">
        <v>1194288960.3399999</v>
      </c>
      <c r="I8" s="1007">
        <v>1283084197.03</v>
      </c>
      <c r="J8" s="1007">
        <v>1041833156.0699999</v>
      </c>
      <c r="K8" s="1007">
        <v>1057541704.73</v>
      </c>
      <c r="L8" s="1007">
        <v>1258152668.49</v>
      </c>
    </row>
    <row r="9" spans="1:12">
      <c r="A9" s="321" t="s">
        <v>286</v>
      </c>
      <c r="B9" s="1005">
        <v>143344756.75999999</v>
      </c>
      <c r="C9" s="1005">
        <v>160320771.78</v>
      </c>
      <c r="D9" s="1005">
        <v>160004520.16999999</v>
      </c>
      <c r="E9" s="1005">
        <v>195644824.61000001</v>
      </c>
      <c r="F9" s="1005">
        <v>251174226.55000004</v>
      </c>
      <c r="G9" s="1005">
        <v>206136565.11000001</v>
      </c>
      <c r="H9" s="1014">
        <v>317759205.81999999</v>
      </c>
      <c r="I9" s="1008">
        <v>393294195.61999995</v>
      </c>
      <c r="J9" s="1008">
        <v>372943819.34999996</v>
      </c>
      <c r="K9" s="1008">
        <v>399989750.98000002</v>
      </c>
      <c r="L9" s="1008">
        <v>448326204.32999998</v>
      </c>
    </row>
    <row r="10" spans="1:12">
      <c r="A10" s="322" t="s">
        <v>490</v>
      </c>
      <c r="B10" s="1006">
        <v>47990138.45000001</v>
      </c>
      <c r="C10" s="1006">
        <v>51520233.700000003</v>
      </c>
      <c r="D10" s="1006">
        <v>62255610.630000003</v>
      </c>
      <c r="E10" s="1006">
        <v>87488993.940000013</v>
      </c>
      <c r="F10" s="1006">
        <v>125104120.16000003</v>
      </c>
      <c r="G10" s="1006">
        <v>83845339.5</v>
      </c>
      <c r="H10" s="1015">
        <v>147386653.75999999</v>
      </c>
      <c r="I10" s="1009">
        <v>153215729.69999999</v>
      </c>
      <c r="J10" s="1009">
        <v>175797732.56999999</v>
      </c>
      <c r="K10" s="1009">
        <v>170639209.81999999</v>
      </c>
      <c r="L10" s="1009">
        <v>195146965.14999998</v>
      </c>
    </row>
    <row r="11" spans="1:12">
      <c r="A11" s="322" t="s">
        <v>491</v>
      </c>
      <c r="B11" s="1006">
        <v>35429865.140000001</v>
      </c>
      <c r="C11" s="1006">
        <v>44437838.949999996</v>
      </c>
      <c r="D11" s="1006">
        <v>42693162.68</v>
      </c>
      <c r="E11" s="1006">
        <v>57003728.170000002</v>
      </c>
      <c r="F11" s="1006">
        <v>69209140.319999993</v>
      </c>
      <c r="G11" s="1006">
        <v>70755039.5</v>
      </c>
      <c r="H11" s="1015">
        <v>98663633.75</v>
      </c>
      <c r="I11" s="1009">
        <v>155343767.69</v>
      </c>
      <c r="J11" s="1009">
        <v>115110016.08999999</v>
      </c>
      <c r="K11" s="1009">
        <v>139837501.87</v>
      </c>
      <c r="L11" s="1009">
        <v>161297937.43000001</v>
      </c>
    </row>
    <row r="12" spans="1:12">
      <c r="A12" s="322" t="s">
        <v>492</v>
      </c>
      <c r="B12" s="1006">
        <v>22811651.870000001</v>
      </c>
      <c r="C12" s="1006">
        <v>24509115.009999998</v>
      </c>
      <c r="D12" s="1006">
        <v>22981241.690000001</v>
      </c>
      <c r="E12" s="1006">
        <v>27561726.089999996</v>
      </c>
      <c r="F12" s="1006">
        <v>28266548.969999999</v>
      </c>
      <c r="G12" s="1006">
        <v>29500297.420000002</v>
      </c>
      <c r="H12" s="1015">
        <v>48090809.579999998</v>
      </c>
      <c r="I12" s="1009">
        <v>58129759.779999994</v>
      </c>
      <c r="J12" s="1009">
        <v>59328818.890000008</v>
      </c>
      <c r="K12" s="1009">
        <v>64044081.100000001</v>
      </c>
      <c r="L12" s="1009">
        <v>65923822.460000001</v>
      </c>
    </row>
    <row r="13" spans="1:12">
      <c r="A13" s="322" t="s">
        <v>493</v>
      </c>
      <c r="B13" s="1006">
        <v>1299734.4200000002</v>
      </c>
      <c r="C13" s="1006">
        <v>720487.56</v>
      </c>
      <c r="D13" s="1006">
        <v>718813.55</v>
      </c>
      <c r="E13" s="1006">
        <v>55740.030000000006</v>
      </c>
      <c r="F13" s="1006">
        <v>234874.28000000003</v>
      </c>
      <c r="G13" s="1006">
        <v>488270.66</v>
      </c>
      <c r="H13" s="1015">
        <v>625277.17999999993</v>
      </c>
      <c r="I13" s="1009">
        <v>124176.13000000002</v>
      </c>
      <c r="J13" s="1009">
        <v>18333.330000000002</v>
      </c>
      <c r="K13" s="1009">
        <v>147328.26</v>
      </c>
      <c r="L13" s="1009">
        <v>26852.929999999997</v>
      </c>
    </row>
    <row r="14" spans="1:12">
      <c r="A14" s="322" t="s">
        <v>494</v>
      </c>
      <c r="B14" s="1006">
        <v>4166519.9299999997</v>
      </c>
      <c r="C14" s="1006">
        <v>5067172.09</v>
      </c>
      <c r="D14" s="1006">
        <v>5226317.42</v>
      </c>
      <c r="E14" s="1006">
        <v>7004294.9700000007</v>
      </c>
      <c r="F14" s="1006">
        <v>11573886</v>
      </c>
      <c r="G14" s="1006">
        <v>6763750.3699999992</v>
      </c>
      <c r="H14" s="1015">
        <v>8719620.6899999995</v>
      </c>
      <c r="I14" s="1009">
        <v>9982428.9399999995</v>
      </c>
      <c r="J14" s="1009">
        <v>10886621.799999999</v>
      </c>
      <c r="K14" s="1009">
        <v>11462489.309999999</v>
      </c>
      <c r="L14" s="1009">
        <v>12431159.4</v>
      </c>
    </row>
    <row r="15" spans="1:12">
      <c r="A15" s="322" t="s">
        <v>495</v>
      </c>
      <c r="B15" s="1006">
        <v>891210.70000000007</v>
      </c>
      <c r="C15" s="1006">
        <v>1502272.06</v>
      </c>
      <c r="D15" s="1006">
        <v>624629.79000000015</v>
      </c>
      <c r="E15" s="1006">
        <v>719967.13000000012</v>
      </c>
      <c r="F15" s="1006">
        <v>775146.54999999993</v>
      </c>
      <c r="G15" s="1006">
        <v>610758.03</v>
      </c>
      <c r="H15" s="1015">
        <v>781496.2</v>
      </c>
      <c r="I15" s="1009">
        <v>814932.80999999994</v>
      </c>
      <c r="J15" s="1009">
        <v>685933.79</v>
      </c>
      <c r="K15" s="1009">
        <v>1211945.68</v>
      </c>
      <c r="L15" s="1009">
        <v>772696.03999999992</v>
      </c>
    </row>
    <row r="16" spans="1:12">
      <c r="A16" s="322" t="s">
        <v>496</v>
      </c>
      <c r="B16" s="1006">
        <v>30755636.25</v>
      </c>
      <c r="C16" s="1006">
        <v>32563652.41</v>
      </c>
      <c r="D16" s="1006">
        <v>25504744.41</v>
      </c>
      <c r="E16" s="1006">
        <v>15810374.280000001</v>
      </c>
      <c r="F16" s="1006">
        <v>16010510.27</v>
      </c>
      <c r="G16" s="1006">
        <v>14173109.629999997</v>
      </c>
      <c r="H16" s="1015">
        <v>13491714.660000002</v>
      </c>
      <c r="I16" s="1009">
        <v>15683400.57</v>
      </c>
      <c r="J16" s="1009">
        <v>11116362.880000003</v>
      </c>
      <c r="K16" s="1009">
        <v>12647194.939999999</v>
      </c>
      <c r="L16" s="1009">
        <v>12726770.92</v>
      </c>
    </row>
    <row r="17" spans="1:12">
      <c r="A17" s="321" t="s">
        <v>277</v>
      </c>
      <c r="B17" s="1005">
        <v>211828467.56000003</v>
      </c>
      <c r="C17" s="1005">
        <v>229947099.78999999</v>
      </c>
      <c r="D17" s="1005">
        <v>239244956.09999999</v>
      </c>
      <c r="E17" s="1005">
        <v>271215860.98000002</v>
      </c>
      <c r="F17" s="1005">
        <v>378962341.02999997</v>
      </c>
      <c r="G17" s="1005">
        <v>257445373.52000001</v>
      </c>
      <c r="H17" s="1014">
        <v>716115804.50999999</v>
      </c>
      <c r="I17" s="1008">
        <v>761096323.34000003</v>
      </c>
      <c r="J17" s="1008">
        <v>574346144.24000001</v>
      </c>
      <c r="K17" s="1008">
        <v>535680462.46999997</v>
      </c>
      <c r="L17" s="1008">
        <v>660311187.93000007</v>
      </c>
    </row>
    <row r="18" spans="1:12">
      <c r="A18" s="322" t="s">
        <v>497</v>
      </c>
      <c r="B18" s="1006">
        <v>207575735.53000003</v>
      </c>
      <c r="C18" s="1006">
        <v>227510234.63</v>
      </c>
      <c r="D18" s="1006">
        <v>237820948.53</v>
      </c>
      <c r="E18" s="1006">
        <v>270258520.50999999</v>
      </c>
      <c r="F18" s="1006">
        <v>377735497.53999996</v>
      </c>
      <c r="G18" s="1006">
        <v>256492169.55000001</v>
      </c>
      <c r="H18" s="1015">
        <v>714950440.66999996</v>
      </c>
      <c r="I18" s="1009">
        <v>759579519.19999993</v>
      </c>
      <c r="J18" s="1009">
        <v>572931473.36000001</v>
      </c>
      <c r="K18" s="1009">
        <v>533378288.57999998</v>
      </c>
      <c r="L18" s="1009">
        <v>654704837.63</v>
      </c>
    </row>
    <row r="19" spans="1:12">
      <c r="A19" s="322" t="s">
        <v>498</v>
      </c>
      <c r="B19" s="1006">
        <v>0</v>
      </c>
      <c r="C19" s="1006">
        <v>0</v>
      </c>
      <c r="D19" s="1006">
        <v>0</v>
      </c>
      <c r="E19" s="1006">
        <v>0</v>
      </c>
      <c r="F19" s="1006">
        <v>0</v>
      </c>
      <c r="G19" s="1006">
        <v>0</v>
      </c>
      <c r="H19" s="1015">
        <v>0</v>
      </c>
      <c r="I19" s="1009">
        <v>0</v>
      </c>
      <c r="J19" s="1009">
        <v>0</v>
      </c>
      <c r="K19" s="1009">
        <v>0</v>
      </c>
      <c r="L19" s="1009">
        <v>0</v>
      </c>
    </row>
    <row r="20" spans="1:12">
      <c r="A20" s="322" t="s">
        <v>499</v>
      </c>
      <c r="B20" s="1006">
        <v>0</v>
      </c>
      <c r="C20" s="1006">
        <v>0</v>
      </c>
      <c r="D20" s="1006">
        <v>0</v>
      </c>
      <c r="E20" s="1006">
        <v>0</v>
      </c>
      <c r="F20" s="1006">
        <v>0</v>
      </c>
      <c r="G20" s="1006">
        <v>0</v>
      </c>
      <c r="H20" s="1015">
        <v>0</v>
      </c>
      <c r="I20" s="1009">
        <v>0</v>
      </c>
      <c r="J20" s="1009">
        <v>0</v>
      </c>
      <c r="K20" s="1009">
        <v>0</v>
      </c>
      <c r="L20" s="1009">
        <v>0</v>
      </c>
    </row>
    <row r="21" spans="1:12">
      <c r="A21" s="322" t="s">
        <v>500</v>
      </c>
      <c r="B21" s="1006">
        <v>2354735.8699999996</v>
      </c>
      <c r="C21" s="1006">
        <v>419090.95999999996</v>
      </c>
      <c r="D21" s="1006">
        <v>585644.89</v>
      </c>
      <c r="E21" s="1006">
        <v>655064.79999999993</v>
      </c>
      <c r="F21" s="1006">
        <v>765343.81999999983</v>
      </c>
      <c r="G21" s="1006">
        <v>770263.90999999992</v>
      </c>
      <c r="H21" s="1015">
        <v>1051801.06</v>
      </c>
      <c r="I21" s="1009">
        <v>1122735.54</v>
      </c>
      <c r="J21" s="1009">
        <v>1298391.06</v>
      </c>
      <c r="K21" s="1009">
        <v>1858936.33</v>
      </c>
      <c r="L21" s="1009">
        <v>5537987.7599999998</v>
      </c>
    </row>
    <row r="22" spans="1:12">
      <c r="A22" s="322" t="s">
        <v>501</v>
      </c>
      <c r="B22" s="1006">
        <v>0</v>
      </c>
      <c r="C22" s="1006">
        <v>0</v>
      </c>
      <c r="D22" s="1006">
        <v>0</v>
      </c>
      <c r="E22" s="1006">
        <v>0</v>
      </c>
      <c r="F22" s="1006">
        <v>0</v>
      </c>
      <c r="G22" s="1006">
        <v>0</v>
      </c>
      <c r="H22" s="1015">
        <v>0</v>
      </c>
      <c r="I22" s="1009">
        <v>0</v>
      </c>
      <c r="J22" s="1009">
        <v>0</v>
      </c>
      <c r="K22" s="1009">
        <v>0</v>
      </c>
      <c r="L22" s="1009">
        <v>0</v>
      </c>
    </row>
    <row r="23" spans="1:12">
      <c r="A23" s="322" t="s">
        <v>502</v>
      </c>
      <c r="B23" s="1006">
        <v>0</v>
      </c>
      <c r="C23" s="1006">
        <v>0</v>
      </c>
      <c r="D23" s="1006">
        <v>0</v>
      </c>
      <c r="E23" s="1006">
        <v>0</v>
      </c>
      <c r="F23" s="1006">
        <v>0</v>
      </c>
      <c r="G23" s="1006">
        <v>0</v>
      </c>
      <c r="H23" s="1015">
        <v>0</v>
      </c>
      <c r="I23" s="1009">
        <v>0</v>
      </c>
      <c r="J23" s="1009">
        <v>0</v>
      </c>
      <c r="K23" s="1009">
        <v>0</v>
      </c>
      <c r="L23" s="1009">
        <v>0</v>
      </c>
    </row>
    <row r="24" spans="1:12">
      <c r="A24" s="322" t="s">
        <v>503</v>
      </c>
      <c r="B24" s="1006">
        <v>572600.84</v>
      </c>
      <c r="C24" s="1006">
        <v>594230.7300000001</v>
      </c>
      <c r="D24" s="1006">
        <v>241237.65</v>
      </c>
      <c r="E24" s="1006">
        <v>209858.99</v>
      </c>
      <c r="F24" s="1006">
        <v>136115.28999999998</v>
      </c>
      <c r="G24" s="1006">
        <v>393.34000000000003</v>
      </c>
      <c r="H24" s="1015">
        <v>49571.58</v>
      </c>
      <c r="I24" s="1009">
        <v>81530.02</v>
      </c>
      <c r="J24" s="1009">
        <v>87125.7</v>
      </c>
      <c r="K24" s="1009">
        <v>404810.11000000004</v>
      </c>
      <c r="L24" s="1009">
        <v>35725.94</v>
      </c>
    </row>
    <row r="25" spans="1:12">
      <c r="A25" s="322" t="s">
        <v>504</v>
      </c>
      <c r="B25" s="1006">
        <v>572600.84</v>
      </c>
      <c r="C25" s="1006">
        <v>620613.22</v>
      </c>
      <c r="D25" s="1006">
        <v>241237.65</v>
      </c>
      <c r="E25" s="1006">
        <v>16.79</v>
      </c>
      <c r="F25" s="1006">
        <v>600.29999999999995</v>
      </c>
      <c r="G25" s="1006">
        <v>196.67000000000002</v>
      </c>
      <c r="H25" s="1015">
        <v>16876.349999999999</v>
      </c>
      <c r="I25" s="1009">
        <v>250612.82999999996</v>
      </c>
      <c r="J25" s="1009">
        <v>0</v>
      </c>
      <c r="K25" s="1009">
        <v>5616.55</v>
      </c>
      <c r="L25" s="1009">
        <v>3608.6600000000003</v>
      </c>
    </row>
    <row r="26" spans="1:12">
      <c r="A26" s="322" t="s">
        <v>505</v>
      </c>
      <c r="B26" s="1006">
        <v>752794.48</v>
      </c>
      <c r="C26" s="1006">
        <v>802930.25000000012</v>
      </c>
      <c r="D26" s="1006">
        <v>355887.38</v>
      </c>
      <c r="E26" s="1006">
        <v>92399.889999999985</v>
      </c>
      <c r="F26" s="1006">
        <v>324784.08</v>
      </c>
      <c r="G26" s="1006">
        <v>182350.05000000005</v>
      </c>
      <c r="H26" s="1015">
        <v>47114.850000000006</v>
      </c>
      <c r="I26" s="1009">
        <v>61925.749999999993</v>
      </c>
      <c r="J26" s="1009">
        <v>29154.120000000003</v>
      </c>
      <c r="K26" s="1009">
        <v>32810.9</v>
      </c>
      <c r="L26" s="1009">
        <v>29027.940000000002</v>
      </c>
    </row>
    <row r="27" spans="1:12">
      <c r="A27" s="321" t="s">
        <v>276</v>
      </c>
      <c r="B27" s="1005">
        <v>25148490.950000003</v>
      </c>
      <c r="C27" s="1005">
        <v>27824666.770000003</v>
      </c>
      <c r="D27" s="1005">
        <v>34310385.350000001</v>
      </c>
      <c r="E27" s="1005">
        <v>51953854.210000001</v>
      </c>
      <c r="F27" s="1005">
        <v>70781710.120000005</v>
      </c>
      <c r="G27" s="1005">
        <v>65858826.339999996</v>
      </c>
      <c r="H27" s="1014">
        <v>135840888.54999998</v>
      </c>
      <c r="I27" s="1008">
        <v>103004733.95</v>
      </c>
      <c r="J27" s="1008">
        <v>77519084.359999999</v>
      </c>
      <c r="K27" s="1008">
        <v>92865476.170000002</v>
      </c>
      <c r="L27" s="1008">
        <v>89698170.140000015</v>
      </c>
    </row>
    <row r="28" spans="1:12">
      <c r="A28" s="322" t="s">
        <v>506</v>
      </c>
      <c r="B28" s="1006">
        <v>3618605.2100000004</v>
      </c>
      <c r="C28" s="1006">
        <v>5905278.5900000008</v>
      </c>
      <c r="D28" s="1006">
        <v>6480306.3700000001</v>
      </c>
      <c r="E28" s="1006">
        <v>9964460.9299999997</v>
      </c>
      <c r="F28" s="1006">
        <v>17775286.240000002</v>
      </c>
      <c r="G28" s="1006">
        <v>12332347.100000001</v>
      </c>
      <c r="H28" s="1015">
        <v>12946345.279999999</v>
      </c>
      <c r="I28" s="1009">
        <v>26710321.359999999</v>
      </c>
      <c r="J28" s="1009">
        <v>18036611.66</v>
      </c>
      <c r="K28" s="1009">
        <v>21571004.069999997</v>
      </c>
      <c r="L28" s="1009">
        <v>16709589.700000001</v>
      </c>
    </row>
    <row r="29" spans="1:12">
      <c r="A29" s="322" t="s">
        <v>507</v>
      </c>
      <c r="B29" s="1006">
        <v>1152730.5699999998</v>
      </c>
      <c r="C29" s="1006">
        <v>1949059.1500000001</v>
      </c>
      <c r="D29" s="1006">
        <v>519267.88</v>
      </c>
      <c r="E29" s="1006">
        <v>3560795.07</v>
      </c>
      <c r="F29" s="1006">
        <v>2072494.21</v>
      </c>
      <c r="G29" s="1006">
        <v>2411145.4800000004</v>
      </c>
      <c r="H29" s="1015">
        <v>1492038.4999999998</v>
      </c>
      <c r="I29" s="1009">
        <v>2414233.98</v>
      </c>
      <c r="J29" s="1009">
        <v>1146505.01</v>
      </c>
      <c r="K29" s="1009">
        <v>1201203.32</v>
      </c>
      <c r="L29" s="1009">
        <v>1973845.4000000001</v>
      </c>
    </row>
    <row r="30" spans="1:12">
      <c r="A30" s="322" t="s">
        <v>508</v>
      </c>
      <c r="B30" s="1006">
        <v>1679757.1</v>
      </c>
      <c r="C30" s="1006">
        <v>1290270.19</v>
      </c>
      <c r="D30" s="1006">
        <v>2160737.5299999998</v>
      </c>
      <c r="E30" s="1006">
        <v>7131089.8100000005</v>
      </c>
      <c r="F30" s="1006">
        <v>11964012.380000001</v>
      </c>
      <c r="G30" s="1006">
        <v>9956794.9200000018</v>
      </c>
      <c r="H30" s="1015">
        <v>13707373.989999998</v>
      </c>
      <c r="I30" s="1009">
        <v>3342884.7199999997</v>
      </c>
      <c r="J30" s="1009">
        <v>1836810.02</v>
      </c>
      <c r="K30" s="1009">
        <v>1150616.4500000002</v>
      </c>
      <c r="L30" s="1009">
        <v>2271966.4</v>
      </c>
    </row>
    <row r="31" spans="1:12">
      <c r="A31" s="322" t="s">
        <v>509</v>
      </c>
      <c r="B31" s="1006">
        <v>3101830.5499999984</v>
      </c>
      <c r="C31" s="1006">
        <v>3256664.81</v>
      </c>
      <c r="D31" s="1006">
        <v>3560244.93</v>
      </c>
      <c r="E31" s="1006">
        <v>2705953.9499999997</v>
      </c>
      <c r="F31" s="1006">
        <v>2903889.8</v>
      </c>
      <c r="G31" s="1006">
        <v>2032477.3099999996</v>
      </c>
      <c r="H31" s="1015">
        <v>3960080.48</v>
      </c>
      <c r="I31" s="1009">
        <v>3110475.9</v>
      </c>
      <c r="J31" s="1009">
        <v>1316855.79</v>
      </c>
      <c r="K31" s="1009">
        <v>1526522.11</v>
      </c>
      <c r="L31" s="1009">
        <v>1529718.5</v>
      </c>
    </row>
    <row r="32" spans="1:12">
      <c r="A32" s="322" t="s">
        <v>510</v>
      </c>
      <c r="B32" s="1006">
        <v>583736</v>
      </c>
      <c r="C32" s="1006">
        <v>656784</v>
      </c>
      <c r="D32" s="1006">
        <v>120680</v>
      </c>
      <c r="E32" s="1006">
        <v>0</v>
      </c>
      <c r="F32" s="1006">
        <v>0</v>
      </c>
      <c r="G32" s="1006">
        <v>0</v>
      </c>
      <c r="H32" s="1015">
        <v>0</v>
      </c>
      <c r="I32" s="1009">
        <v>0</v>
      </c>
      <c r="J32" s="1009">
        <v>0</v>
      </c>
      <c r="K32" s="1009">
        <v>0</v>
      </c>
      <c r="L32" s="1009">
        <v>0</v>
      </c>
    </row>
    <row r="33" spans="1:12">
      <c r="A33" s="322" t="s">
        <v>511</v>
      </c>
      <c r="B33" s="1006">
        <v>2626269.2300000004</v>
      </c>
      <c r="C33" s="1006">
        <v>3641159.5300000003</v>
      </c>
      <c r="D33" s="1006">
        <v>9337547.040000001</v>
      </c>
      <c r="E33" s="1006">
        <v>14280522.930000002</v>
      </c>
      <c r="F33" s="1006">
        <v>16826232.620000001</v>
      </c>
      <c r="G33" s="1006">
        <v>10872617.689999999</v>
      </c>
      <c r="H33" s="1015">
        <v>21713381.16</v>
      </c>
      <c r="I33" s="1009">
        <v>35622319.450000003</v>
      </c>
      <c r="J33" s="1009">
        <v>26280231.34</v>
      </c>
      <c r="K33" s="1009">
        <v>31863931.449999999</v>
      </c>
      <c r="L33" s="1009">
        <v>27753181.329999998</v>
      </c>
    </row>
    <row r="34" spans="1:12">
      <c r="A34" s="322" t="s">
        <v>512</v>
      </c>
      <c r="B34" s="1006">
        <v>3863814.6399999997</v>
      </c>
      <c r="C34" s="1006">
        <v>3481291.0799999996</v>
      </c>
      <c r="D34" s="1006">
        <v>3210477.8699999996</v>
      </c>
      <c r="E34" s="1006">
        <v>4005002.0500000003</v>
      </c>
      <c r="F34" s="1006">
        <v>4648777.1899999995</v>
      </c>
      <c r="G34" s="1006">
        <v>4170480.7600000007</v>
      </c>
      <c r="H34" s="1015">
        <v>8545045.6799999997</v>
      </c>
      <c r="I34" s="1009">
        <v>10532416.57</v>
      </c>
      <c r="J34" s="1009">
        <v>0</v>
      </c>
      <c r="K34" s="1009">
        <v>0</v>
      </c>
      <c r="L34" s="1009">
        <v>0</v>
      </c>
    </row>
    <row r="35" spans="1:12">
      <c r="A35" s="322" t="s">
        <v>513</v>
      </c>
      <c r="B35" s="1006">
        <v>8521747.6500000004</v>
      </c>
      <c r="C35" s="1006">
        <v>7644159.4199999999</v>
      </c>
      <c r="D35" s="1006">
        <v>8921123.7299999986</v>
      </c>
      <c r="E35" s="1006">
        <v>10306029.469999999</v>
      </c>
      <c r="F35" s="1006">
        <v>14591017.680000002</v>
      </c>
      <c r="G35" s="1006">
        <v>24082963.079999998</v>
      </c>
      <c r="H35" s="1015">
        <v>73476623.459999993</v>
      </c>
      <c r="I35" s="1009">
        <v>21272081.969999995</v>
      </c>
      <c r="J35" s="1009">
        <v>28902070.540000003</v>
      </c>
      <c r="K35" s="1009">
        <v>35552198.770000003</v>
      </c>
      <c r="L35" s="1009">
        <v>39459868.810000002</v>
      </c>
    </row>
    <row r="36" spans="1:12">
      <c r="A36" s="321" t="s">
        <v>274</v>
      </c>
      <c r="B36" s="1005">
        <v>13341172.610000001</v>
      </c>
      <c r="C36" s="1005">
        <v>10191857.42</v>
      </c>
      <c r="D36" s="1005">
        <v>20176860.529999997</v>
      </c>
      <c r="E36" s="1005">
        <v>27401164.539999999</v>
      </c>
      <c r="F36" s="1005">
        <v>30866376.120000001</v>
      </c>
      <c r="G36" s="1005">
        <v>15143331.260000002</v>
      </c>
      <c r="H36" s="1014">
        <v>24573061.460000001</v>
      </c>
      <c r="I36" s="1008">
        <v>25688944.119999997</v>
      </c>
      <c r="J36" s="1008">
        <v>17024108.120000001</v>
      </c>
      <c r="K36" s="1008">
        <v>29006015.109999996</v>
      </c>
      <c r="L36" s="1008">
        <v>59817106.090000004</v>
      </c>
    </row>
    <row r="37" spans="1:12">
      <c r="A37" s="320" t="s">
        <v>180</v>
      </c>
      <c r="B37" s="1004">
        <v>229757504.66999993</v>
      </c>
      <c r="C37" s="1004">
        <v>241877330.89999998</v>
      </c>
      <c r="D37" s="1004">
        <v>270716291.80000001</v>
      </c>
      <c r="E37" s="1004">
        <v>315680174.91999996</v>
      </c>
      <c r="F37" s="1004">
        <v>373743631.97999996</v>
      </c>
      <c r="G37" s="1004">
        <v>254889091.90999997</v>
      </c>
      <c r="H37" s="1014">
        <v>618219026.45000005</v>
      </c>
      <c r="I37" s="1007">
        <v>587153374.00000012</v>
      </c>
      <c r="J37" s="1007">
        <v>484503684.01000005</v>
      </c>
      <c r="K37" s="1007">
        <v>506089872.27000004</v>
      </c>
      <c r="L37" s="1007">
        <v>581900334.57000005</v>
      </c>
    </row>
    <row r="38" spans="1:12">
      <c r="A38" s="322" t="s">
        <v>514</v>
      </c>
      <c r="B38" s="1006">
        <v>143646139.61999997</v>
      </c>
      <c r="C38" s="1006">
        <v>139980744.81</v>
      </c>
      <c r="D38" s="1006">
        <v>143011768.41999999</v>
      </c>
      <c r="E38" s="1006">
        <v>167250277.10000002</v>
      </c>
      <c r="F38" s="1006">
        <v>186866186.37</v>
      </c>
      <c r="G38" s="1006">
        <v>114239894.23999998</v>
      </c>
      <c r="H38" s="1015">
        <v>325905254.52999997</v>
      </c>
      <c r="I38" s="1009">
        <v>313023186.22000003</v>
      </c>
      <c r="J38" s="1009">
        <v>265792763.41999996</v>
      </c>
      <c r="K38" s="1009">
        <v>253590560.41999999</v>
      </c>
      <c r="L38" s="1009">
        <v>289135028.38</v>
      </c>
    </row>
    <row r="39" spans="1:12">
      <c r="A39" s="322" t="s">
        <v>515</v>
      </c>
      <c r="B39" s="1006">
        <v>14564115.26</v>
      </c>
      <c r="C39" s="1006">
        <v>16724466.029999997</v>
      </c>
      <c r="D39" s="1006">
        <v>20084648.700000003</v>
      </c>
      <c r="E39" s="1006">
        <v>22510032.109999996</v>
      </c>
      <c r="F39" s="1006">
        <v>31311833.059999999</v>
      </c>
      <c r="G39" s="1006">
        <v>22377898.450000003</v>
      </c>
      <c r="H39" s="1015">
        <v>69955941.600000009</v>
      </c>
      <c r="I39" s="1009">
        <v>45912785.379999995</v>
      </c>
      <c r="J39" s="1009">
        <v>45370092.259999998</v>
      </c>
      <c r="K39" s="1009">
        <v>56302245.640000001</v>
      </c>
      <c r="L39" s="1009">
        <v>42057937.859999999</v>
      </c>
    </row>
    <row r="40" spans="1:12">
      <c r="A40" s="322" t="s">
        <v>516</v>
      </c>
      <c r="B40" s="1006">
        <v>40846512.299999997</v>
      </c>
      <c r="C40" s="1006">
        <v>42559619.109999999</v>
      </c>
      <c r="D40" s="1006">
        <v>49045336.210000001</v>
      </c>
      <c r="E40" s="1006">
        <v>60296182.969999999</v>
      </c>
      <c r="F40" s="1006">
        <v>62817115.559999995</v>
      </c>
      <c r="G40" s="1006">
        <v>60346910.719999999</v>
      </c>
      <c r="H40" s="1015">
        <v>92812428.420000017</v>
      </c>
      <c r="I40" s="1009">
        <v>99734862.130000025</v>
      </c>
      <c r="J40" s="1009">
        <v>86045426.38000001</v>
      </c>
      <c r="K40" s="1009">
        <v>100720087.93999998</v>
      </c>
      <c r="L40" s="1009">
        <v>115991366.85999997</v>
      </c>
    </row>
    <row r="41" spans="1:12">
      <c r="A41" s="322" t="s">
        <v>517</v>
      </c>
      <c r="B41" s="1006">
        <v>5351435.5600000005</v>
      </c>
      <c r="C41" s="1006">
        <v>8235356.8200000003</v>
      </c>
      <c r="D41" s="1006">
        <v>15448950.969999999</v>
      </c>
      <c r="E41" s="1006">
        <v>11396204.6</v>
      </c>
      <c r="F41" s="1006">
        <v>25098961.43</v>
      </c>
      <c r="G41" s="1006">
        <v>12321861.17</v>
      </c>
      <c r="H41" s="1015">
        <v>37766751.940000005</v>
      </c>
      <c r="I41" s="1009">
        <v>33695560.219999999</v>
      </c>
      <c r="J41" s="1009">
        <v>18986425.07</v>
      </c>
      <c r="K41" s="1009">
        <v>21557919.66</v>
      </c>
      <c r="L41" s="1009">
        <v>27097472.439999998</v>
      </c>
    </row>
    <row r="42" spans="1:12">
      <c r="A42" s="322" t="s">
        <v>518</v>
      </c>
      <c r="B42" s="1006">
        <v>0</v>
      </c>
      <c r="C42" s="1006">
        <v>0</v>
      </c>
      <c r="D42" s="1006">
        <v>22517.29</v>
      </c>
      <c r="E42" s="1006">
        <v>98485.750000000029</v>
      </c>
      <c r="F42" s="1006">
        <v>620616.02</v>
      </c>
      <c r="G42" s="1006">
        <v>513110.19</v>
      </c>
      <c r="H42" s="1015">
        <v>440885.74000000005</v>
      </c>
      <c r="I42" s="1009">
        <v>1582388.6600000001</v>
      </c>
      <c r="J42" s="1009">
        <v>1577677.75</v>
      </c>
      <c r="K42" s="1009">
        <v>0</v>
      </c>
      <c r="L42" s="1009">
        <v>0</v>
      </c>
    </row>
    <row r="43" spans="1:12">
      <c r="A43" s="322" t="s">
        <v>519</v>
      </c>
      <c r="B43" s="1006">
        <v>6693912.2300000004</v>
      </c>
      <c r="C43" s="1006">
        <v>9028490.1199999992</v>
      </c>
      <c r="D43" s="1006">
        <v>8069416.2499999991</v>
      </c>
      <c r="E43" s="1006">
        <v>11985219.93</v>
      </c>
      <c r="F43" s="1006">
        <v>12201635.15</v>
      </c>
      <c r="G43" s="1006">
        <v>12996785.799999997</v>
      </c>
      <c r="H43" s="1015">
        <v>22562430.219999999</v>
      </c>
      <c r="I43" s="1009">
        <v>16775865.459999999</v>
      </c>
      <c r="J43" s="1009">
        <v>17956921.019999996</v>
      </c>
      <c r="K43" s="1009">
        <v>22767217.199999999</v>
      </c>
      <c r="L43" s="1009">
        <v>29291394.970000003</v>
      </c>
    </row>
    <row r="44" spans="1:12">
      <c r="A44" s="322" t="s">
        <v>520</v>
      </c>
      <c r="B44" s="1006">
        <v>2577170</v>
      </c>
      <c r="C44" s="1006">
        <v>2858960.13</v>
      </c>
      <c r="D44" s="1006">
        <v>1891926</v>
      </c>
      <c r="E44" s="1006">
        <v>3033428</v>
      </c>
      <c r="F44" s="1006">
        <v>3917085.39</v>
      </c>
      <c r="G44" s="1006">
        <v>9607533</v>
      </c>
      <c r="H44" s="1015">
        <v>18023448.359999999</v>
      </c>
      <c r="I44" s="1009">
        <v>7594937.4000000004</v>
      </c>
      <c r="J44" s="1009">
        <v>10975776.189999999</v>
      </c>
      <c r="K44" s="1009">
        <v>7464464.0700000003</v>
      </c>
      <c r="L44" s="1009">
        <v>2408014</v>
      </c>
    </row>
    <row r="45" spans="1:12">
      <c r="A45" s="322" t="s">
        <v>521</v>
      </c>
      <c r="B45" s="1006">
        <v>1671311.97</v>
      </c>
      <c r="C45" s="1006">
        <v>2869167.23</v>
      </c>
      <c r="D45" s="1006">
        <v>1193230.0899999999</v>
      </c>
      <c r="E45" s="1006">
        <v>0</v>
      </c>
      <c r="F45" s="1006">
        <v>0</v>
      </c>
      <c r="G45" s="1006">
        <v>0</v>
      </c>
      <c r="H45" s="1015">
        <v>0</v>
      </c>
      <c r="I45" s="1009">
        <v>0</v>
      </c>
      <c r="J45" s="1009">
        <v>0</v>
      </c>
      <c r="K45" s="1009">
        <v>0</v>
      </c>
      <c r="L45" s="1009">
        <v>0</v>
      </c>
    </row>
    <row r="46" spans="1:12">
      <c r="A46" s="322" t="s">
        <v>522</v>
      </c>
      <c r="B46" s="1006">
        <v>14406907.729999999</v>
      </c>
      <c r="C46" s="1006">
        <v>19620526.649999999</v>
      </c>
      <c r="D46" s="1006">
        <v>31948497.869999997</v>
      </c>
      <c r="E46" s="1006">
        <v>39110344.460000001</v>
      </c>
      <c r="F46" s="1006">
        <v>50910199.000000015</v>
      </c>
      <c r="G46" s="1006">
        <v>22485098.339999985</v>
      </c>
      <c r="H46" s="1015">
        <v>50751885.640000001</v>
      </c>
      <c r="I46" s="1009">
        <v>68833788.530000016</v>
      </c>
      <c r="J46" s="1009">
        <v>37798601.920000002</v>
      </c>
      <c r="K46" s="1009">
        <v>43687377.339999996</v>
      </c>
      <c r="L46" s="1009">
        <v>75919120.059999987</v>
      </c>
    </row>
    <row r="47" spans="1:12">
      <c r="A47" s="320" t="s">
        <v>288</v>
      </c>
      <c r="B47" s="1004">
        <v>305408679.00999999</v>
      </c>
      <c r="C47" s="1004">
        <v>371826620.88999999</v>
      </c>
      <c r="D47" s="1004">
        <v>384114739.32000005</v>
      </c>
      <c r="E47" s="1004">
        <v>471948811.43000001</v>
      </c>
      <c r="F47" s="1004">
        <v>552991000.13</v>
      </c>
      <c r="G47" s="1004">
        <v>534363457.22999996</v>
      </c>
      <c r="H47" s="1014">
        <v>654411986.32000005</v>
      </c>
      <c r="I47" s="1007">
        <v>806242273.20999992</v>
      </c>
      <c r="J47" s="1007">
        <v>739435771.75999987</v>
      </c>
      <c r="K47" s="1007">
        <v>802224062.84000003</v>
      </c>
      <c r="L47" s="1007">
        <v>871686040.62000012</v>
      </c>
    </row>
    <row r="48" spans="1:12">
      <c r="A48" s="321" t="s">
        <v>289</v>
      </c>
      <c r="B48" s="1005">
        <v>212000862.41</v>
      </c>
      <c r="C48" s="1005">
        <v>268034997.76999998</v>
      </c>
      <c r="D48" s="1005">
        <v>291828703.05000001</v>
      </c>
      <c r="E48" s="1005">
        <v>386069705.19999999</v>
      </c>
      <c r="F48" s="1005">
        <v>457570730.08999991</v>
      </c>
      <c r="G48" s="1005">
        <v>428655334.84999996</v>
      </c>
      <c r="H48" s="1014">
        <v>518028743.10000002</v>
      </c>
      <c r="I48" s="1008">
        <v>539490971.70000005</v>
      </c>
      <c r="J48" s="1008">
        <v>522608877.91000003</v>
      </c>
      <c r="K48" s="1008">
        <v>579279467.35000014</v>
      </c>
      <c r="L48" s="1008">
        <v>629582572.18999994</v>
      </c>
    </row>
    <row r="49" spans="1:12">
      <c r="A49" s="322" t="s">
        <v>523</v>
      </c>
      <c r="B49" s="1006">
        <v>212000862.41</v>
      </c>
      <c r="C49" s="1006">
        <v>268034997.76999998</v>
      </c>
      <c r="D49" s="1006">
        <v>291828703.05000001</v>
      </c>
      <c r="E49" s="1006">
        <v>386069705.19999999</v>
      </c>
      <c r="F49" s="1006">
        <v>457570730.08999991</v>
      </c>
      <c r="G49" s="1006">
        <v>428655334.84999996</v>
      </c>
      <c r="H49" s="1015">
        <v>518028743.10000002</v>
      </c>
      <c r="I49" s="1009">
        <v>539490971.70000005</v>
      </c>
      <c r="J49" s="1009">
        <v>522608877.91000003</v>
      </c>
      <c r="K49" s="1009">
        <v>579279467.35000014</v>
      </c>
      <c r="L49" s="1009">
        <v>629582572.18999994</v>
      </c>
    </row>
    <row r="50" spans="1:12">
      <c r="A50" s="321" t="s">
        <v>279</v>
      </c>
      <c r="B50" s="1005">
        <v>10813837.489999998</v>
      </c>
      <c r="C50" s="1005">
        <v>11661506.860000001</v>
      </c>
      <c r="D50" s="1005">
        <v>18627914.919999998</v>
      </c>
      <c r="E50" s="1005">
        <v>32798277.979999997</v>
      </c>
      <c r="F50" s="1005">
        <v>35386885.050000004</v>
      </c>
      <c r="G50" s="1005">
        <v>39495183.909999996</v>
      </c>
      <c r="H50" s="1014">
        <v>49210443.569999993</v>
      </c>
      <c r="I50" s="1008">
        <v>13825120.350000001</v>
      </c>
      <c r="J50" s="1008">
        <v>3174087.2700000005</v>
      </c>
      <c r="K50" s="1008">
        <v>3151305.33</v>
      </c>
      <c r="L50" s="1008">
        <v>3745857.0600000005</v>
      </c>
    </row>
    <row r="51" spans="1:12">
      <c r="A51" s="322" t="s">
        <v>524</v>
      </c>
      <c r="B51" s="1006">
        <v>0</v>
      </c>
      <c r="C51" s="1006">
        <v>0</v>
      </c>
      <c r="D51" s="1006">
        <v>0</v>
      </c>
      <c r="E51" s="1006">
        <v>0</v>
      </c>
      <c r="F51" s="1006">
        <v>0</v>
      </c>
      <c r="G51" s="1006">
        <v>0</v>
      </c>
      <c r="H51" s="1015">
        <v>0</v>
      </c>
      <c r="I51" s="1009">
        <v>0</v>
      </c>
      <c r="J51" s="1009">
        <v>0</v>
      </c>
      <c r="K51" s="1009">
        <v>0</v>
      </c>
      <c r="L51" s="1009">
        <v>0</v>
      </c>
    </row>
    <row r="52" spans="1:12">
      <c r="A52" s="322" t="s">
        <v>525</v>
      </c>
      <c r="B52" s="1006">
        <v>0</v>
      </c>
      <c r="C52" s="1006">
        <v>0</v>
      </c>
      <c r="D52" s="1006">
        <v>0</v>
      </c>
      <c r="E52" s="1006">
        <v>0</v>
      </c>
      <c r="F52" s="1006">
        <v>0</v>
      </c>
      <c r="G52" s="1006">
        <v>0</v>
      </c>
      <c r="H52" s="1015">
        <v>0</v>
      </c>
      <c r="I52" s="1009">
        <v>0</v>
      </c>
      <c r="J52" s="1009">
        <v>0</v>
      </c>
      <c r="K52" s="1009">
        <v>0</v>
      </c>
      <c r="L52" s="1009">
        <v>0</v>
      </c>
    </row>
    <row r="53" spans="1:12">
      <c r="A53" s="322" t="s">
        <v>526</v>
      </c>
      <c r="B53" s="1006">
        <v>0</v>
      </c>
      <c r="C53" s="1006">
        <v>0</v>
      </c>
      <c r="D53" s="1006">
        <v>0</v>
      </c>
      <c r="E53" s="1006">
        <v>0</v>
      </c>
      <c r="F53" s="1006">
        <v>0</v>
      </c>
      <c r="G53" s="1006">
        <v>0</v>
      </c>
      <c r="H53" s="1015">
        <v>0</v>
      </c>
      <c r="I53" s="1009">
        <v>0</v>
      </c>
      <c r="J53" s="1009">
        <v>0</v>
      </c>
      <c r="K53" s="1009">
        <v>0</v>
      </c>
      <c r="L53" s="1009">
        <v>0</v>
      </c>
    </row>
    <row r="54" spans="1:12">
      <c r="A54" s="322" t="s">
        <v>527</v>
      </c>
      <c r="B54" s="1006">
        <v>0</v>
      </c>
      <c r="C54" s="1006">
        <v>0</v>
      </c>
      <c r="D54" s="1006">
        <v>0</v>
      </c>
      <c r="E54" s="1006">
        <v>0</v>
      </c>
      <c r="F54" s="1006">
        <v>0</v>
      </c>
      <c r="G54" s="1006">
        <v>0</v>
      </c>
      <c r="H54" s="1015">
        <v>0</v>
      </c>
      <c r="I54" s="1009">
        <v>0</v>
      </c>
      <c r="J54" s="1009">
        <v>0</v>
      </c>
      <c r="K54" s="1009">
        <v>0</v>
      </c>
      <c r="L54" s="1009">
        <v>0</v>
      </c>
    </row>
    <row r="55" spans="1:12">
      <c r="A55" s="322" t="s">
        <v>528</v>
      </c>
      <c r="B55" s="1006">
        <v>0</v>
      </c>
      <c r="C55" s="1006">
        <v>0</v>
      </c>
      <c r="D55" s="1006">
        <v>0</v>
      </c>
      <c r="E55" s="1006">
        <v>0</v>
      </c>
      <c r="F55" s="1006">
        <v>0</v>
      </c>
      <c r="G55" s="1006">
        <v>0</v>
      </c>
      <c r="H55" s="1015">
        <v>0</v>
      </c>
      <c r="I55" s="1009">
        <v>0</v>
      </c>
      <c r="J55" s="1009">
        <v>0</v>
      </c>
      <c r="K55" s="1009">
        <v>0</v>
      </c>
      <c r="L55" s="1009">
        <v>0</v>
      </c>
    </row>
    <row r="56" spans="1:12">
      <c r="A56" s="322" t="s">
        <v>529</v>
      </c>
      <c r="B56" s="1006">
        <v>10813837.489999998</v>
      </c>
      <c r="C56" s="1006">
        <v>11661506.860000001</v>
      </c>
      <c r="D56" s="1006">
        <v>18627914.919999998</v>
      </c>
      <c r="E56" s="1006">
        <v>32798277.979999997</v>
      </c>
      <c r="F56" s="1006">
        <v>35386885.050000004</v>
      </c>
      <c r="G56" s="1006">
        <v>39495183.909999996</v>
      </c>
      <c r="H56" s="1015">
        <v>49210443.569999993</v>
      </c>
      <c r="I56" s="1009">
        <v>13825120.350000001</v>
      </c>
      <c r="J56" s="1009">
        <v>3174087.2700000005</v>
      </c>
      <c r="K56" s="1009">
        <v>3151305.33</v>
      </c>
      <c r="L56" s="1009">
        <v>3745857.0600000005</v>
      </c>
    </row>
    <row r="57" spans="1:12">
      <c r="A57" s="322" t="s">
        <v>530</v>
      </c>
      <c r="B57" s="1006">
        <v>0</v>
      </c>
      <c r="C57" s="1006">
        <v>0</v>
      </c>
      <c r="D57" s="1006">
        <v>0</v>
      </c>
      <c r="E57" s="1006">
        <v>0</v>
      </c>
      <c r="F57" s="1006">
        <v>0</v>
      </c>
      <c r="G57" s="1006">
        <v>0</v>
      </c>
      <c r="H57" s="1015">
        <v>0</v>
      </c>
      <c r="I57" s="1009">
        <v>0</v>
      </c>
      <c r="J57" s="1009">
        <v>0</v>
      </c>
      <c r="K57" s="1009">
        <v>0</v>
      </c>
      <c r="L57" s="1009">
        <v>0</v>
      </c>
    </row>
    <row r="58" spans="1:12">
      <c r="A58" s="322" t="s">
        <v>513</v>
      </c>
      <c r="B58" s="1006">
        <v>0</v>
      </c>
      <c r="C58" s="1006">
        <v>0</v>
      </c>
      <c r="D58" s="1006">
        <v>0</v>
      </c>
      <c r="E58" s="1006">
        <v>0</v>
      </c>
      <c r="F58" s="1006">
        <v>0</v>
      </c>
      <c r="G58" s="1006">
        <v>0</v>
      </c>
      <c r="H58" s="1015">
        <v>0</v>
      </c>
      <c r="I58" s="1009">
        <v>0</v>
      </c>
      <c r="J58" s="1009">
        <v>0</v>
      </c>
      <c r="K58" s="1009">
        <v>0</v>
      </c>
      <c r="L58" s="1009">
        <v>0</v>
      </c>
    </row>
    <row r="59" spans="1:12" ht="19.5" customHeight="1">
      <c r="A59" s="321" t="s">
        <v>4</v>
      </c>
      <c r="B59" s="1005">
        <v>79594545.030000001</v>
      </c>
      <c r="C59" s="1005">
        <v>87922815.789999992</v>
      </c>
      <c r="D59" s="1005">
        <v>64410105.99000001</v>
      </c>
      <c r="E59" s="1005">
        <v>41533708.32</v>
      </c>
      <c r="F59" s="1005">
        <v>47111082.120000005</v>
      </c>
      <c r="G59" s="1005">
        <v>60261002.280000001</v>
      </c>
      <c r="H59" s="1014">
        <v>82778319.300000012</v>
      </c>
      <c r="I59" s="1008">
        <v>245395862.45999998</v>
      </c>
      <c r="J59" s="1008">
        <v>206418632.21000001</v>
      </c>
      <c r="K59" s="1008">
        <v>208318043.54999998</v>
      </c>
      <c r="L59" s="1008">
        <v>225913737.16</v>
      </c>
    </row>
    <row r="60" spans="1:12" ht="15.75" customHeight="1">
      <c r="A60" s="322" t="s">
        <v>531</v>
      </c>
      <c r="B60" s="1006">
        <v>2361231.8899999997</v>
      </c>
      <c r="C60" s="1006">
        <v>3114713.81</v>
      </c>
      <c r="D60" s="1006">
        <v>3040592.9100000006</v>
      </c>
      <c r="E60" s="1006">
        <v>6747039.79</v>
      </c>
      <c r="F60" s="1006">
        <v>9723473.1700000018</v>
      </c>
      <c r="G60" s="1006">
        <v>31533137.410000004</v>
      </c>
      <c r="H60" s="1015">
        <v>36112346.399999999</v>
      </c>
      <c r="I60" s="1009">
        <v>197343056.20999998</v>
      </c>
      <c r="J60" s="1009">
        <v>174228942.44000003</v>
      </c>
      <c r="K60" s="1009">
        <v>172247680.27999997</v>
      </c>
      <c r="L60" s="1009">
        <v>191278489</v>
      </c>
    </row>
    <row r="61" spans="1:12">
      <c r="A61" s="322" t="s">
        <v>532</v>
      </c>
      <c r="B61" s="1006">
        <v>39645900</v>
      </c>
      <c r="C61" s="1006">
        <v>47204500</v>
      </c>
      <c r="D61" s="1006">
        <v>26739500</v>
      </c>
      <c r="E61" s="1006">
        <v>2441126</v>
      </c>
      <c r="F61" s="1006">
        <v>2835900</v>
      </c>
      <c r="G61" s="1006">
        <v>3259900</v>
      </c>
      <c r="H61" s="1015">
        <v>5837750</v>
      </c>
      <c r="I61" s="1009">
        <v>7128700</v>
      </c>
      <c r="J61" s="1009">
        <v>4476950</v>
      </c>
      <c r="K61" s="1009">
        <v>4748450</v>
      </c>
      <c r="L61" s="1009">
        <v>4686700</v>
      </c>
    </row>
    <row r="62" spans="1:12">
      <c r="A62" s="322" t="s">
        <v>546</v>
      </c>
      <c r="B62" s="1006">
        <v>0</v>
      </c>
      <c r="C62" s="1006">
        <v>0</v>
      </c>
      <c r="D62" s="1006">
        <v>0</v>
      </c>
      <c r="E62" s="1006">
        <v>0</v>
      </c>
      <c r="F62" s="1006">
        <v>0</v>
      </c>
      <c r="G62" s="1006">
        <v>0</v>
      </c>
      <c r="H62" s="1015">
        <v>0</v>
      </c>
      <c r="I62" s="1009">
        <v>0</v>
      </c>
      <c r="J62" s="1009">
        <v>0</v>
      </c>
      <c r="K62" s="1009">
        <v>0</v>
      </c>
      <c r="L62" s="1009">
        <v>0</v>
      </c>
    </row>
    <row r="63" spans="1:12">
      <c r="A63" s="322" t="s">
        <v>533</v>
      </c>
      <c r="B63" s="1006">
        <v>37569941.650000006</v>
      </c>
      <c r="C63" s="1006">
        <v>37517354.269999996</v>
      </c>
      <c r="D63" s="1006">
        <v>34618176.440000005</v>
      </c>
      <c r="E63" s="1006">
        <v>32337126.969999999</v>
      </c>
      <c r="F63" s="1006">
        <v>34545481.530000001</v>
      </c>
      <c r="G63" s="1006">
        <v>25464742.459999997</v>
      </c>
      <c r="H63" s="1015">
        <v>40817827.670000009</v>
      </c>
      <c r="I63" s="1009">
        <v>40888745.540000007</v>
      </c>
      <c r="J63" s="1009">
        <v>27699176.810000002</v>
      </c>
      <c r="K63" s="1009">
        <v>31321153.599999998</v>
      </c>
      <c r="L63" s="1009">
        <v>29915623.399999995</v>
      </c>
    </row>
    <row r="64" spans="1:12">
      <c r="A64" s="322" t="s">
        <v>534</v>
      </c>
      <c r="B64" s="1006">
        <v>17471.489999999998</v>
      </c>
      <c r="C64" s="1006">
        <v>86247.709999999992</v>
      </c>
      <c r="D64" s="1006">
        <v>11836.640000000001</v>
      </c>
      <c r="E64" s="1006">
        <v>8415.56</v>
      </c>
      <c r="F64" s="1006">
        <v>6227.420000000001</v>
      </c>
      <c r="G64" s="1006">
        <v>3222.41</v>
      </c>
      <c r="H64" s="1015">
        <v>10395.23</v>
      </c>
      <c r="I64" s="1009">
        <v>35360.71</v>
      </c>
      <c r="J64" s="1009">
        <v>13562.960000000001</v>
      </c>
      <c r="K64" s="1009">
        <v>759.67</v>
      </c>
      <c r="L64" s="1009">
        <v>32924.76</v>
      </c>
    </row>
    <row r="65" spans="1:12">
      <c r="A65" s="321" t="s">
        <v>280</v>
      </c>
      <c r="B65" s="1005">
        <v>2999434.08</v>
      </c>
      <c r="C65" s="966">
        <v>4207300.47</v>
      </c>
      <c r="D65" s="966">
        <v>9248015.3600000031</v>
      </c>
      <c r="E65" s="966">
        <v>11547119.93</v>
      </c>
      <c r="F65" s="966">
        <v>12922302.869999999</v>
      </c>
      <c r="G65" s="966">
        <v>5951936.1899999995</v>
      </c>
      <c r="H65" s="1014">
        <v>4394480.3500000015</v>
      </c>
      <c r="I65" s="1009">
        <v>7530318.7000000002</v>
      </c>
      <c r="J65" s="1009">
        <v>7234174.3700000001</v>
      </c>
      <c r="K65" s="1009">
        <v>11475246.610000001</v>
      </c>
      <c r="L65" s="1009">
        <v>12443874.210000001</v>
      </c>
    </row>
    <row r="66" spans="1:12">
      <c r="A66" s="320" t="s">
        <v>281</v>
      </c>
      <c r="B66" s="1004">
        <v>0</v>
      </c>
      <c r="C66" s="1004">
        <v>0</v>
      </c>
      <c r="D66" s="1004">
        <v>0</v>
      </c>
      <c r="E66" s="1004">
        <v>0</v>
      </c>
      <c r="F66" s="1004">
        <v>0</v>
      </c>
      <c r="G66" s="1004">
        <v>0</v>
      </c>
      <c r="H66" s="1014">
        <v>0</v>
      </c>
      <c r="I66" s="1007">
        <v>0</v>
      </c>
      <c r="J66" s="1007">
        <v>0</v>
      </c>
      <c r="K66" s="1007">
        <v>0</v>
      </c>
      <c r="L66" s="1007">
        <v>0</v>
      </c>
    </row>
    <row r="67" spans="1:12">
      <c r="A67" s="322" t="s">
        <v>535</v>
      </c>
      <c r="B67" s="1006">
        <v>0</v>
      </c>
      <c r="C67" s="1006">
        <v>0</v>
      </c>
      <c r="D67" s="1006">
        <v>0</v>
      </c>
      <c r="E67" s="1006">
        <v>0</v>
      </c>
      <c r="F67" s="1006">
        <v>0</v>
      </c>
      <c r="G67" s="1006">
        <v>0</v>
      </c>
      <c r="H67" s="1015">
        <v>0</v>
      </c>
      <c r="I67" s="1009">
        <v>0</v>
      </c>
      <c r="J67" s="1009">
        <v>0</v>
      </c>
      <c r="K67" s="1009">
        <v>0</v>
      </c>
      <c r="L67" s="1009">
        <v>0</v>
      </c>
    </row>
    <row r="68" spans="1:12">
      <c r="A68" s="322" t="s">
        <v>513</v>
      </c>
      <c r="B68" s="1006">
        <v>0</v>
      </c>
      <c r="C68" s="1006">
        <v>0</v>
      </c>
      <c r="D68" s="1006">
        <v>0</v>
      </c>
      <c r="E68" s="1006">
        <v>0</v>
      </c>
      <c r="F68" s="1006">
        <v>0</v>
      </c>
      <c r="G68" s="1006">
        <v>0</v>
      </c>
      <c r="H68" s="1015">
        <v>0</v>
      </c>
      <c r="I68" s="1009">
        <v>0</v>
      </c>
      <c r="J68" s="1009">
        <v>0</v>
      </c>
      <c r="K68" s="1009">
        <v>0</v>
      </c>
      <c r="L68" s="1009">
        <v>0</v>
      </c>
    </row>
    <row r="69" spans="1:12">
      <c r="A69" s="320" t="s">
        <v>282</v>
      </c>
      <c r="B69" s="1004">
        <v>0</v>
      </c>
      <c r="C69" s="1004">
        <v>2276.4</v>
      </c>
      <c r="D69" s="1004">
        <v>15783.64</v>
      </c>
      <c r="E69" s="1004">
        <v>126375.97000000002</v>
      </c>
      <c r="F69" s="1004">
        <v>456057.98000000004</v>
      </c>
      <c r="G69" s="1004">
        <v>2365326.0300000003</v>
      </c>
      <c r="H69" s="1014">
        <v>2577203.09</v>
      </c>
      <c r="I69" s="1007">
        <v>16977215.300000001</v>
      </c>
      <c r="J69" s="1007">
        <v>16297065.310000002</v>
      </c>
      <c r="K69" s="1007">
        <v>14347407.5</v>
      </c>
      <c r="L69" s="1007">
        <v>15240654.92</v>
      </c>
    </row>
    <row r="70" spans="1:12">
      <c r="A70" s="322" t="s">
        <v>536</v>
      </c>
      <c r="B70" s="1006">
        <v>0</v>
      </c>
      <c r="C70" s="1006">
        <v>2276.4</v>
      </c>
      <c r="D70" s="1006">
        <v>15783.64</v>
      </c>
      <c r="E70" s="1006">
        <v>126375.97000000002</v>
      </c>
      <c r="F70" s="1006">
        <v>456057.98000000004</v>
      </c>
      <c r="G70" s="1006">
        <v>2365326.0300000003</v>
      </c>
      <c r="H70" s="1015">
        <v>2577203.09</v>
      </c>
      <c r="I70" s="1009">
        <v>16977215.300000001</v>
      </c>
      <c r="J70" s="1009">
        <v>16297065.310000002</v>
      </c>
      <c r="K70" s="1009">
        <v>14347407.5</v>
      </c>
      <c r="L70" s="1009">
        <v>15240654.92</v>
      </c>
    </row>
    <row r="71" spans="1:12">
      <c r="A71" s="320" t="s">
        <v>283</v>
      </c>
      <c r="B71" s="1004">
        <v>2648915</v>
      </c>
      <c r="C71" s="1004">
        <v>2917960</v>
      </c>
      <c r="D71" s="1004">
        <v>3508078</v>
      </c>
      <c r="E71" s="1004">
        <v>3805281</v>
      </c>
      <c r="F71" s="1004">
        <v>3477636</v>
      </c>
      <c r="G71" s="1004">
        <v>851087</v>
      </c>
      <c r="H71" s="1014">
        <v>3081585</v>
      </c>
      <c r="I71" s="1007">
        <v>3516408</v>
      </c>
      <c r="J71" s="1007">
        <v>2366643</v>
      </c>
      <c r="K71" s="1007">
        <v>2310659</v>
      </c>
      <c r="L71" s="1007">
        <v>2412901</v>
      </c>
    </row>
    <row r="72" spans="1:12">
      <c r="A72" s="322" t="s">
        <v>537</v>
      </c>
      <c r="B72" s="1006">
        <v>0</v>
      </c>
      <c r="C72" s="1006">
        <v>0</v>
      </c>
      <c r="D72" s="1006">
        <v>0</v>
      </c>
      <c r="E72" s="1006">
        <v>0</v>
      </c>
      <c r="F72" s="1006">
        <v>0</v>
      </c>
      <c r="G72" s="1006">
        <v>0</v>
      </c>
      <c r="H72" s="1015">
        <v>0</v>
      </c>
      <c r="I72" s="1009">
        <v>0</v>
      </c>
      <c r="J72" s="1009">
        <v>0</v>
      </c>
      <c r="K72" s="1009">
        <v>0</v>
      </c>
      <c r="L72" s="1009">
        <v>0</v>
      </c>
    </row>
    <row r="73" spans="1:12">
      <c r="A73" s="322" t="s">
        <v>538</v>
      </c>
      <c r="B73" s="1006">
        <v>0</v>
      </c>
      <c r="C73" s="1006">
        <v>0</v>
      </c>
      <c r="D73" s="1006">
        <v>0</v>
      </c>
      <c r="E73" s="1006">
        <v>0</v>
      </c>
      <c r="F73" s="1006">
        <v>0</v>
      </c>
      <c r="G73" s="1006">
        <v>0</v>
      </c>
      <c r="H73" s="1015">
        <v>0</v>
      </c>
      <c r="I73" s="1009">
        <v>0</v>
      </c>
      <c r="J73" s="1009">
        <v>0</v>
      </c>
      <c r="K73" s="1009">
        <v>0</v>
      </c>
      <c r="L73" s="1009">
        <v>0</v>
      </c>
    </row>
    <row r="74" spans="1:12">
      <c r="A74" s="322" t="s">
        <v>290</v>
      </c>
      <c r="B74" s="1006">
        <v>2648915</v>
      </c>
      <c r="C74" s="1006">
        <v>2917960</v>
      </c>
      <c r="D74" s="1006">
        <v>3508078</v>
      </c>
      <c r="E74" s="1006">
        <v>3805281</v>
      </c>
      <c r="F74" s="1006">
        <v>3477636</v>
      </c>
      <c r="G74" s="1006">
        <v>851087</v>
      </c>
      <c r="H74" s="1015">
        <v>3081585</v>
      </c>
      <c r="I74" s="1009">
        <v>3516408</v>
      </c>
      <c r="J74" s="1009">
        <v>2366643</v>
      </c>
      <c r="K74" s="1009">
        <v>2310659</v>
      </c>
      <c r="L74" s="1009">
        <v>2412901</v>
      </c>
    </row>
    <row r="75" spans="1:12">
      <c r="A75" s="322" t="s">
        <v>539</v>
      </c>
      <c r="B75" s="1006">
        <v>0</v>
      </c>
      <c r="C75" s="1006">
        <v>0</v>
      </c>
      <c r="D75" s="1006">
        <v>0</v>
      </c>
      <c r="E75" s="1006">
        <v>0</v>
      </c>
      <c r="F75" s="1006">
        <v>0</v>
      </c>
      <c r="G75" s="1006">
        <v>0</v>
      </c>
      <c r="H75" s="1015">
        <v>0</v>
      </c>
      <c r="I75" s="1009">
        <v>0</v>
      </c>
      <c r="J75" s="1009">
        <v>0</v>
      </c>
      <c r="K75" s="1009">
        <v>0</v>
      </c>
      <c r="L75" s="1009">
        <v>0</v>
      </c>
    </row>
    <row r="76" spans="1:12">
      <c r="A76" s="320" t="s">
        <v>291</v>
      </c>
      <c r="B76" s="1004">
        <v>887510.11</v>
      </c>
      <c r="C76" s="1004">
        <v>1686917.8900000001</v>
      </c>
      <c r="D76" s="1004">
        <v>2588765.4</v>
      </c>
      <c r="E76" s="1004">
        <v>8069214.330000001</v>
      </c>
      <c r="F76" s="1004">
        <v>3715141.49</v>
      </c>
      <c r="G76" s="1004">
        <v>960366.6100000001</v>
      </c>
      <c r="H76" s="1014">
        <v>2920114.39</v>
      </c>
      <c r="I76" s="1007">
        <v>2637221.8400000003</v>
      </c>
      <c r="J76" s="1007">
        <v>2891435.6100000003</v>
      </c>
      <c r="K76" s="1007">
        <v>2471383.6599999997</v>
      </c>
      <c r="L76" s="1007">
        <v>1225134.3799999999</v>
      </c>
    </row>
    <row r="77" spans="1:12">
      <c r="A77" s="322" t="s">
        <v>540</v>
      </c>
      <c r="B77" s="1006">
        <v>0</v>
      </c>
      <c r="C77" s="1006">
        <v>0</v>
      </c>
      <c r="D77" s="1006">
        <v>0</v>
      </c>
      <c r="E77" s="1006">
        <v>0</v>
      </c>
      <c r="F77" s="1006">
        <v>0</v>
      </c>
      <c r="G77" s="1006">
        <v>0</v>
      </c>
      <c r="H77" s="1015">
        <v>0</v>
      </c>
      <c r="I77" s="1009">
        <v>0</v>
      </c>
      <c r="J77" s="1009">
        <v>0</v>
      </c>
      <c r="K77" s="1009">
        <v>0</v>
      </c>
      <c r="L77" s="1009">
        <v>0</v>
      </c>
    </row>
    <row r="78" spans="1:12">
      <c r="A78" s="322" t="s">
        <v>420</v>
      </c>
      <c r="B78" s="1006">
        <v>867683.54</v>
      </c>
      <c r="C78" s="1006">
        <v>1634575.56</v>
      </c>
      <c r="D78" s="1006">
        <v>2528860</v>
      </c>
      <c r="E78" s="1006">
        <v>7996184.3100000005</v>
      </c>
      <c r="F78" s="1006">
        <v>3364380.27</v>
      </c>
      <c r="G78" s="1006">
        <v>882530.32000000007</v>
      </c>
      <c r="H78" s="1015">
        <v>2782541.89</v>
      </c>
      <c r="I78" s="1009">
        <v>2496964.66</v>
      </c>
      <c r="J78" s="1009">
        <v>2786448.93</v>
      </c>
      <c r="K78" s="1009">
        <v>2374184</v>
      </c>
      <c r="L78" s="1009">
        <v>1172064.3900000001</v>
      </c>
    </row>
    <row r="79" spans="1:12">
      <c r="A79" s="323" t="s">
        <v>541</v>
      </c>
      <c r="B79" s="1006">
        <v>18389.32</v>
      </c>
      <c r="C79" s="1006">
        <v>37917.460000000006</v>
      </c>
      <c r="D79" s="1006">
        <v>27966.510000000002</v>
      </c>
      <c r="E79" s="1006">
        <v>55172.990000000013</v>
      </c>
      <c r="F79" s="1006">
        <v>95307.08</v>
      </c>
      <c r="G79" s="1006">
        <v>65291.619999999988</v>
      </c>
      <c r="H79" s="1015">
        <v>86688.83</v>
      </c>
      <c r="I79" s="1009">
        <v>55052.400000000009</v>
      </c>
      <c r="J79" s="1009">
        <v>22687.95</v>
      </c>
      <c r="K79" s="1009">
        <v>31909.66</v>
      </c>
      <c r="L79" s="1009">
        <v>49344.239999999991</v>
      </c>
    </row>
    <row r="80" spans="1:12">
      <c r="A80" s="322" t="s">
        <v>542</v>
      </c>
      <c r="B80" s="1006">
        <v>0</v>
      </c>
      <c r="C80" s="1006">
        <v>0</v>
      </c>
      <c r="D80" s="1006">
        <v>0</v>
      </c>
      <c r="E80" s="1006">
        <v>0</v>
      </c>
      <c r="F80" s="1006">
        <v>0</v>
      </c>
      <c r="G80" s="1006">
        <v>0</v>
      </c>
      <c r="H80" s="1015">
        <v>0</v>
      </c>
      <c r="I80" s="1009">
        <v>0</v>
      </c>
      <c r="J80" s="1009">
        <v>0</v>
      </c>
      <c r="K80" s="1009">
        <v>0</v>
      </c>
      <c r="L80" s="1009">
        <v>0</v>
      </c>
    </row>
    <row r="81" spans="1:12">
      <c r="A81" s="322" t="s">
        <v>543</v>
      </c>
      <c r="B81" s="1006">
        <v>1437.25</v>
      </c>
      <c r="C81" s="1006">
        <v>14424.869999999999</v>
      </c>
      <c r="D81" s="1006">
        <v>31938.89</v>
      </c>
      <c r="E81" s="1006">
        <v>17857.03</v>
      </c>
      <c r="F81" s="1006">
        <v>255454.14</v>
      </c>
      <c r="G81" s="1006">
        <v>12544.67</v>
      </c>
      <c r="H81" s="1015">
        <v>50883.67</v>
      </c>
      <c r="I81" s="1009">
        <v>85204.78</v>
      </c>
      <c r="J81" s="1009">
        <v>82298.73</v>
      </c>
      <c r="K81" s="1009">
        <v>65290</v>
      </c>
      <c r="L81" s="1009">
        <v>3725.75</v>
      </c>
    </row>
    <row r="82" spans="1:12">
      <c r="A82" s="324" t="s">
        <v>118</v>
      </c>
      <c r="B82" s="970">
        <v>932365496.66999996</v>
      </c>
      <c r="C82" s="970">
        <v>1046595501.8399999</v>
      </c>
      <c r="D82" s="970">
        <v>1114680380.3100002</v>
      </c>
      <c r="E82" s="970">
        <v>1345845561.99</v>
      </c>
      <c r="F82" s="970">
        <v>1666168121.3999999</v>
      </c>
      <c r="G82" s="970">
        <v>1338013425.0099998</v>
      </c>
      <c r="H82" s="1016">
        <v>2475498875.5900002</v>
      </c>
      <c r="I82" s="970">
        <v>2699610689.3799996</v>
      </c>
      <c r="J82" s="970">
        <v>2287327755.7600002</v>
      </c>
      <c r="K82" s="970">
        <v>2384985090.0000005</v>
      </c>
      <c r="L82" s="970">
        <v>2730617733.98</v>
      </c>
    </row>
    <row r="83" spans="1:12">
      <c r="A83" s="189" t="s">
        <v>430</v>
      </c>
      <c r="H83"/>
    </row>
    <row r="84" spans="1:12">
      <c r="A84" s="224" t="s">
        <v>1426</v>
      </c>
      <c r="G84" s="370"/>
      <c r="H84"/>
    </row>
    <row r="85" spans="1:12">
      <c r="A85" s="111" t="s">
        <v>1671</v>
      </c>
      <c r="H85"/>
    </row>
    <row r="86" spans="1:12">
      <c r="A86" s="345" t="s">
        <v>544</v>
      </c>
      <c r="H86"/>
    </row>
  </sheetData>
  <pageMargins left="0.74803149606299213" right="0.15748031496062992" top="0.74803149606299213" bottom="0.74803149606299213" header="0.31496062992125984" footer="0.31496062992125984"/>
  <pageSetup scale="64"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6"/>
  <sheetViews>
    <sheetView showGridLines="0" zoomScaleNormal="100" workbookViewId="0">
      <pane xSplit="1" ySplit="7" topLeftCell="B51" activePane="bottomRight" state="frozen"/>
      <selection pane="topRight" activeCell="B1" sqref="B1"/>
      <selection pane="bottomLeft" activeCell="A11" sqref="A11"/>
      <selection pane="bottomRight" activeCell="N2" sqref="N2"/>
    </sheetView>
  </sheetViews>
  <sheetFormatPr defaultColWidth="11.42578125" defaultRowHeight="12.75"/>
  <cols>
    <col min="1" max="1" width="71.5703125" style="181" customWidth="1"/>
    <col min="2" max="14" width="11.7109375" style="335" customWidth="1"/>
    <col min="15" max="15" width="11.42578125" style="181"/>
    <col min="16" max="16" width="22.28515625" style="181" customWidth="1"/>
    <col min="17" max="17" width="16.140625" style="332" bestFit="1" customWidth="1"/>
    <col min="18" max="16384" width="11.42578125" style="181"/>
  </cols>
  <sheetData>
    <row r="1" spans="1:17">
      <c r="A1" s="318" t="s">
        <v>112</v>
      </c>
      <c r="B1" s="318"/>
      <c r="C1" s="318"/>
      <c r="D1" s="318"/>
      <c r="E1" s="318"/>
      <c r="F1" s="318"/>
      <c r="G1" s="318"/>
      <c r="H1" s="318"/>
      <c r="I1" s="318"/>
      <c r="J1" s="318"/>
      <c r="K1" s="318"/>
      <c r="L1" s="318"/>
      <c r="M1" s="318"/>
      <c r="N1" s="667">
        <v>87</v>
      </c>
    </row>
    <row r="2" spans="1:17" s="77" customFormat="1">
      <c r="A2" s="642"/>
      <c r="B2" s="642"/>
      <c r="C2" s="642"/>
      <c r="D2" s="642"/>
      <c r="E2" s="642"/>
      <c r="F2" s="642"/>
      <c r="G2" s="642"/>
      <c r="H2" s="642"/>
      <c r="I2" s="642"/>
      <c r="J2" s="642"/>
      <c r="K2" s="642"/>
      <c r="L2" s="642"/>
      <c r="M2" s="642"/>
      <c r="N2" s="642"/>
      <c r="Q2" s="136"/>
    </row>
    <row r="4" spans="1:17">
      <c r="A4" s="182" t="s">
        <v>370</v>
      </c>
    </row>
    <row r="5" spans="1:17">
      <c r="A5" s="182" t="s">
        <v>1723</v>
      </c>
    </row>
    <row r="6" spans="1:17">
      <c r="A6" s="181" t="s">
        <v>177</v>
      </c>
    </row>
    <row r="7" spans="1:17" ht="15.7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7">
      <c r="A8" s="184" t="s">
        <v>178</v>
      </c>
      <c r="B8" s="966">
        <v>34790207.629999995</v>
      </c>
      <c r="C8" s="966">
        <v>56108357.310000002</v>
      </c>
      <c r="D8" s="966">
        <v>42391091.829999998</v>
      </c>
      <c r="E8" s="966">
        <v>59070138.859999999</v>
      </c>
      <c r="F8" s="966">
        <v>34968331.100000001</v>
      </c>
      <c r="G8" s="966">
        <v>44360306.170000002</v>
      </c>
      <c r="H8" s="966">
        <v>33061545.630000003</v>
      </c>
      <c r="I8" s="966">
        <v>34389007.079999998</v>
      </c>
      <c r="J8" s="966">
        <v>41175054.209999993</v>
      </c>
      <c r="K8" s="966">
        <v>41118437.280000001</v>
      </c>
      <c r="L8" s="966">
        <v>42102688.43999999</v>
      </c>
      <c r="M8" s="966">
        <v>39399957.939999998</v>
      </c>
      <c r="N8" s="966">
        <v>502935123.48000002</v>
      </c>
      <c r="O8" s="375"/>
      <c r="P8" s="408"/>
    </row>
    <row r="9" spans="1:17">
      <c r="A9" s="184" t="s">
        <v>286</v>
      </c>
      <c r="B9" s="966">
        <v>14260728.51</v>
      </c>
      <c r="C9" s="966">
        <v>39433356.399999999</v>
      </c>
      <c r="D9" s="966">
        <v>20912591.210000001</v>
      </c>
      <c r="E9" s="966">
        <v>16455452</v>
      </c>
      <c r="F9" s="966">
        <v>14190259.5</v>
      </c>
      <c r="G9" s="966">
        <v>21854889.469999999</v>
      </c>
      <c r="H9" s="966">
        <v>13879148.380000001</v>
      </c>
      <c r="I9" s="966">
        <v>14958391.73</v>
      </c>
      <c r="J9" s="966">
        <v>20732907.59</v>
      </c>
      <c r="K9" s="966">
        <v>12240836.6</v>
      </c>
      <c r="L9" s="966">
        <v>14790016.739999998</v>
      </c>
      <c r="M9" s="966">
        <v>16348608.680000002</v>
      </c>
      <c r="N9" s="966">
        <v>220057186.81</v>
      </c>
      <c r="O9" s="375"/>
      <c r="P9" s="408"/>
    </row>
    <row r="10" spans="1:17">
      <c r="A10" s="185" t="s">
        <v>490</v>
      </c>
      <c r="B10" s="968">
        <v>739395.2</v>
      </c>
      <c r="C10" s="968">
        <v>4540984.8600000003</v>
      </c>
      <c r="D10" s="968">
        <v>8090409.6200000001</v>
      </c>
      <c r="E10" s="968">
        <v>1509827.62</v>
      </c>
      <c r="F10" s="968">
        <v>2439162.42</v>
      </c>
      <c r="G10" s="968">
        <v>9546246.4299999997</v>
      </c>
      <c r="H10" s="968">
        <v>1470493.55</v>
      </c>
      <c r="I10" s="968">
        <v>2568799.38</v>
      </c>
      <c r="J10" s="968">
        <v>8017877.7000000002</v>
      </c>
      <c r="K10" s="968">
        <v>635936.22</v>
      </c>
      <c r="L10" s="968">
        <v>1423380.43</v>
      </c>
      <c r="M10" s="968">
        <v>3290676.75</v>
      </c>
      <c r="N10" s="968">
        <v>44273190.18</v>
      </c>
      <c r="O10" s="375"/>
      <c r="P10" s="408"/>
    </row>
    <row r="11" spans="1:17">
      <c r="A11" s="185" t="s">
        <v>491</v>
      </c>
      <c r="B11" s="968">
        <v>4731151.78</v>
      </c>
      <c r="C11" s="968">
        <v>26094433.239999998</v>
      </c>
      <c r="D11" s="968">
        <v>4647434.6900000004</v>
      </c>
      <c r="E11" s="968">
        <v>6406972.2400000002</v>
      </c>
      <c r="F11" s="968">
        <v>3285270.95</v>
      </c>
      <c r="G11" s="968">
        <v>3967311.57</v>
      </c>
      <c r="H11" s="968">
        <v>3917064.57</v>
      </c>
      <c r="I11" s="968">
        <v>3218014.87</v>
      </c>
      <c r="J11" s="968">
        <v>4095617.32</v>
      </c>
      <c r="K11" s="968">
        <v>2918442.09</v>
      </c>
      <c r="L11" s="968">
        <v>3743606.75</v>
      </c>
      <c r="M11" s="968">
        <v>3675376.47</v>
      </c>
      <c r="N11" s="968">
        <v>70700696.540000007</v>
      </c>
      <c r="O11" s="375"/>
      <c r="P11" s="408"/>
    </row>
    <row r="12" spans="1:17">
      <c r="A12" s="185" t="s">
        <v>492</v>
      </c>
      <c r="B12" s="968">
        <v>1758633.93</v>
      </c>
      <c r="C12" s="968">
        <v>1165916.3500000001</v>
      </c>
      <c r="D12" s="968">
        <v>1170504.08</v>
      </c>
      <c r="E12" s="968">
        <v>1023378.2</v>
      </c>
      <c r="F12" s="968">
        <v>1123756.92</v>
      </c>
      <c r="G12" s="968">
        <v>1136796.5900000001</v>
      </c>
      <c r="H12" s="968">
        <v>835072.66</v>
      </c>
      <c r="I12" s="968">
        <v>1161443.1599999999</v>
      </c>
      <c r="J12" s="968">
        <v>962003.11</v>
      </c>
      <c r="K12" s="968">
        <v>932665.56</v>
      </c>
      <c r="L12" s="968">
        <v>1581323.52</v>
      </c>
      <c r="M12" s="968">
        <v>1089148.1599999999</v>
      </c>
      <c r="N12" s="968">
        <v>13940642.24</v>
      </c>
      <c r="O12" s="375"/>
      <c r="P12" s="408"/>
    </row>
    <row r="13" spans="1:17">
      <c r="A13" s="185" t="s">
        <v>493</v>
      </c>
      <c r="B13" s="968">
        <v>0</v>
      </c>
      <c r="C13" s="968">
        <v>750000</v>
      </c>
      <c r="D13" s="968">
        <v>0</v>
      </c>
      <c r="E13" s="968">
        <v>0</v>
      </c>
      <c r="F13" s="968">
        <v>0</v>
      </c>
      <c r="G13" s="968">
        <v>0</v>
      </c>
      <c r="H13" s="968">
        <v>516.41</v>
      </c>
      <c r="I13" s="968">
        <v>0</v>
      </c>
      <c r="J13" s="968">
        <v>0</v>
      </c>
      <c r="K13" s="968">
        <v>0</v>
      </c>
      <c r="L13" s="968">
        <v>0</v>
      </c>
      <c r="M13" s="968">
        <v>0</v>
      </c>
      <c r="N13" s="968">
        <v>750516.41</v>
      </c>
      <c r="O13" s="375"/>
      <c r="P13" s="408"/>
    </row>
    <row r="14" spans="1:17">
      <c r="A14" s="185" t="s">
        <v>494</v>
      </c>
      <c r="B14" s="968">
        <v>88701.21</v>
      </c>
      <c r="C14" s="968">
        <v>108621.43</v>
      </c>
      <c r="D14" s="968">
        <v>78554.070000000007</v>
      </c>
      <c r="E14" s="968">
        <v>531040.97</v>
      </c>
      <c r="F14" s="968">
        <v>298950.27</v>
      </c>
      <c r="G14" s="968">
        <v>153951.32</v>
      </c>
      <c r="H14" s="968">
        <v>123311.12</v>
      </c>
      <c r="I14" s="968">
        <v>480617.78</v>
      </c>
      <c r="J14" s="968">
        <v>250620.95</v>
      </c>
      <c r="K14" s="968">
        <v>194037.45</v>
      </c>
      <c r="L14" s="968">
        <v>186270.75</v>
      </c>
      <c r="M14" s="968">
        <v>237955.38</v>
      </c>
      <c r="N14" s="968">
        <v>2732632.7</v>
      </c>
      <c r="O14" s="375"/>
      <c r="P14" s="408"/>
    </row>
    <row r="15" spans="1:17">
      <c r="A15" s="185" t="s">
        <v>495</v>
      </c>
      <c r="B15" s="968">
        <v>0</v>
      </c>
      <c r="C15" s="968">
        <v>72.900000000000006</v>
      </c>
      <c r="D15" s="968">
        <v>159.30000000000001</v>
      </c>
      <c r="E15" s="968">
        <v>216</v>
      </c>
      <c r="F15" s="968">
        <v>341.79</v>
      </c>
      <c r="G15" s="968">
        <v>434.87</v>
      </c>
      <c r="H15" s="968">
        <v>616.30999999999995</v>
      </c>
      <c r="I15" s="968">
        <v>330.78</v>
      </c>
      <c r="J15" s="968">
        <v>367.23</v>
      </c>
      <c r="K15" s="968">
        <v>281.87</v>
      </c>
      <c r="L15" s="968">
        <v>86.4</v>
      </c>
      <c r="M15" s="968">
        <v>314.27999999999997</v>
      </c>
      <c r="N15" s="968">
        <v>3221.7299999999996</v>
      </c>
      <c r="O15" s="375"/>
      <c r="P15" s="408"/>
    </row>
    <row r="16" spans="1:17">
      <c r="A16" s="185" t="s">
        <v>496</v>
      </c>
      <c r="B16" s="968">
        <v>6942846.3899999997</v>
      </c>
      <c r="C16" s="968">
        <v>6773327.6200000001</v>
      </c>
      <c r="D16" s="968">
        <v>6925529.4500000002</v>
      </c>
      <c r="E16" s="968">
        <v>6984016.9699999997</v>
      </c>
      <c r="F16" s="968">
        <v>7042777.1500000004</v>
      </c>
      <c r="G16" s="968">
        <v>7050148.6900000004</v>
      </c>
      <c r="H16" s="968">
        <v>7532073.7600000007</v>
      </c>
      <c r="I16" s="968">
        <v>7529185.7599999998</v>
      </c>
      <c r="J16" s="968">
        <v>7406421.2800000003</v>
      </c>
      <c r="K16" s="968">
        <v>7559473.4100000001</v>
      </c>
      <c r="L16" s="968">
        <v>7855348.8899999997</v>
      </c>
      <c r="M16" s="968">
        <v>8055137.6400000006</v>
      </c>
      <c r="N16" s="968">
        <v>87656287.00999999</v>
      </c>
      <c r="O16" s="375"/>
      <c r="P16" s="408"/>
    </row>
    <row r="17" spans="1:16">
      <c r="A17" s="184" t="s">
        <v>277</v>
      </c>
      <c r="B17" s="966">
        <v>13189422.68</v>
      </c>
      <c r="C17" s="966">
        <v>12323512.180000002</v>
      </c>
      <c r="D17" s="966">
        <v>17396209.34</v>
      </c>
      <c r="E17" s="966">
        <v>35753855.590000004</v>
      </c>
      <c r="F17" s="966">
        <v>13285681.84</v>
      </c>
      <c r="G17" s="966">
        <v>16021869.060000001</v>
      </c>
      <c r="H17" s="966">
        <v>15366117.219999999</v>
      </c>
      <c r="I17" s="966">
        <v>14376601.790000001</v>
      </c>
      <c r="J17" s="966">
        <v>17432647.039999999</v>
      </c>
      <c r="K17" s="966">
        <v>14661930.199999999</v>
      </c>
      <c r="L17" s="966">
        <v>17254138.089999996</v>
      </c>
      <c r="M17" s="966">
        <v>17945535.73</v>
      </c>
      <c r="N17" s="966">
        <v>205007520.76000002</v>
      </c>
      <c r="O17" s="375"/>
      <c r="P17" s="408"/>
    </row>
    <row r="18" spans="1:16">
      <c r="A18" s="185" t="s">
        <v>497</v>
      </c>
      <c r="B18" s="968">
        <v>12789695.09</v>
      </c>
      <c r="C18" s="968">
        <v>11860785.91</v>
      </c>
      <c r="D18" s="968">
        <v>17109286.82</v>
      </c>
      <c r="E18" s="968">
        <v>35513398.130000003</v>
      </c>
      <c r="F18" s="968">
        <v>12948534.17</v>
      </c>
      <c r="G18" s="968">
        <v>15755997.4</v>
      </c>
      <c r="H18" s="968">
        <v>15109000.449999999</v>
      </c>
      <c r="I18" s="968">
        <v>14112531.91</v>
      </c>
      <c r="J18" s="968">
        <v>17108756.309999999</v>
      </c>
      <c r="K18" s="968">
        <v>14336712.15</v>
      </c>
      <c r="L18" s="968">
        <v>16950854.949999999</v>
      </c>
      <c r="M18" s="968">
        <v>17621376.780000001</v>
      </c>
      <c r="N18" s="968">
        <v>201216930.07000002</v>
      </c>
      <c r="O18" s="375"/>
      <c r="P18" s="408"/>
    </row>
    <row r="19" spans="1:16">
      <c r="A19" s="185" t="s">
        <v>498</v>
      </c>
      <c r="B19" s="968">
        <v>0</v>
      </c>
      <c r="C19" s="968">
        <v>0</v>
      </c>
      <c r="D19" s="968">
        <v>0</v>
      </c>
      <c r="E19" s="968">
        <v>0</v>
      </c>
      <c r="F19" s="968">
        <v>0</v>
      </c>
      <c r="G19" s="968">
        <v>0</v>
      </c>
      <c r="H19" s="968">
        <v>0</v>
      </c>
      <c r="I19" s="968">
        <v>0</v>
      </c>
      <c r="J19" s="968">
        <v>0</v>
      </c>
      <c r="K19" s="968">
        <v>0</v>
      </c>
      <c r="L19" s="968">
        <v>0</v>
      </c>
      <c r="M19" s="968">
        <v>0</v>
      </c>
      <c r="N19" s="968">
        <v>0</v>
      </c>
      <c r="O19" s="375"/>
      <c r="P19" s="408"/>
    </row>
    <row r="20" spans="1:16">
      <c r="A20" s="185" t="s">
        <v>499</v>
      </c>
      <c r="B20" s="968">
        <v>0</v>
      </c>
      <c r="C20" s="968">
        <v>0</v>
      </c>
      <c r="D20" s="968">
        <v>0</v>
      </c>
      <c r="E20" s="968">
        <v>0</v>
      </c>
      <c r="F20" s="968">
        <v>0</v>
      </c>
      <c r="G20" s="968">
        <v>0</v>
      </c>
      <c r="H20" s="968">
        <v>0</v>
      </c>
      <c r="I20" s="968">
        <v>0</v>
      </c>
      <c r="J20" s="968">
        <v>0</v>
      </c>
      <c r="K20" s="968">
        <v>0</v>
      </c>
      <c r="L20" s="968">
        <v>0</v>
      </c>
      <c r="M20" s="968">
        <v>0</v>
      </c>
      <c r="N20" s="968">
        <v>0</v>
      </c>
      <c r="O20" s="375"/>
      <c r="P20" s="408"/>
    </row>
    <row r="21" spans="1:16">
      <c r="A21" s="185" t="s">
        <v>500</v>
      </c>
      <c r="B21" s="968">
        <v>387572.41</v>
      </c>
      <c r="C21" s="968">
        <v>288378.40999999997</v>
      </c>
      <c r="D21" s="968">
        <v>275118.93</v>
      </c>
      <c r="E21" s="968">
        <v>228394.33</v>
      </c>
      <c r="F21" s="968">
        <v>230408.17</v>
      </c>
      <c r="G21" s="968">
        <v>252952.51</v>
      </c>
      <c r="H21" s="968">
        <v>241491.29</v>
      </c>
      <c r="I21" s="968">
        <v>246537.92</v>
      </c>
      <c r="J21" s="968">
        <v>299256.05</v>
      </c>
      <c r="K21" s="968">
        <v>311358.40999999997</v>
      </c>
      <c r="L21" s="968">
        <v>288672.56</v>
      </c>
      <c r="M21" s="968">
        <v>308947.58</v>
      </c>
      <c r="N21" s="968">
        <v>3359088.5700000003</v>
      </c>
      <c r="O21" s="375"/>
      <c r="P21" s="408"/>
    </row>
    <row r="22" spans="1:16">
      <c r="A22" s="185" t="s">
        <v>501</v>
      </c>
      <c r="B22" s="968">
        <v>0</v>
      </c>
      <c r="C22" s="968">
        <v>0</v>
      </c>
      <c r="D22" s="968">
        <v>0</v>
      </c>
      <c r="E22" s="968">
        <v>0</v>
      </c>
      <c r="F22" s="968">
        <v>0</v>
      </c>
      <c r="G22" s="968">
        <v>0</v>
      </c>
      <c r="H22" s="968">
        <v>0</v>
      </c>
      <c r="I22" s="968">
        <v>0</v>
      </c>
      <c r="J22" s="968">
        <v>0</v>
      </c>
      <c r="K22" s="968">
        <v>0</v>
      </c>
      <c r="L22" s="968">
        <v>0</v>
      </c>
      <c r="M22" s="968">
        <v>0</v>
      </c>
      <c r="N22" s="968">
        <v>0</v>
      </c>
      <c r="O22" s="375"/>
      <c r="P22" s="408"/>
    </row>
    <row r="23" spans="1:16">
      <c r="A23" s="185" t="s">
        <v>502</v>
      </c>
      <c r="B23" s="968">
        <v>0</v>
      </c>
      <c r="C23" s="968">
        <v>0</v>
      </c>
      <c r="D23" s="968">
        <v>0</v>
      </c>
      <c r="E23" s="968">
        <v>0</v>
      </c>
      <c r="F23" s="968">
        <v>0</v>
      </c>
      <c r="G23" s="968">
        <v>0</v>
      </c>
      <c r="H23" s="968">
        <v>0</v>
      </c>
      <c r="I23" s="968">
        <v>0</v>
      </c>
      <c r="J23" s="968">
        <v>0</v>
      </c>
      <c r="K23" s="968">
        <v>0</v>
      </c>
      <c r="L23" s="968">
        <v>0</v>
      </c>
      <c r="M23" s="968">
        <v>0</v>
      </c>
      <c r="N23" s="968">
        <v>0</v>
      </c>
      <c r="O23" s="375"/>
      <c r="P23" s="408"/>
    </row>
    <row r="24" spans="1:16">
      <c r="A24" s="185" t="s">
        <v>503</v>
      </c>
      <c r="B24" s="968">
        <v>409.55</v>
      </c>
      <c r="C24" s="968">
        <v>163045.56</v>
      </c>
      <c r="D24" s="968">
        <v>0</v>
      </c>
      <c r="E24" s="968">
        <v>0</v>
      </c>
      <c r="F24" s="968">
        <v>94466.17</v>
      </c>
      <c r="G24" s="968">
        <v>0</v>
      </c>
      <c r="H24" s="968">
        <v>1032.82</v>
      </c>
      <c r="I24" s="968">
        <v>4533.17</v>
      </c>
      <c r="J24" s="968">
        <v>11550</v>
      </c>
      <c r="K24" s="968">
        <v>0</v>
      </c>
      <c r="L24" s="968">
        <v>0</v>
      </c>
      <c r="M24" s="968">
        <v>0</v>
      </c>
      <c r="N24" s="968">
        <v>275037.26999999996</v>
      </c>
      <c r="O24" s="375"/>
      <c r="P24" s="408"/>
    </row>
    <row r="25" spans="1:16">
      <c r="A25" s="185" t="s">
        <v>504</v>
      </c>
      <c r="B25" s="968">
        <v>1073.3499999999999</v>
      </c>
      <c r="C25" s="968">
        <v>1002.48</v>
      </c>
      <c r="D25" s="968">
        <v>1325.93</v>
      </c>
      <c r="E25" s="968">
        <v>1422.14</v>
      </c>
      <c r="F25" s="968">
        <v>1363.09</v>
      </c>
      <c r="G25" s="968">
        <v>1474.75</v>
      </c>
      <c r="H25" s="968">
        <v>2188.25</v>
      </c>
      <c r="I25" s="968">
        <v>1631.89</v>
      </c>
      <c r="J25" s="968">
        <v>1517.96</v>
      </c>
      <c r="K25" s="968">
        <v>1549.44</v>
      </c>
      <c r="L25" s="968">
        <v>1556.4</v>
      </c>
      <c r="M25" s="968">
        <v>1511.55</v>
      </c>
      <c r="N25" s="968">
        <v>17617.23</v>
      </c>
      <c r="O25" s="375"/>
      <c r="P25" s="408"/>
    </row>
    <row r="26" spans="1:16">
      <c r="A26" s="185" t="s">
        <v>505</v>
      </c>
      <c r="B26" s="968">
        <v>10672.28</v>
      </c>
      <c r="C26" s="968">
        <v>10299.82</v>
      </c>
      <c r="D26" s="968">
        <v>10477.66</v>
      </c>
      <c r="E26" s="968">
        <v>10640.99</v>
      </c>
      <c r="F26" s="968">
        <v>10910.24</v>
      </c>
      <c r="G26" s="968">
        <v>11444.4</v>
      </c>
      <c r="H26" s="968">
        <v>12404.41</v>
      </c>
      <c r="I26" s="968">
        <v>11366.9</v>
      </c>
      <c r="J26" s="968">
        <v>11566.72</v>
      </c>
      <c r="K26" s="968">
        <v>12310.2</v>
      </c>
      <c r="L26" s="968">
        <v>13054.18</v>
      </c>
      <c r="M26" s="968">
        <v>13699.82</v>
      </c>
      <c r="N26" s="968">
        <v>138847.62</v>
      </c>
      <c r="O26" s="375"/>
      <c r="P26" s="408"/>
    </row>
    <row r="27" spans="1:16">
      <c r="A27" s="184" t="s">
        <v>276</v>
      </c>
      <c r="B27" s="966">
        <v>6525007.5099999998</v>
      </c>
      <c r="C27" s="966">
        <v>3325216.14</v>
      </c>
      <c r="D27" s="966">
        <v>2874640.61</v>
      </c>
      <c r="E27" s="966">
        <v>5133587.04</v>
      </c>
      <c r="F27" s="966">
        <v>5725329.6800000006</v>
      </c>
      <c r="G27" s="966">
        <v>5004999.62</v>
      </c>
      <c r="H27" s="966">
        <v>2723510.11</v>
      </c>
      <c r="I27" s="966">
        <v>4382092.9800000004</v>
      </c>
      <c r="J27" s="966">
        <v>2032284.6800000002</v>
      </c>
      <c r="K27" s="966">
        <v>3933007.39</v>
      </c>
      <c r="L27" s="966">
        <v>5908465.3200000003</v>
      </c>
      <c r="M27" s="966">
        <v>2904885.87</v>
      </c>
      <c r="N27" s="966">
        <v>50473026.949999996</v>
      </c>
      <c r="O27" s="375"/>
      <c r="P27" s="408"/>
    </row>
    <row r="28" spans="1:16">
      <c r="A28" s="185" t="s">
        <v>506</v>
      </c>
      <c r="B28" s="968">
        <v>113820.51</v>
      </c>
      <c r="C28" s="968">
        <v>39146.080000000002</v>
      </c>
      <c r="D28" s="968">
        <v>42418.2</v>
      </c>
      <c r="E28" s="968">
        <v>673041.77</v>
      </c>
      <c r="F28" s="968">
        <v>61692.17</v>
      </c>
      <c r="G28" s="968">
        <v>704221.45</v>
      </c>
      <c r="H28" s="968">
        <v>25516.41</v>
      </c>
      <c r="I28" s="968">
        <v>89159.99</v>
      </c>
      <c r="J28" s="968">
        <v>54116.73</v>
      </c>
      <c r="K28" s="968">
        <v>147565.32999999999</v>
      </c>
      <c r="L28" s="968">
        <v>69444.44</v>
      </c>
      <c r="M28" s="968">
        <v>560684.22</v>
      </c>
      <c r="N28" s="968">
        <v>2580827.2999999998</v>
      </c>
      <c r="O28" s="375"/>
      <c r="P28" s="408"/>
    </row>
    <row r="29" spans="1:16">
      <c r="A29" s="185" t="s">
        <v>507</v>
      </c>
      <c r="B29" s="968">
        <v>0</v>
      </c>
      <c r="C29" s="968">
        <v>0</v>
      </c>
      <c r="D29" s="968">
        <v>0</v>
      </c>
      <c r="E29" s="968">
        <v>0</v>
      </c>
      <c r="F29" s="968">
        <v>0</v>
      </c>
      <c r="G29" s="968">
        <v>19319.63</v>
      </c>
      <c r="H29" s="968">
        <v>20352.45</v>
      </c>
      <c r="I29" s="968">
        <v>22249.05</v>
      </c>
      <c r="J29" s="968">
        <v>0</v>
      </c>
      <c r="K29" s="968">
        <v>0</v>
      </c>
      <c r="L29" s="968">
        <v>0</v>
      </c>
      <c r="M29" s="968">
        <v>0</v>
      </c>
      <c r="N29" s="968">
        <v>61921.130000000005</v>
      </c>
      <c r="O29" s="375"/>
      <c r="P29" s="408"/>
    </row>
    <row r="30" spans="1:16">
      <c r="A30" s="185" t="s">
        <v>508</v>
      </c>
      <c r="B30" s="968">
        <v>35120.25</v>
      </c>
      <c r="C30" s="968">
        <v>5643.19</v>
      </c>
      <c r="D30" s="968">
        <v>25606.94</v>
      </c>
      <c r="E30" s="968">
        <v>42241.48</v>
      </c>
      <c r="F30" s="968">
        <v>42241.48</v>
      </c>
      <c r="G30" s="968">
        <v>0</v>
      </c>
      <c r="H30" s="968">
        <v>516.41</v>
      </c>
      <c r="I30" s="968">
        <v>162399.99</v>
      </c>
      <c r="J30" s="968">
        <v>0</v>
      </c>
      <c r="K30" s="968">
        <v>0</v>
      </c>
      <c r="L30" s="968">
        <v>0</v>
      </c>
      <c r="M30" s="968">
        <v>128630.92</v>
      </c>
      <c r="N30" s="968">
        <v>442400.66</v>
      </c>
      <c r="O30" s="375"/>
      <c r="P30" s="408"/>
    </row>
    <row r="31" spans="1:16">
      <c r="A31" s="185" t="s">
        <v>509</v>
      </c>
      <c r="B31" s="968">
        <v>219412.15000000002</v>
      </c>
      <c r="C31" s="968">
        <v>212869.56999999998</v>
      </c>
      <c r="D31" s="968">
        <v>270764.41000000003</v>
      </c>
      <c r="E31" s="968">
        <v>257136.32</v>
      </c>
      <c r="F31" s="968">
        <v>215237.1</v>
      </c>
      <c r="G31" s="968">
        <v>213182.97</v>
      </c>
      <c r="H31" s="968">
        <v>213960.75</v>
      </c>
      <c r="I31" s="968">
        <v>230971.5</v>
      </c>
      <c r="J31" s="968">
        <v>239184.58</v>
      </c>
      <c r="K31" s="968">
        <v>216568.75</v>
      </c>
      <c r="L31" s="968">
        <v>218775.27000000002</v>
      </c>
      <c r="M31" s="968">
        <v>222995.1</v>
      </c>
      <c r="N31" s="968">
        <v>2731058.47</v>
      </c>
      <c r="O31" s="375"/>
      <c r="P31" s="408"/>
    </row>
    <row r="32" spans="1:16">
      <c r="A32" s="185" t="s">
        <v>510</v>
      </c>
      <c r="B32" s="968">
        <v>74410</v>
      </c>
      <c r="C32" s="968">
        <v>21972</v>
      </c>
      <c r="D32" s="968">
        <v>131832</v>
      </c>
      <c r="E32" s="968">
        <v>21972</v>
      </c>
      <c r="F32" s="968">
        <v>21972</v>
      </c>
      <c r="G32" s="968">
        <v>21972</v>
      </c>
      <c r="H32" s="968">
        <v>21972</v>
      </c>
      <c r="I32" s="968">
        <v>104367</v>
      </c>
      <c r="J32" s="968">
        <v>104367</v>
      </c>
      <c r="K32" s="968">
        <v>49437</v>
      </c>
      <c r="L32" s="968">
        <v>49437</v>
      </c>
      <c r="M32" s="968">
        <v>49437</v>
      </c>
      <c r="N32" s="968">
        <v>673147</v>
      </c>
      <c r="O32" s="375"/>
      <c r="P32" s="408"/>
    </row>
    <row r="33" spans="1:17">
      <c r="A33" s="185" t="s">
        <v>511</v>
      </c>
      <c r="B33" s="968">
        <v>5236717.76</v>
      </c>
      <c r="C33" s="968">
        <v>2402899.9900000002</v>
      </c>
      <c r="D33" s="968">
        <v>2111143.12</v>
      </c>
      <c r="E33" s="968">
        <v>3585894.1</v>
      </c>
      <c r="F33" s="968">
        <v>4932807.4400000004</v>
      </c>
      <c r="G33" s="968">
        <v>3569930.98</v>
      </c>
      <c r="H33" s="968">
        <v>1960590.91</v>
      </c>
      <c r="I33" s="968">
        <v>3253613.16</v>
      </c>
      <c r="J33" s="968">
        <v>1214844.55</v>
      </c>
      <c r="K33" s="968">
        <v>2953946.93</v>
      </c>
      <c r="L33" s="968">
        <v>4914412.74</v>
      </c>
      <c r="M33" s="968">
        <v>1520105.57</v>
      </c>
      <c r="N33" s="968">
        <v>37656907.25</v>
      </c>
      <c r="O33" s="375"/>
      <c r="P33" s="408"/>
    </row>
    <row r="34" spans="1:17">
      <c r="A34" s="185" t="s">
        <v>512</v>
      </c>
      <c r="B34" s="968">
        <v>0</v>
      </c>
      <c r="C34" s="968">
        <v>0</v>
      </c>
      <c r="D34" s="968">
        <v>0</v>
      </c>
      <c r="E34" s="968">
        <v>0</v>
      </c>
      <c r="F34" s="968">
        <v>0</v>
      </c>
      <c r="G34" s="968">
        <v>0</v>
      </c>
      <c r="H34" s="968">
        <v>0</v>
      </c>
      <c r="I34" s="968">
        <v>0</v>
      </c>
      <c r="J34" s="968">
        <v>0</v>
      </c>
      <c r="K34" s="968">
        <v>0</v>
      </c>
      <c r="L34" s="968">
        <v>0</v>
      </c>
      <c r="M34" s="968">
        <v>0</v>
      </c>
      <c r="N34" s="968">
        <v>0</v>
      </c>
      <c r="O34" s="375"/>
      <c r="P34" s="408"/>
    </row>
    <row r="35" spans="1:17">
      <c r="A35" s="185" t="s">
        <v>513</v>
      </c>
      <c r="B35" s="968">
        <v>845526.84000000008</v>
      </c>
      <c r="C35" s="968">
        <v>642685.30999999994</v>
      </c>
      <c r="D35" s="968">
        <v>292875.94</v>
      </c>
      <c r="E35" s="968">
        <v>553301.37</v>
      </c>
      <c r="F35" s="968">
        <v>451379.49</v>
      </c>
      <c r="G35" s="968">
        <v>476372.59</v>
      </c>
      <c r="H35" s="968">
        <v>480601.18</v>
      </c>
      <c r="I35" s="968">
        <v>519332.29</v>
      </c>
      <c r="J35" s="968">
        <v>419771.82</v>
      </c>
      <c r="K35" s="968">
        <v>565489.38</v>
      </c>
      <c r="L35" s="968">
        <v>656395.87</v>
      </c>
      <c r="M35" s="968">
        <v>423033.06</v>
      </c>
      <c r="N35" s="968">
        <v>6326765.1399999997</v>
      </c>
      <c r="O35" s="375"/>
      <c r="P35" s="408"/>
    </row>
    <row r="36" spans="1:17">
      <c r="A36" s="184" t="s">
        <v>274</v>
      </c>
      <c r="B36" s="966">
        <v>815048.92999999993</v>
      </c>
      <c r="C36" s="966">
        <v>1026272.59</v>
      </c>
      <c r="D36" s="966">
        <v>1207650.67</v>
      </c>
      <c r="E36" s="966">
        <v>1727244.23</v>
      </c>
      <c r="F36" s="966">
        <v>1767060.08</v>
      </c>
      <c r="G36" s="966">
        <v>1478548.02</v>
      </c>
      <c r="H36" s="966">
        <v>1092769.92</v>
      </c>
      <c r="I36" s="966">
        <v>671920.58</v>
      </c>
      <c r="J36" s="966">
        <v>977214.9</v>
      </c>
      <c r="K36" s="966">
        <v>10282663.09</v>
      </c>
      <c r="L36" s="966">
        <v>4150068.29</v>
      </c>
      <c r="M36" s="966">
        <v>2200927.66</v>
      </c>
      <c r="N36" s="966">
        <v>27397388.959999997</v>
      </c>
      <c r="O36" s="375"/>
      <c r="P36" s="408"/>
    </row>
    <row r="37" spans="1:17">
      <c r="A37" s="184" t="s">
        <v>180</v>
      </c>
      <c r="B37" s="966">
        <v>6478609.5699999994</v>
      </c>
      <c r="C37" s="966">
        <v>11996988.619999999</v>
      </c>
      <c r="D37" s="966">
        <v>23265891.249999996</v>
      </c>
      <c r="E37" s="966">
        <v>17721502.460000001</v>
      </c>
      <c r="F37" s="966">
        <v>12704766.889999999</v>
      </c>
      <c r="G37" s="966">
        <v>7391371.3399999999</v>
      </c>
      <c r="H37" s="966">
        <v>7858797.5999999996</v>
      </c>
      <c r="I37" s="966">
        <v>19778352.620000001</v>
      </c>
      <c r="J37" s="966">
        <v>20492995.699999999</v>
      </c>
      <c r="K37" s="966">
        <v>15278054.900000002</v>
      </c>
      <c r="L37" s="966">
        <v>10799686.310000001</v>
      </c>
      <c r="M37" s="966">
        <v>17105425.25</v>
      </c>
      <c r="N37" s="966">
        <v>170872442.50999999</v>
      </c>
      <c r="O37" s="375"/>
      <c r="P37" s="408"/>
    </row>
    <row r="38" spans="1:17" s="182" customFormat="1">
      <c r="A38" s="185" t="s">
        <v>514</v>
      </c>
      <c r="B38" s="968">
        <v>2750240.28</v>
      </c>
      <c r="C38" s="968">
        <v>5334302.34</v>
      </c>
      <c r="D38" s="968">
        <v>5720334.04</v>
      </c>
      <c r="E38" s="968">
        <v>7306181.3700000001</v>
      </c>
      <c r="F38" s="968">
        <v>6677852.9299999997</v>
      </c>
      <c r="G38" s="968">
        <v>3854155.85</v>
      </c>
      <c r="H38" s="968">
        <v>3094588.89</v>
      </c>
      <c r="I38" s="968">
        <v>8162095.0599999996</v>
      </c>
      <c r="J38" s="968">
        <v>4402174.4800000004</v>
      </c>
      <c r="K38" s="968">
        <v>4456487.03</v>
      </c>
      <c r="L38" s="968">
        <v>2883535.93</v>
      </c>
      <c r="M38" s="968">
        <v>10797159.34</v>
      </c>
      <c r="N38" s="968">
        <v>65439107.540000007</v>
      </c>
      <c r="O38" s="425"/>
      <c r="P38" s="410"/>
      <c r="Q38" s="333"/>
    </row>
    <row r="39" spans="1:17">
      <c r="A39" s="185" t="s">
        <v>515</v>
      </c>
      <c r="B39" s="968">
        <v>535131.4</v>
      </c>
      <c r="C39" s="968">
        <v>88750.69</v>
      </c>
      <c r="D39" s="968">
        <v>217915.61</v>
      </c>
      <c r="E39" s="968">
        <v>4932066.22</v>
      </c>
      <c r="F39" s="968">
        <v>1999290.32</v>
      </c>
      <c r="G39" s="968">
        <v>668549.67000000004</v>
      </c>
      <c r="H39" s="968">
        <v>620669.43000000005</v>
      </c>
      <c r="I39" s="968">
        <v>609914.26</v>
      </c>
      <c r="J39" s="968">
        <v>526688.4</v>
      </c>
      <c r="K39" s="968">
        <v>5455232.6799999997</v>
      </c>
      <c r="L39" s="968">
        <v>414056.34</v>
      </c>
      <c r="M39" s="968">
        <v>182337.46</v>
      </c>
      <c r="N39" s="968">
        <v>16250602.48</v>
      </c>
      <c r="O39" s="375"/>
      <c r="P39" s="408"/>
    </row>
    <row r="40" spans="1:17">
      <c r="A40" s="185" t="s">
        <v>516</v>
      </c>
      <c r="B40" s="968">
        <v>858392.5</v>
      </c>
      <c r="C40" s="968">
        <v>2386144.96</v>
      </c>
      <c r="D40" s="968">
        <v>12507625</v>
      </c>
      <c r="E40" s="968">
        <v>1496679.94</v>
      </c>
      <c r="F40" s="968">
        <v>852134.16</v>
      </c>
      <c r="G40" s="968">
        <v>259544.93</v>
      </c>
      <c r="H40" s="968">
        <v>711242.16</v>
      </c>
      <c r="I40" s="968">
        <v>1284396.3400000001</v>
      </c>
      <c r="J40" s="968">
        <v>11610071.26</v>
      </c>
      <c r="K40" s="968">
        <v>768266.71</v>
      </c>
      <c r="L40" s="968">
        <v>1211059.6100000001</v>
      </c>
      <c r="M40" s="968">
        <v>1202535.05</v>
      </c>
      <c r="N40" s="968">
        <v>35148092.619999997</v>
      </c>
      <c r="O40" s="375"/>
      <c r="P40" s="408"/>
    </row>
    <row r="41" spans="1:17">
      <c r="A41" s="185" t="s">
        <v>517</v>
      </c>
      <c r="B41" s="968">
        <v>565301.38</v>
      </c>
      <c r="C41" s="968">
        <v>354159.39</v>
      </c>
      <c r="D41" s="968">
        <v>1405292.36</v>
      </c>
      <c r="E41" s="968">
        <v>786059.71</v>
      </c>
      <c r="F41" s="968">
        <v>411745.2</v>
      </c>
      <c r="G41" s="968">
        <v>103338.61</v>
      </c>
      <c r="H41" s="968">
        <v>338976.47</v>
      </c>
      <c r="I41" s="968">
        <v>2356345.0499999998</v>
      </c>
      <c r="J41" s="968">
        <v>410502.54</v>
      </c>
      <c r="K41" s="968">
        <v>862298.71</v>
      </c>
      <c r="L41" s="968">
        <v>1714344.61</v>
      </c>
      <c r="M41" s="968">
        <v>1567816.63</v>
      </c>
      <c r="N41" s="968">
        <v>10876180.66</v>
      </c>
      <c r="O41" s="375"/>
      <c r="P41" s="408"/>
    </row>
    <row r="42" spans="1:17">
      <c r="A42" s="185" t="s">
        <v>518</v>
      </c>
      <c r="B42" s="968">
        <v>0</v>
      </c>
      <c r="C42" s="968">
        <v>0</v>
      </c>
      <c r="D42" s="968">
        <v>0</v>
      </c>
      <c r="E42" s="968">
        <v>0</v>
      </c>
      <c r="F42" s="968">
        <v>0</v>
      </c>
      <c r="G42" s="968">
        <v>0</v>
      </c>
      <c r="H42" s="968">
        <v>0</v>
      </c>
      <c r="I42" s="968">
        <v>0</v>
      </c>
      <c r="J42" s="968">
        <v>0</v>
      </c>
      <c r="K42" s="968">
        <v>0</v>
      </c>
      <c r="L42" s="968">
        <v>0</v>
      </c>
      <c r="M42" s="968">
        <v>0</v>
      </c>
      <c r="N42" s="968">
        <v>0</v>
      </c>
      <c r="O42" s="375"/>
      <c r="P42" s="408"/>
    </row>
    <row r="43" spans="1:17">
      <c r="A43" s="185" t="s">
        <v>709</v>
      </c>
      <c r="B43" s="968">
        <v>567680</v>
      </c>
      <c r="C43" s="968">
        <v>1058720</v>
      </c>
      <c r="D43" s="968">
        <v>494550</v>
      </c>
      <c r="E43" s="968">
        <v>858600.63</v>
      </c>
      <c r="F43" s="968">
        <v>602120</v>
      </c>
      <c r="G43" s="968">
        <v>930810</v>
      </c>
      <c r="H43" s="968">
        <v>1031356.41</v>
      </c>
      <c r="I43" s="968">
        <v>806300</v>
      </c>
      <c r="J43" s="968">
        <v>888697.2</v>
      </c>
      <c r="K43" s="968">
        <v>712680</v>
      </c>
      <c r="L43" s="968">
        <v>722560</v>
      </c>
      <c r="M43" s="968">
        <v>893707.76</v>
      </c>
      <c r="N43" s="968">
        <v>9567782</v>
      </c>
      <c r="O43" s="375"/>
      <c r="P43" s="408"/>
    </row>
    <row r="44" spans="1:17">
      <c r="A44" s="185" t="s">
        <v>520</v>
      </c>
      <c r="B44" s="968">
        <v>34000</v>
      </c>
      <c r="C44" s="968">
        <v>34000</v>
      </c>
      <c r="D44" s="968">
        <v>46030</v>
      </c>
      <c r="E44" s="968">
        <v>63000</v>
      </c>
      <c r="F44" s="968">
        <v>62410</v>
      </c>
      <c r="G44" s="968">
        <v>29000</v>
      </c>
      <c r="H44" s="968">
        <v>22000</v>
      </c>
      <c r="I44" s="968">
        <v>418500</v>
      </c>
      <c r="J44" s="968">
        <v>54000</v>
      </c>
      <c r="K44" s="968">
        <v>29000</v>
      </c>
      <c r="L44" s="968">
        <v>2009360</v>
      </c>
      <c r="M44" s="968">
        <v>228500</v>
      </c>
      <c r="N44" s="968">
        <v>3029800</v>
      </c>
      <c r="O44" s="375"/>
      <c r="P44" s="408"/>
    </row>
    <row r="45" spans="1:17">
      <c r="A45" s="185" t="s">
        <v>521</v>
      </c>
      <c r="B45" s="968">
        <v>35295.760000000002</v>
      </c>
      <c r="C45" s="968">
        <v>43195.45</v>
      </c>
      <c r="D45" s="968">
        <v>47429.31</v>
      </c>
      <c r="E45" s="968">
        <v>45949.48</v>
      </c>
      <c r="F45" s="968">
        <v>70443.520000000004</v>
      </c>
      <c r="G45" s="968">
        <v>43945.599999999999</v>
      </c>
      <c r="H45" s="968">
        <v>40372.300000000003</v>
      </c>
      <c r="I45" s="968">
        <v>42003.12</v>
      </c>
      <c r="J45" s="968">
        <v>22288.91</v>
      </c>
      <c r="K45" s="968">
        <v>46313.64</v>
      </c>
      <c r="L45" s="968">
        <v>45108.22</v>
      </c>
      <c r="M45" s="968">
        <v>38485.69</v>
      </c>
      <c r="N45" s="968">
        <v>520830.99999999994</v>
      </c>
      <c r="O45" s="375"/>
      <c r="P45" s="408"/>
      <c r="Q45" s="407"/>
    </row>
    <row r="46" spans="1:17">
      <c r="A46" s="185" t="s">
        <v>522</v>
      </c>
      <c r="B46" s="968">
        <v>1132568.25</v>
      </c>
      <c r="C46" s="968">
        <v>2697715.7900000005</v>
      </c>
      <c r="D46" s="968">
        <v>2826714.93</v>
      </c>
      <c r="E46" s="968">
        <v>2232965.1100000003</v>
      </c>
      <c r="F46" s="968">
        <v>2028770.76</v>
      </c>
      <c r="G46" s="968">
        <v>1502026.6800000002</v>
      </c>
      <c r="H46" s="968">
        <v>1999591.94</v>
      </c>
      <c r="I46" s="968">
        <v>6098798.790000001</v>
      </c>
      <c r="J46" s="968">
        <v>2578572.91</v>
      </c>
      <c r="K46" s="968">
        <v>2947776.13</v>
      </c>
      <c r="L46" s="968">
        <v>1799661.6</v>
      </c>
      <c r="M46" s="968">
        <v>2194883.3200000003</v>
      </c>
      <c r="N46" s="968">
        <v>30040046.210000001</v>
      </c>
      <c r="O46" s="375"/>
      <c r="P46" s="408"/>
    </row>
    <row r="47" spans="1:17">
      <c r="A47" s="184" t="s">
        <v>288</v>
      </c>
      <c r="B47" s="966">
        <v>38451517.359999999</v>
      </c>
      <c r="C47" s="966">
        <v>25711446.599999998</v>
      </c>
      <c r="D47" s="966">
        <v>10123500.549999999</v>
      </c>
      <c r="E47" s="966">
        <v>11016632.49</v>
      </c>
      <c r="F47" s="966">
        <v>10917048.279999999</v>
      </c>
      <c r="G47" s="966">
        <v>8915671.2300000004</v>
      </c>
      <c r="H47" s="966">
        <v>10806533.530000001</v>
      </c>
      <c r="I47" s="966">
        <v>14847453.139999999</v>
      </c>
      <c r="J47" s="966">
        <v>13521876.310000002</v>
      </c>
      <c r="K47" s="966">
        <v>13070461.310000001</v>
      </c>
      <c r="L47" s="966">
        <v>19432441.509999998</v>
      </c>
      <c r="M47" s="966">
        <v>33282755.199999999</v>
      </c>
      <c r="N47" s="966">
        <v>210097337.50999999</v>
      </c>
      <c r="O47" s="375"/>
      <c r="P47" s="408"/>
    </row>
    <row r="48" spans="1:17">
      <c r="A48" s="184" t="s">
        <v>289</v>
      </c>
      <c r="B48" s="966">
        <v>10868248.619999999</v>
      </c>
      <c r="C48" s="966">
        <v>8867525.1999999993</v>
      </c>
      <c r="D48" s="966">
        <v>7289405.1600000001</v>
      </c>
      <c r="E48" s="966">
        <v>6642816.6900000004</v>
      </c>
      <c r="F48" s="966">
        <v>8566086.8200000003</v>
      </c>
      <c r="G48" s="966">
        <v>6720255.6500000004</v>
      </c>
      <c r="H48" s="966">
        <v>8590063.6500000004</v>
      </c>
      <c r="I48" s="966">
        <v>8012415.1900000004</v>
      </c>
      <c r="J48" s="966">
        <v>9293045.9000000004</v>
      </c>
      <c r="K48" s="966">
        <v>9763465.5099999998</v>
      </c>
      <c r="L48" s="966">
        <v>10932321.52</v>
      </c>
      <c r="M48" s="966">
        <v>12517514.23</v>
      </c>
      <c r="N48" s="966">
        <v>108063164.14</v>
      </c>
      <c r="O48" s="375"/>
      <c r="P48" s="408"/>
    </row>
    <row r="49" spans="1:16">
      <c r="A49" s="185" t="s">
        <v>523</v>
      </c>
      <c r="B49" s="968">
        <v>10868248.619999999</v>
      </c>
      <c r="C49" s="968">
        <v>8867525.1999999993</v>
      </c>
      <c r="D49" s="968">
        <v>7289405.1600000001</v>
      </c>
      <c r="E49" s="968">
        <v>6642816.6900000004</v>
      </c>
      <c r="F49" s="968">
        <v>8566086.8200000003</v>
      </c>
      <c r="G49" s="968">
        <v>6720255.6500000004</v>
      </c>
      <c r="H49" s="968">
        <v>8590063.6500000004</v>
      </c>
      <c r="I49" s="968">
        <v>8012415.1900000004</v>
      </c>
      <c r="J49" s="968">
        <v>9293045.9000000004</v>
      </c>
      <c r="K49" s="968">
        <v>9763465.5099999998</v>
      </c>
      <c r="L49" s="968">
        <v>10932321.52</v>
      </c>
      <c r="M49" s="968">
        <v>12517514.23</v>
      </c>
      <c r="N49" s="968">
        <v>108063164.14</v>
      </c>
      <c r="O49" s="375"/>
      <c r="P49" s="408"/>
    </row>
    <row r="50" spans="1:16">
      <c r="A50" s="184" t="s">
        <v>279</v>
      </c>
      <c r="B50" s="966">
        <v>128749.44</v>
      </c>
      <c r="C50" s="966">
        <v>205430.82</v>
      </c>
      <c r="D50" s="966">
        <v>76730.080000000002</v>
      </c>
      <c r="E50" s="966">
        <v>197125.33</v>
      </c>
      <c r="F50" s="966">
        <v>303880.61</v>
      </c>
      <c r="G50" s="966">
        <v>200131.62</v>
      </c>
      <c r="H50" s="966">
        <v>190915.81</v>
      </c>
      <c r="I50" s="966">
        <v>206500.1</v>
      </c>
      <c r="J50" s="966">
        <v>101008.83</v>
      </c>
      <c r="K50" s="966">
        <v>217652.56</v>
      </c>
      <c r="L50" s="966">
        <v>124687.87</v>
      </c>
      <c r="M50" s="966">
        <v>114309.87</v>
      </c>
      <c r="N50" s="966">
        <v>2067122.9400000004</v>
      </c>
      <c r="O50" s="375"/>
      <c r="P50" s="408"/>
    </row>
    <row r="51" spans="1:16">
      <c r="A51" s="185" t="s">
        <v>524</v>
      </c>
      <c r="B51" s="968">
        <v>0</v>
      </c>
      <c r="C51" s="968">
        <v>0</v>
      </c>
      <c r="D51" s="968">
        <v>0</v>
      </c>
      <c r="E51" s="968">
        <v>0</v>
      </c>
      <c r="F51" s="968">
        <v>0</v>
      </c>
      <c r="G51" s="968">
        <v>0</v>
      </c>
      <c r="H51" s="968">
        <v>0</v>
      </c>
      <c r="I51" s="968">
        <v>0</v>
      </c>
      <c r="J51" s="968">
        <v>0</v>
      </c>
      <c r="K51" s="968">
        <v>0</v>
      </c>
      <c r="L51" s="968">
        <v>0</v>
      </c>
      <c r="M51" s="968">
        <v>0</v>
      </c>
      <c r="N51" s="968">
        <v>0</v>
      </c>
      <c r="O51" s="375"/>
      <c r="P51" s="408"/>
    </row>
    <row r="52" spans="1:16">
      <c r="A52" s="185" t="s">
        <v>525</v>
      </c>
      <c r="B52" s="968">
        <v>0</v>
      </c>
      <c r="C52" s="968">
        <v>0</v>
      </c>
      <c r="D52" s="968">
        <v>0</v>
      </c>
      <c r="E52" s="968">
        <v>0</v>
      </c>
      <c r="F52" s="968">
        <v>0</v>
      </c>
      <c r="G52" s="968">
        <v>0</v>
      </c>
      <c r="H52" s="968">
        <v>0</v>
      </c>
      <c r="I52" s="968">
        <v>0</v>
      </c>
      <c r="J52" s="968">
        <v>0</v>
      </c>
      <c r="K52" s="968">
        <v>0</v>
      </c>
      <c r="L52" s="968">
        <v>0</v>
      </c>
      <c r="M52" s="968">
        <v>0</v>
      </c>
      <c r="N52" s="968">
        <v>0</v>
      </c>
      <c r="O52" s="375"/>
      <c r="P52" s="408"/>
    </row>
    <row r="53" spans="1:16" ht="15.75" customHeight="1">
      <c r="A53" s="185" t="s">
        <v>526</v>
      </c>
      <c r="B53" s="968">
        <v>0</v>
      </c>
      <c r="C53" s="968">
        <v>0</v>
      </c>
      <c r="D53" s="968">
        <v>0</v>
      </c>
      <c r="E53" s="968">
        <v>0</v>
      </c>
      <c r="F53" s="968">
        <v>0</v>
      </c>
      <c r="G53" s="968">
        <v>0</v>
      </c>
      <c r="H53" s="968">
        <v>0</v>
      </c>
      <c r="I53" s="968">
        <v>0</v>
      </c>
      <c r="J53" s="968">
        <v>0</v>
      </c>
      <c r="K53" s="968">
        <v>0</v>
      </c>
      <c r="L53" s="968">
        <v>0</v>
      </c>
      <c r="M53" s="968">
        <v>0</v>
      </c>
      <c r="N53" s="968">
        <v>0</v>
      </c>
    </row>
    <row r="54" spans="1:16">
      <c r="A54" s="185" t="s">
        <v>527</v>
      </c>
      <c r="B54" s="968">
        <v>0</v>
      </c>
      <c r="C54" s="968">
        <v>0</v>
      </c>
      <c r="D54" s="968">
        <v>0</v>
      </c>
      <c r="E54" s="968">
        <v>0</v>
      </c>
      <c r="F54" s="968">
        <v>0</v>
      </c>
      <c r="G54" s="968">
        <v>0</v>
      </c>
      <c r="H54" s="968">
        <v>0</v>
      </c>
      <c r="I54" s="968">
        <v>0</v>
      </c>
      <c r="J54" s="968">
        <v>0</v>
      </c>
      <c r="K54" s="968">
        <v>0</v>
      </c>
      <c r="L54" s="968">
        <v>0</v>
      </c>
      <c r="M54" s="968">
        <v>0</v>
      </c>
      <c r="N54" s="968">
        <v>0</v>
      </c>
      <c r="O54" s="265"/>
    </row>
    <row r="55" spans="1:16">
      <c r="A55" s="185" t="s">
        <v>528</v>
      </c>
      <c r="B55" s="968">
        <v>0</v>
      </c>
      <c r="C55" s="968">
        <v>0</v>
      </c>
      <c r="D55" s="968">
        <v>0</v>
      </c>
      <c r="E55" s="968">
        <v>0</v>
      </c>
      <c r="F55" s="968">
        <v>0</v>
      </c>
      <c r="G55" s="968">
        <v>0</v>
      </c>
      <c r="H55" s="968">
        <v>0</v>
      </c>
      <c r="I55" s="968">
        <v>0</v>
      </c>
      <c r="J55" s="968">
        <v>0</v>
      </c>
      <c r="K55" s="968">
        <v>0</v>
      </c>
      <c r="L55" s="968">
        <v>0</v>
      </c>
      <c r="M55" s="968">
        <v>0</v>
      </c>
      <c r="N55" s="968">
        <v>0</v>
      </c>
      <c r="O55" s="265"/>
    </row>
    <row r="56" spans="1:16">
      <c r="A56" s="185" t="s">
        <v>529</v>
      </c>
      <c r="B56" s="968">
        <v>128749.44</v>
      </c>
      <c r="C56" s="968">
        <v>205430.82</v>
      </c>
      <c r="D56" s="968">
        <v>76730.080000000002</v>
      </c>
      <c r="E56" s="968">
        <v>197125.33</v>
      </c>
      <c r="F56" s="968">
        <v>303880.61</v>
      </c>
      <c r="G56" s="968">
        <v>200131.62</v>
      </c>
      <c r="H56" s="968">
        <v>190915.81</v>
      </c>
      <c r="I56" s="968">
        <v>206500.1</v>
      </c>
      <c r="J56" s="968">
        <v>101008.83</v>
      </c>
      <c r="K56" s="968">
        <v>217652.56</v>
      </c>
      <c r="L56" s="968">
        <v>124687.87</v>
      </c>
      <c r="M56" s="968">
        <v>114309.87</v>
      </c>
      <c r="N56" s="968">
        <v>2067122.9400000004</v>
      </c>
      <c r="O56" s="214"/>
    </row>
    <row r="57" spans="1:16">
      <c r="A57" s="185" t="s">
        <v>530</v>
      </c>
      <c r="B57" s="968">
        <v>0</v>
      </c>
      <c r="C57" s="968">
        <v>0</v>
      </c>
      <c r="D57" s="968">
        <v>0</v>
      </c>
      <c r="E57" s="968">
        <v>0</v>
      </c>
      <c r="F57" s="968">
        <v>0</v>
      </c>
      <c r="G57" s="968">
        <v>0</v>
      </c>
      <c r="H57" s="968">
        <v>0</v>
      </c>
      <c r="I57" s="968">
        <v>0</v>
      </c>
      <c r="J57" s="968">
        <v>0</v>
      </c>
      <c r="K57" s="968">
        <v>0</v>
      </c>
      <c r="L57" s="968">
        <v>0</v>
      </c>
      <c r="M57" s="968">
        <v>0</v>
      </c>
      <c r="N57" s="968">
        <v>0</v>
      </c>
      <c r="O57" s="214"/>
      <c r="P57" s="214"/>
    </row>
    <row r="58" spans="1:16">
      <c r="A58" s="185" t="s">
        <v>513</v>
      </c>
      <c r="B58" s="968">
        <v>0</v>
      </c>
      <c r="C58" s="968">
        <v>0</v>
      </c>
      <c r="D58" s="968">
        <v>0</v>
      </c>
      <c r="E58" s="968">
        <v>0</v>
      </c>
      <c r="F58" s="968">
        <v>0</v>
      </c>
      <c r="G58" s="968">
        <v>0</v>
      </c>
      <c r="H58" s="968">
        <v>0</v>
      </c>
      <c r="I58" s="968">
        <v>0</v>
      </c>
      <c r="J58" s="968">
        <v>0</v>
      </c>
      <c r="K58" s="968">
        <v>0</v>
      </c>
      <c r="L58" s="968">
        <v>0</v>
      </c>
      <c r="M58" s="968">
        <v>0</v>
      </c>
      <c r="N58" s="968">
        <v>0</v>
      </c>
    </row>
    <row r="59" spans="1:16">
      <c r="A59" s="184" t="s">
        <v>4</v>
      </c>
      <c r="B59" s="966">
        <v>26805102.739999998</v>
      </c>
      <c r="C59" s="966">
        <v>15654163.639999999</v>
      </c>
      <c r="D59" s="966">
        <v>2285406.71</v>
      </c>
      <c r="E59" s="966">
        <v>3418615.84</v>
      </c>
      <c r="F59" s="966">
        <v>1501058.81</v>
      </c>
      <c r="G59" s="966">
        <v>1635435.79</v>
      </c>
      <c r="H59" s="966">
        <v>1608198.3399999999</v>
      </c>
      <c r="I59" s="966">
        <v>6204193</v>
      </c>
      <c r="J59" s="966">
        <v>3039149.87</v>
      </c>
      <c r="K59" s="966">
        <v>2093185.22</v>
      </c>
      <c r="L59" s="966">
        <v>5073284.5999999996</v>
      </c>
      <c r="M59" s="966">
        <v>19382714.399999999</v>
      </c>
      <c r="N59" s="966">
        <v>88700508.959999979</v>
      </c>
    </row>
    <row r="60" spans="1:16">
      <c r="A60" s="185" t="s">
        <v>531</v>
      </c>
      <c r="B60" s="968">
        <v>1499713.75</v>
      </c>
      <c r="C60" s="968">
        <v>319741.44</v>
      </c>
      <c r="D60" s="968">
        <v>517634.98</v>
      </c>
      <c r="E60" s="968">
        <v>1794503.14</v>
      </c>
      <c r="F60" s="968">
        <v>151237.22</v>
      </c>
      <c r="G60" s="968">
        <v>293944.45</v>
      </c>
      <c r="H60" s="968">
        <v>262250.65000000002</v>
      </c>
      <c r="I60" s="968">
        <v>4748927.4400000004</v>
      </c>
      <c r="J60" s="968">
        <v>1579399.34</v>
      </c>
      <c r="K60" s="968">
        <v>443435.72</v>
      </c>
      <c r="L60" s="968">
        <v>225882.17</v>
      </c>
      <c r="M60" s="968">
        <v>4416348.51</v>
      </c>
      <c r="N60" s="968">
        <v>16253018.810000001</v>
      </c>
    </row>
    <row r="61" spans="1:16">
      <c r="A61" s="185" t="s">
        <v>532</v>
      </c>
      <c r="B61" s="968">
        <v>24053000</v>
      </c>
      <c r="C61" s="968">
        <v>14103500</v>
      </c>
      <c r="D61" s="968">
        <v>283750</v>
      </c>
      <c r="E61" s="968">
        <v>128500</v>
      </c>
      <c r="F61" s="968">
        <v>77700</v>
      </c>
      <c r="G61" s="968">
        <v>74550</v>
      </c>
      <c r="H61" s="968">
        <v>73800</v>
      </c>
      <c r="I61" s="968">
        <v>108400</v>
      </c>
      <c r="J61" s="968">
        <v>76600</v>
      </c>
      <c r="K61" s="968">
        <v>371700</v>
      </c>
      <c r="L61" s="968">
        <v>3559000</v>
      </c>
      <c r="M61" s="968">
        <v>12378200</v>
      </c>
      <c r="N61" s="968">
        <v>55288700</v>
      </c>
    </row>
    <row r="62" spans="1:16">
      <c r="A62" s="185" t="s">
        <v>546</v>
      </c>
      <c r="B62" s="968">
        <v>0</v>
      </c>
      <c r="C62" s="968">
        <v>0</v>
      </c>
      <c r="D62" s="968">
        <v>0</v>
      </c>
      <c r="E62" s="968">
        <v>0</v>
      </c>
      <c r="F62" s="968">
        <v>0</v>
      </c>
      <c r="G62" s="968">
        <v>0</v>
      </c>
      <c r="H62" s="968">
        <v>0</v>
      </c>
      <c r="I62" s="968">
        <v>0</v>
      </c>
      <c r="J62" s="968">
        <v>0</v>
      </c>
      <c r="K62" s="968">
        <v>0</v>
      </c>
      <c r="L62" s="968">
        <v>0</v>
      </c>
      <c r="M62" s="968">
        <v>0</v>
      </c>
      <c r="N62" s="968">
        <v>0</v>
      </c>
    </row>
    <row r="63" spans="1:16">
      <c r="A63" s="185" t="s">
        <v>533</v>
      </c>
      <c r="B63" s="968">
        <v>1252388.99</v>
      </c>
      <c r="C63" s="968">
        <v>1230907.2</v>
      </c>
      <c r="D63" s="968">
        <v>1484021.73</v>
      </c>
      <c r="E63" s="968">
        <v>1495612.7</v>
      </c>
      <c r="F63" s="968">
        <v>1272121.5900000001</v>
      </c>
      <c r="G63" s="968">
        <v>1266941.3400000001</v>
      </c>
      <c r="H63" s="968">
        <v>1272122.69</v>
      </c>
      <c r="I63" s="968">
        <v>1346865.56</v>
      </c>
      <c r="J63" s="968">
        <v>1382387.43</v>
      </c>
      <c r="K63" s="968">
        <v>1278042</v>
      </c>
      <c r="L63" s="968">
        <v>1288402.43</v>
      </c>
      <c r="M63" s="968">
        <v>1314303.75</v>
      </c>
      <c r="N63" s="968">
        <v>15884117.41</v>
      </c>
    </row>
    <row r="64" spans="1:16">
      <c r="A64" s="185" t="s">
        <v>534</v>
      </c>
      <c r="B64" s="968">
        <v>0</v>
      </c>
      <c r="C64" s="968">
        <v>15</v>
      </c>
      <c r="D64" s="968">
        <v>0</v>
      </c>
      <c r="E64" s="968">
        <v>0</v>
      </c>
      <c r="F64" s="968">
        <v>0</v>
      </c>
      <c r="G64" s="968">
        <v>0</v>
      </c>
      <c r="H64" s="968">
        <v>25</v>
      </c>
      <c r="I64" s="968">
        <v>0</v>
      </c>
      <c r="J64" s="968">
        <v>763.1</v>
      </c>
      <c r="K64" s="968">
        <v>7.5</v>
      </c>
      <c r="L64" s="968">
        <v>0</v>
      </c>
      <c r="M64" s="968">
        <v>1273862.1399999999</v>
      </c>
      <c r="N64" s="968">
        <v>1274672.74</v>
      </c>
    </row>
    <row r="65" spans="1:15">
      <c r="A65" s="184" t="s">
        <v>280</v>
      </c>
      <c r="B65" s="966">
        <v>649416.56000000006</v>
      </c>
      <c r="C65" s="968">
        <v>984326.94000000006</v>
      </c>
      <c r="D65" s="968">
        <v>471958.6</v>
      </c>
      <c r="E65" s="968">
        <v>758074.63</v>
      </c>
      <c r="F65" s="968">
        <v>546022.03999999992</v>
      </c>
      <c r="G65" s="968">
        <v>359848.17</v>
      </c>
      <c r="H65" s="968">
        <v>417355.73</v>
      </c>
      <c r="I65" s="968">
        <v>424344.85</v>
      </c>
      <c r="J65" s="968">
        <v>1088671.71</v>
      </c>
      <c r="K65" s="968">
        <v>996158.0199999999</v>
      </c>
      <c r="L65" s="968">
        <v>3302147.52</v>
      </c>
      <c r="M65" s="968">
        <v>1268216.7</v>
      </c>
      <c r="N65" s="968">
        <v>11266541.469999999</v>
      </c>
    </row>
    <row r="66" spans="1:15">
      <c r="A66" s="184" t="s">
        <v>281</v>
      </c>
      <c r="B66" s="966">
        <v>0</v>
      </c>
      <c r="C66" s="966">
        <v>0</v>
      </c>
      <c r="D66" s="966">
        <v>0</v>
      </c>
      <c r="E66" s="966">
        <v>0</v>
      </c>
      <c r="F66" s="966">
        <v>0</v>
      </c>
      <c r="G66" s="966">
        <v>0</v>
      </c>
      <c r="H66" s="966">
        <v>0</v>
      </c>
      <c r="I66" s="966">
        <v>0</v>
      </c>
      <c r="J66" s="966">
        <v>0</v>
      </c>
      <c r="K66" s="966">
        <v>0</v>
      </c>
      <c r="L66" s="966">
        <v>0</v>
      </c>
      <c r="M66" s="966">
        <v>0</v>
      </c>
      <c r="N66" s="966">
        <v>0</v>
      </c>
    </row>
    <row r="67" spans="1:15">
      <c r="A67" s="185" t="s">
        <v>535</v>
      </c>
      <c r="B67" s="968">
        <v>0</v>
      </c>
      <c r="C67" s="968">
        <v>0</v>
      </c>
      <c r="D67" s="968">
        <v>0</v>
      </c>
      <c r="E67" s="968">
        <v>0</v>
      </c>
      <c r="F67" s="968">
        <v>0</v>
      </c>
      <c r="G67" s="968">
        <v>0</v>
      </c>
      <c r="H67" s="968">
        <v>0</v>
      </c>
      <c r="I67" s="968">
        <v>0</v>
      </c>
      <c r="J67" s="968">
        <v>0</v>
      </c>
      <c r="K67" s="968">
        <v>0</v>
      </c>
      <c r="L67" s="968">
        <v>0</v>
      </c>
      <c r="M67" s="968">
        <v>0</v>
      </c>
      <c r="N67" s="968">
        <v>0</v>
      </c>
    </row>
    <row r="68" spans="1:15">
      <c r="A68" s="185" t="s">
        <v>513</v>
      </c>
      <c r="B68" s="968">
        <v>0</v>
      </c>
      <c r="C68" s="968">
        <v>0</v>
      </c>
      <c r="D68" s="968">
        <v>0</v>
      </c>
      <c r="E68" s="968">
        <v>0</v>
      </c>
      <c r="F68" s="968">
        <v>0</v>
      </c>
      <c r="G68" s="968">
        <v>0</v>
      </c>
      <c r="H68" s="968">
        <v>0</v>
      </c>
      <c r="I68" s="968">
        <v>0</v>
      </c>
      <c r="J68" s="968">
        <v>0</v>
      </c>
      <c r="K68" s="968">
        <v>0</v>
      </c>
      <c r="L68" s="968">
        <v>0</v>
      </c>
      <c r="M68" s="968">
        <v>0</v>
      </c>
      <c r="N68" s="968">
        <v>0</v>
      </c>
      <c r="O68" s="77"/>
    </row>
    <row r="69" spans="1:15">
      <c r="A69" s="184" t="s">
        <v>282</v>
      </c>
      <c r="B69" s="966">
        <v>88218.45</v>
      </c>
      <c r="C69" s="966">
        <v>18808.32</v>
      </c>
      <c r="D69" s="966">
        <v>55884.59</v>
      </c>
      <c r="E69" s="966">
        <v>181120.77</v>
      </c>
      <c r="F69" s="966">
        <v>13868.49</v>
      </c>
      <c r="G69" s="966">
        <v>21687.95</v>
      </c>
      <c r="H69" s="966">
        <v>18332.060000000001</v>
      </c>
      <c r="I69" s="966">
        <v>391302.77</v>
      </c>
      <c r="J69" s="966">
        <v>135698.28</v>
      </c>
      <c r="K69" s="966">
        <v>40785.79</v>
      </c>
      <c r="L69" s="966">
        <v>32470.38</v>
      </c>
      <c r="M69" s="966">
        <v>325160.09000000003</v>
      </c>
      <c r="N69" s="966">
        <v>1323337.9400000002</v>
      </c>
      <c r="O69" s="77"/>
    </row>
    <row r="70" spans="1:15">
      <c r="A70" s="185" t="s">
        <v>536</v>
      </c>
      <c r="B70" s="968">
        <v>88218.45</v>
      </c>
      <c r="C70" s="968">
        <v>18808.32</v>
      </c>
      <c r="D70" s="968">
        <v>55884.59</v>
      </c>
      <c r="E70" s="968">
        <v>181120.77</v>
      </c>
      <c r="F70" s="968">
        <v>13868.49</v>
      </c>
      <c r="G70" s="968">
        <v>21687.95</v>
      </c>
      <c r="H70" s="968">
        <v>18332.060000000001</v>
      </c>
      <c r="I70" s="968">
        <v>391302.77</v>
      </c>
      <c r="J70" s="968">
        <v>135698.28</v>
      </c>
      <c r="K70" s="968">
        <v>40785.79</v>
      </c>
      <c r="L70" s="968">
        <v>32470.38</v>
      </c>
      <c r="M70" s="968">
        <v>325160.09000000003</v>
      </c>
      <c r="N70" s="968">
        <v>1323337.9400000002</v>
      </c>
      <c r="O70" s="77"/>
    </row>
    <row r="71" spans="1:15">
      <c r="A71" s="184" t="s">
        <v>283</v>
      </c>
      <c r="B71" s="966">
        <v>94062</v>
      </c>
      <c r="C71" s="966">
        <v>84740</v>
      </c>
      <c r="D71" s="966">
        <v>117675</v>
      </c>
      <c r="E71" s="966">
        <v>88321</v>
      </c>
      <c r="F71" s="966">
        <v>107855</v>
      </c>
      <c r="G71" s="966">
        <v>95731</v>
      </c>
      <c r="H71" s="966">
        <v>89075</v>
      </c>
      <c r="I71" s="966">
        <v>59696</v>
      </c>
      <c r="J71" s="966">
        <v>67053</v>
      </c>
      <c r="K71" s="966">
        <v>65170</v>
      </c>
      <c r="L71" s="966">
        <v>67887</v>
      </c>
      <c r="M71" s="966">
        <v>53043</v>
      </c>
      <c r="N71" s="966">
        <v>990308</v>
      </c>
      <c r="O71" s="77"/>
    </row>
    <row r="72" spans="1:15">
      <c r="A72" s="185" t="s">
        <v>537</v>
      </c>
      <c r="B72" s="968">
        <v>0</v>
      </c>
      <c r="C72" s="968">
        <v>0</v>
      </c>
      <c r="D72" s="968">
        <v>0</v>
      </c>
      <c r="E72" s="968">
        <v>0</v>
      </c>
      <c r="F72" s="968">
        <v>0</v>
      </c>
      <c r="G72" s="968">
        <v>0</v>
      </c>
      <c r="H72" s="968">
        <v>0</v>
      </c>
      <c r="I72" s="968">
        <v>0</v>
      </c>
      <c r="J72" s="968">
        <v>0</v>
      </c>
      <c r="K72" s="968">
        <v>0</v>
      </c>
      <c r="L72" s="968">
        <v>0</v>
      </c>
      <c r="M72" s="968">
        <v>0</v>
      </c>
      <c r="N72" s="968">
        <v>0</v>
      </c>
      <c r="O72" s="77"/>
    </row>
    <row r="73" spans="1:15">
      <c r="A73" s="185" t="s">
        <v>538</v>
      </c>
      <c r="B73" s="968">
        <v>0</v>
      </c>
      <c r="C73" s="968">
        <v>0</v>
      </c>
      <c r="D73" s="968">
        <v>0</v>
      </c>
      <c r="E73" s="968">
        <v>0</v>
      </c>
      <c r="F73" s="968">
        <v>0</v>
      </c>
      <c r="G73" s="968">
        <v>0</v>
      </c>
      <c r="H73" s="968">
        <v>0</v>
      </c>
      <c r="I73" s="968">
        <v>0</v>
      </c>
      <c r="J73" s="968">
        <v>0</v>
      </c>
      <c r="K73" s="968">
        <v>0</v>
      </c>
      <c r="L73" s="968">
        <v>0</v>
      </c>
      <c r="M73" s="968">
        <v>0</v>
      </c>
      <c r="N73" s="968">
        <v>0</v>
      </c>
      <c r="O73" s="77"/>
    </row>
    <row r="74" spans="1:15">
      <c r="A74" s="185" t="s">
        <v>290</v>
      </c>
      <c r="B74" s="968">
        <v>94062</v>
      </c>
      <c r="C74" s="968">
        <v>84740</v>
      </c>
      <c r="D74" s="968">
        <v>117675</v>
      </c>
      <c r="E74" s="968">
        <v>88321</v>
      </c>
      <c r="F74" s="968">
        <v>107855</v>
      </c>
      <c r="G74" s="968">
        <v>95731</v>
      </c>
      <c r="H74" s="968">
        <v>89075</v>
      </c>
      <c r="I74" s="968">
        <v>59696</v>
      </c>
      <c r="J74" s="968">
        <v>67053</v>
      </c>
      <c r="K74" s="968">
        <v>65170</v>
      </c>
      <c r="L74" s="968">
        <v>67887</v>
      </c>
      <c r="M74" s="968">
        <v>53043</v>
      </c>
      <c r="N74" s="968">
        <v>990308</v>
      </c>
      <c r="O74" s="77"/>
    </row>
    <row r="75" spans="1:15">
      <c r="A75" s="185" t="s">
        <v>539</v>
      </c>
      <c r="B75" s="968">
        <v>0</v>
      </c>
      <c r="C75" s="968">
        <v>0</v>
      </c>
      <c r="D75" s="968">
        <v>0</v>
      </c>
      <c r="E75" s="968">
        <v>0</v>
      </c>
      <c r="F75" s="968">
        <v>0</v>
      </c>
      <c r="G75" s="968">
        <v>0</v>
      </c>
      <c r="H75" s="968">
        <v>0</v>
      </c>
      <c r="I75" s="968">
        <v>0</v>
      </c>
      <c r="J75" s="968">
        <v>0</v>
      </c>
      <c r="K75" s="968">
        <v>0</v>
      </c>
      <c r="L75" s="968">
        <v>0</v>
      </c>
      <c r="M75" s="968">
        <v>0</v>
      </c>
      <c r="N75" s="968">
        <v>0</v>
      </c>
      <c r="O75" s="77"/>
    </row>
    <row r="76" spans="1:15">
      <c r="A76" s="184" t="s">
        <v>291</v>
      </c>
      <c r="B76" s="966">
        <v>8516.5</v>
      </c>
      <c r="C76" s="966">
        <v>192046.7</v>
      </c>
      <c r="D76" s="966">
        <v>7159.74</v>
      </c>
      <c r="E76" s="966">
        <v>61895.1</v>
      </c>
      <c r="F76" s="966">
        <v>386.01</v>
      </c>
      <c r="G76" s="966">
        <v>75761.849999999991</v>
      </c>
      <c r="H76" s="966">
        <v>59.39</v>
      </c>
      <c r="I76" s="966">
        <v>27595.9</v>
      </c>
      <c r="J76" s="966">
        <v>10193.94</v>
      </c>
      <c r="K76" s="966">
        <v>26.96</v>
      </c>
      <c r="L76" s="966">
        <v>7620.72</v>
      </c>
      <c r="M76" s="966">
        <v>306.76</v>
      </c>
      <c r="N76" s="966">
        <v>391569.57</v>
      </c>
      <c r="O76" s="77"/>
    </row>
    <row r="77" spans="1:15" ht="9.75" customHeight="1">
      <c r="A77" s="185" t="s">
        <v>540</v>
      </c>
      <c r="B77" s="968">
        <v>0</v>
      </c>
      <c r="C77" s="968">
        <v>0</v>
      </c>
      <c r="D77" s="968">
        <v>0</v>
      </c>
      <c r="E77" s="968">
        <v>0</v>
      </c>
      <c r="F77" s="968">
        <v>0</v>
      </c>
      <c r="G77" s="968">
        <v>0</v>
      </c>
      <c r="H77" s="968">
        <v>0</v>
      </c>
      <c r="I77" s="968">
        <v>0</v>
      </c>
      <c r="J77" s="968">
        <v>0</v>
      </c>
      <c r="K77" s="968">
        <v>0</v>
      </c>
      <c r="L77" s="968">
        <v>0</v>
      </c>
      <c r="M77" s="968">
        <v>0</v>
      </c>
      <c r="N77" s="968">
        <v>0</v>
      </c>
      <c r="O77" s="77"/>
    </row>
    <row r="78" spans="1:15">
      <c r="A78" s="185" t="s">
        <v>420</v>
      </c>
      <c r="B78" s="968">
        <v>0</v>
      </c>
      <c r="C78" s="968">
        <v>191590</v>
      </c>
      <c r="D78" s="968">
        <v>6000</v>
      </c>
      <c r="E78" s="968">
        <v>49812</v>
      </c>
      <c r="F78" s="968">
        <v>0</v>
      </c>
      <c r="G78" s="968">
        <v>75602</v>
      </c>
      <c r="H78" s="968">
        <v>0</v>
      </c>
      <c r="I78" s="968">
        <v>25790</v>
      </c>
      <c r="J78" s="968">
        <v>10000</v>
      </c>
      <c r="K78" s="968">
        <v>0</v>
      </c>
      <c r="L78" s="968">
        <v>0</v>
      </c>
      <c r="M78" s="968">
        <v>0</v>
      </c>
      <c r="N78" s="968">
        <v>358794</v>
      </c>
      <c r="O78" s="77"/>
    </row>
    <row r="79" spans="1:15">
      <c r="A79" s="187" t="s">
        <v>541</v>
      </c>
      <c r="B79" s="968">
        <v>1623.9</v>
      </c>
      <c r="C79" s="968">
        <v>456.7</v>
      </c>
      <c r="D79" s="968">
        <v>84.61</v>
      </c>
      <c r="E79" s="968">
        <v>179.11</v>
      </c>
      <c r="F79" s="968">
        <v>386.01</v>
      </c>
      <c r="G79" s="968">
        <v>62.2</v>
      </c>
      <c r="H79" s="968">
        <v>59.39</v>
      </c>
      <c r="I79" s="968">
        <v>1805.9</v>
      </c>
      <c r="J79" s="968">
        <v>125.44</v>
      </c>
      <c r="K79" s="968">
        <v>26.96</v>
      </c>
      <c r="L79" s="968">
        <v>5169.6000000000004</v>
      </c>
      <c r="M79" s="968">
        <v>274.20999999999998</v>
      </c>
      <c r="N79" s="968">
        <v>10254.029999999999</v>
      </c>
      <c r="O79" s="77"/>
    </row>
    <row r="80" spans="1:15">
      <c r="A80" s="185" t="s">
        <v>542</v>
      </c>
      <c r="B80" s="968">
        <v>0</v>
      </c>
      <c r="C80" s="968">
        <v>0</v>
      </c>
      <c r="D80" s="968">
        <v>0</v>
      </c>
      <c r="E80" s="968">
        <v>0</v>
      </c>
      <c r="F80" s="968">
        <v>0</v>
      </c>
      <c r="G80" s="968">
        <v>0</v>
      </c>
      <c r="H80" s="968">
        <v>0</v>
      </c>
      <c r="I80" s="968">
        <v>0</v>
      </c>
      <c r="J80" s="968">
        <v>0</v>
      </c>
      <c r="K80" s="968">
        <v>0</v>
      </c>
      <c r="L80" s="968">
        <v>0</v>
      </c>
      <c r="M80" s="968">
        <v>0</v>
      </c>
      <c r="N80" s="968">
        <v>0</v>
      </c>
      <c r="O80" s="77"/>
    </row>
    <row r="81" spans="1:17">
      <c r="A81" s="185" t="s">
        <v>543</v>
      </c>
      <c r="B81" s="968">
        <v>6892.6</v>
      </c>
      <c r="C81" s="968">
        <v>0</v>
      </c>
      <c r="D81" s="968">
        <v>1075.1300000000001</v>
      </c>
      <c r="E81" s="968">
        <v>11903.99</v>
      </c>
      <c r="F81" s="968">
        <v>0</v>
      </c>
      <c r="G81" s="968">
        <v>97.65</v>
      </c>
      <c r="H81" s="968">
        <v>0</v>
      </c>
      <c r="I81" s="968">
        <v>0</v>
      </c>
      <c r="J81" s="968">
        <v>68.5</v>
      </c>
      <c r="K81" s="968">
        <v>0</v>
      </c>
      <c r="L81" s="968">
        <v>2451.12</v>
      </c>
      <c r="M81" s="968">
        <v>32.549999999999997</v>
      </c>
      <c r="N81" s="968">
        <v>22521.54</v>
      </c>
      <c r="O81" s="77"/>
    </row>
    <row r="82" spans="1:17">
      <c r="A82" s="324" t="s">
        <v>118</v>
      </c>
      <c r="B82" s="970">
        <v>79911131.510000005</v>
      </c>
      <c r="C82" s="970">
        <v>94112387.549999997</v>
      </c>
      <c r="D82" s="970">
        <v>75961202.959999993</v>
      </c>
      <c r="E82" s="970">
        <v>88139610.679999977</v>
      </c>
      <c r="F82" s="970">
        <v>58712255.770000003</v>
      </c>
      <c r="G82" s="970">
        <v>60860529.540000014</v>
      </c>
      <c r="H82" s="970">
        <v>51834343.210000008</v>
      </c>
      <c r="I82" s="970">
        <v>69493407.510000005</v>
      </c>
      <c r="J82" s="970">
        <v>75402871.439999998</v>
      </c>
      <c r="K82" s="970">
        <v>69572936.24000001</v>
      </c>
      <c r="L82" s="970">
        <v>72442794.359999985</v>
      </c>
      <c r="M82" s="970">
        <v>90166648.24000001</v>
      </c>
      <c r="N82" s="970">
        <v>886610119.00999987</v>
      </c>
      <c r="O82" s="77"/>
    </row>
    <row r="83" spans="1:17">
      <c r="A83" s="189" t="s">
        <v>430</v>
      </c>
      <c r="B83" s="117"/>
      <c r="C83" s="117"/>
      <c r="D83" s="117"/>
      <c r="E83" s="117"/>
      <c r="F83" s="117"/>
      <c r="G83" s="117"/>
      <c r="H83" s="117"/>
      <c r="I83" s="117"/>
      <c r="J83" s="117"/>
      <c r="K83" s="117"/>
      <c r="L83" s="117"/>
      <c r="M83" s="117"/>
      <c r="N83" s="117"/>
      <c r="O83" s="77"/>
    </row>
    <row r="84" spans="1:17" s="182" customFormat="1">
      <c r="A84" s="111" t="s">
        <v>1671</v>
      </c>
      <c r="B84" s="107"/>
      <c r="C84" s="108"/>
      <c r="D84" s="107"/>
      <c r="E84" s="107"/>
      <c r="F84" s="107"/>
      <c r="G84" s="107"/>
      <c r="H84" s="107"/>
      <c r="I84" s="107"/>
      <c r="J84" s="107"/>
      <c r="K84" s="107"/>
      <c r="L84" s="107"/>
      <c r="M84" s="107"/>
      <c r="N84" s="107"/>
      <c r="O84" s="107"/>
      <c r="Q84" s="333"/>
    </row>
    <row r="85" spans="1:17">
      <c r="A85" s="88" t="s">
        <v>544</v>
      </c>
      <c r="B85" s="108"/>
      <c r="D85" s="108"/>
      <c r="E85" s="108"/>
      <c r="F85" s="108"/>
      <c r="G85" s="108"/>
      <c r="H85" s="108"/>
      <c r="I85" s="108"/>
      <c r="J85" s="108"/>
      <c r="K85" s="108"/>
      <c r="L85" s="108"/>
      <c r="M85" s="108"/>
      <c r="N85" s="108"/>
      <c r="O85" s="77"/>
    </row>
    <row r="86" spans="1:17">
      <c r="A86" s="467"/>
      <c r="B86" s="107"/>
      <c r="C86" s="107"/>
      <c r="D86" s="107"/>
      <c r="E86" s="107"/>
      <c r="F86" s="107"/>
      <c r="G86" s="107"/>
      <c r="H86" s="107"/>
      <c r="I86" s="107"/>
      <c r="J86" s="107"/>
      <c r="K86" s="107"/>
      <c r="L86" s="107"/>
      <c r="M86" s="107"/>
      <c r="N86" s="107"/>
      <c r="O86" s="77"/>
    </row>
  </sheetData>
  <customSheetViews>
    <customSheetView guid="{51F1D52B-5D55-4FCC-809B-9B4CC86C88B9}" showGridLines="0" topLeftCell="D1">
      <selection activeCell="N2" sqref="N2"/>
      <pageMargins left="0.79" right="0.51" top="0.87" bottom="0.62" header="0" footer="0.61"/>
      <pageSetup scale="73" orientation="landscape" r:id="rId1"/>
      <headerFooter alignWithMargins="0"/>
    </customSheetView>
    <customSheetView guid="{67BA8672-8137-4028-84CD-AA630649A2B3}" showRuler="0" topLeftCell="C13">
      <selection activeCell="J4" sqref="J4"/>
      <pageMargins left="0.79" right="0.51" top="0.87" bottom="0.62" header="0" footer="0.61"/>
      <pageSetup scale="73" orientation="landscape" r:id="rId2"/>
      <headerFooter alignWithMargins="0"/>
    </customSheetView>
    <customSheetView guid="{B297ACE3-C144-4411-A206-EE5C8D41CE1C}" topLeftCell="C1">
      <selection activeCell="H39" sqref="H39"/>
      <pageMargins left="0.79" right="0.51" top="0.87" bottom="0.62" header="0" footer="0.61"/>
      <pageSetup scale="73" orientation="landscape" r:id="rId3"/>
      <headerFooter alignWithMargins="0"/>
    </customSheetView>
    <customSheetView guid="{45E423DD-7FD2-487F-8372-5798D7D06C15}" showPageBreaks="1" showGridLines="0" printArea="1"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L92"/>
  <sheetViews>
    <sheetView showGridLines="0" zoomScaleNormal="100" workbookViewId="0">
      <pane xSplit="1" ySplit="7" topLeftCell="B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5703125" style="77" bestFit="1" customWidth="1"/>
    <col min="2" max="6" width="11.42578125" style="370" customWidth="1"/>
    <col min="7" max="10" width="11.42578125" style="77" customWidth="1"/>
    <col min="11" max="11" width="9.140625" style="77"/>
    <col min="12" max="12" width="10.140625" style="77" customWidth="1"/>
    <col min="13" max="16384" width="9.140625" style="77"/>
  </cols>
  <sheetData>
    <row r="1" spans="1:12">
      <c r="A1" s="318" t="s">
        <v>112</v>
      </c>
      <c r="B1" s="318"/>
      <c r="C1" s="318"/>
      <c r="D1" s="318"/>
      <c r="E1" s="318"/>
      <c r="F1" s="318"/>
      <c r="G1" s="95"/>
      <c r="H1" s="667"/>
      <c r="I1" s="667"/>
      <c r="J1" s="667"/>
      <c r="K1" s="667"/>
      <c r="L1" s="667">
        <v>88</v>
      </c>
    </row>
    <row r="4" spans="1:12">
      <c r="A4" s="182" t="s">
        <v>371</v>
      </c>
    </row>
    <row r="5" spans="1:12">
      <c r="A5" s="182" t="s">
        <v>1724</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128501116.17999999</v>
      </c>
      <c r="C8" s="1004">
        <v>135444986.86999997</v>
      </c>
      <c r="D8" s="1004">
        <v>180688547.29000002</v>
      </c>
      <c r="E8" s="1004">
        <v>203502146.11999997</v>
      </c>
      <c r="F8" s="1004">
        <v>300479407.90000004</v>
      </c>
      <c r="G8" s="1004">
        <v>205296582.97</v>
      </c>
      <c r="H8" s="1014">
        <v>433412774.85000002</v>
      </c>
      <c r="I8" s="966">
        <v>366939752.86000001</v>
      </c>
      <c r="J8" s="966">
        <v>453267594.73999995</v>
      </c>
      <c r="K8" s="966">
        <v>509592163.15999997</v>
      </c>
      <c r="L8" s="966">
        <v>502935123.48000002</v>
      </c>
    </row>
    <row r="9" spans="1:12">
      <c r="A9" s="321" t="s">
        <v>286</v>
      </c>
      <c r="B9" s="1005">
        <v>58056415.789999999</v>
      </c>
      <c r="C9" s="1005">
        <v>58154376.679999992</v>
      </c>
      <c r="D9" s="1005">
        <v>72770929.109999999</v>
      </c>
      <c r="E9" s="1005">
        <v>84970880.129999995</v>
      </c>
      <c r="F9" s="1005">
        <v>112553770.76000002</v>
      </c>
      <c r="G9" s="1005">
        <v>95936522.060000002</v>
      </c>
      <c r="H9" s="1014">
        <v>159208612.97000003</v>
      </c>
      <c r="I9" s="966">
        <v>159817014.83000001</v>
      </c>
      <c r="J9" s="966">
        <v>186601174.08999997</v>
      </c>
      <c r="K9" s="966">
        <v>185041583.51999998</v>
      </c>
      <c r="L9" s="966">
        <v>220057186.81</v>
      </c>
    </row>
    <row r="10" spans="1:12">
      <c r="A10" s="322" t="s">
        <v>490</v>
      </c>
      <c r="B10" s="1006">
        <v>20496221.060000002</v>
      </c>
      <c r="C10" s="1006">
        <v>16612539.220000001</v>
      </c>
      <c r="D10" s="1006">
        <v>22343679.960000001</v>
      </c>
      <c r="E10" s="1006">
        <v>30153316.460000001</v>
      </c>
      <c r="F10" s="1006">
        <v>49953865.719999991</v>
      </c>
      <c r="G10" s="1006">
        <v>26909040.740000006</v>
      </c>
      <c r="H10" s="1015">
        <v>87592108.420000002</v>
      </c>
      <c r="I10" s="968">
        <v>67394151.700000003</v>
      </c>
      <c r="J10" s="968">
        <v>67275426.00999999</v>
      </c>
      <c r="K10" s="968">
        <v>42317215.909999996</v>
      </c>
      <c r="L10" s="968">
        <v>44273190.18</v>
      </c>
    </row>
    <row r="11" spans="1:12">
      <c r="A11" s="322" t="s">
        <v>491</v>
      </c>
      <c r="B11" s="1006">
        <v>10758184.960000001</v>
      </c>
      <c r="C11" s="1006">
        <v>12406986.379999999</v>
      </c>
      <c r="D11" s="1006">
        <v>15658358.310000001</v>
      </c>
      <c r="E11" s="1006">
        <v>17448923.900000002</v>
      </c>
      <c r="F11" s="1006">
        <v>19457300.030000005</v>
      </c>
      <c r="G11" s="1006">
        <v>21763002.020000003</v>
      </c>
      <c r="H11" s="1015">
        <v>20961827.399999999</v>
      </c>
      <c r="I11" s="968">
        <v>33517669.77</v>
      </c>
      <c r="J11" s="968">
        <v>43216523.790000007</v>
      </c>
      <c r="K11" s="968">
        <v>53040328.779999994</v>
      </c>
      <c r="L11" s="968">
        <v>70700696.540000007</v>
      </c>
    </row>
    <row r="12" spans="1:12">
      <c r="A12" s="322" t="s">
        <v>492</v>
      </c>
      <c r="B12" s="1006">
        <v>5064343.290000001</v>
      </c>
      <c r="C12" s="1006">
        <v>4518657.9300000006</v>
      </c>
      <c r="D12" s="1006">
        <v>6797987.1200000001</v>
      </c>
      <c r="E12" s="1006">
        <v>7781472.7300000004</v>
      </c>
      <c r="F12" s="1006">
        <v>9207626.4399999995</v>
      </c>
      <c r="G12" s="1006">
        <v>6450389.4499999993</v>
      </c>
      <c r="H12" s="1015">
        <v>7946517.9600000009</v>
      </c>
      <c r="I12" s="968">
        <v>10196542.799999999</v>
      </c>
      <c r="J12" s="968">
        <v>11207150.770000001</v>
      </c>
      <c r="K12" s="968">
        <v>13252047.049999997</v>
      </c>
      <c r="L12" s="968">
        <v>13940642.24</v>
      </c>
    </row>
    <row r="13" spans="1:12">
      <c r="A13" s="322" t="s">
        <v>493</v>
      </c>
      <c r="B13" s="1006">
        <v>487979.39999999997</v>
      </c>
      <c r="C13" s="1006">
        <v>528222.29</v>
      </c>
      <c r="D13" s="1006">
        <v>252588.32</v>
      </c>
      <c r="E13" s="1006">
        <v>54470</v>
      </c>
      <c r="F13" s="1006">
        <v>0</v>
      </c>
      <c r="G13" s="1006">
        <v>453115.14</v>
      </c>
      <c r="H13" s="1015">
        <v>489000</v>
      </c>
      <c r="I13" s="968">
        <v>450000</v>
      </c>
      <c r="J13" s="968">
        <v>875033.44</v>
      </c>
      <c r="K13" s="968">
        <v>450230.61</v>
      </c>
      <c r="L13" s="968">
        <v>750516.41</v>
      </c>
    </row>
    <row r="14" spans="1:12">
      <c r="A14" s="322" t="s">
        <v>494</v>
      </c>
      <c r="B14" s="1006">
        <v>973437.31</v>
      </c>
      <c r="C14" s="1006">
        <v>1079002.29</v>
      </c>
      <c r="D14" s="1006">
        <v>1141760.97</v>
      </c>
      <c r="E14" s="1006">
        <v>2263587.69</v>
      </c>
      <c r="F14" s="1006">
        <v>1260146.43</v>
      </c>
      <c r="G14" s="1006">
        <v>1307417.8900000001</v>
      </c>
      <c r="H14" s="1015">
        <v>1515286.83</v>
      </c>
      <c r="I14" s="968">
        <v>1875908.4100000001</v>
      </c>
      <c r="J14" s="968">
        <v>2863941.69</v>
      </c>
      <c r="K14" s="968">
        <v>1230023.76</v>
      </c>
      <c r="L14" s="968">
        <v>2732632.7</v>
      </c>
    </row>
    <row r="15" spans="1:12">
      <c r="A15" s="322" t="s">
        <v>495</v>
      </c>
      <c r="B15" s="1006">
        <v>451235.05000000005</v>
      </c>
      <c r="C15" s="1006">
        <v>397444.49000000005</v>
      </c>
      <c r="D15" s="1006">
        <v>129705.61</v>
      </c>
      <c r="E15" s="1006">
        <v>0</v>
      </c>
      <c r="F15" s="1006">
        <v>277.64</v>
      </c>
      <c r="G15" s="1006">
        <v>2039.95</v>
      </c>
      <c r="H15" s="1015">
        <v>2756.43</v>
      </c>
      <c r="I15" s="968">
        <v>1633.8300000000002</v>
      </c>
      <c r="J15" s="968">
        <v>45315.14</v>
      </c>
      <c r="K15" s="968">
        <v>70652.569999999992</v>
      </c>
      <c r="L15" s="968">
        <v>3221.7299999999996</v>
      </c>
    </row>
    <row r="16" spans="1:12">
      <c r="A16" s="322" t="s">
        <v>496</v>
      </c>
      <c r="B16" s="1006">
        <v>19825014.719999999</v>
      </c>
      <c r="C16" s="1006">
        <v>22611524.079999994</v>
      </c>
      <c r="D16" s="1006">
        <v>26446848.82</v>
      </c>
      <c r="E16" s="1006">
        <v>27269109.349999994</v>
      </c>
      <c r="F16" s="1006">
        <v>32674554.500000007</v>
      </c>
      <c r="G16" s="1006">
        <v>39051516.869999997</v>
      </c>
      <c r="H16" s="1015">
        <v>40701115.930000007</v>
      </c>
      <c r="I16" s="968">
        <v>46381108.320000008</v>
      </c>
      <c r="J16" s="968">
        <v>61117783.249999993</v>
      </c>
      <c r="K16" s="968">
        <v>74681084.840000004</v>
      </c>
      <c r="L16" s="968">
        <v>87656287.00999999</v>
      </c>
    </row>
    <row r="17" spans="1:12">
      <c r="A17" s="321" t="s">
        <v>277</v>
      </c>
      <c r="B17" s="1005">
        <v>52198822.389999993</v>
      </c>
      <c r="C17" s="1005">
        <v>57554725.589999996</v>
      </c>
      <c r="D17" s="1005">
        <v>74730236.560000002</v>
      </c>
      <c r="E17" s="1005">
        <v>83979643.560000017</v>
      </c>
      <c r="F17" s="1005">
        <v>131604049.61000001</v>
      </c>
      <c r="G17" s="1005">
        <v>82309136.789999992</v>
      </c>
      <c r="H17" s="1014">
        <v>238707903.49999997</v>
      </c>
      <c r="I17" s="966">
        <v>161074693.48000002</v>
      </c>
      <c r="J17" s="966">
        <v>201341086.07999998</v>
      </c>
      <c r="K17" s="966">
        <v>196869038.76000002</v>
      </c>
      <c r="L17" s="966">
        <v>205007520.76000002</v>
      </c>
    </row>
    <row r="18" spans="1:12">
      <c r="A18" s="322" t="s">
        <v>497</v>
      </c>
      <c r="B18" s="1006">
        <v>50489264.329999998</v>
      </c>
      <c r="C18" s="1006">
        <v>55970128.619999997</v>
      </c>
      <c r="D18" s="1006">
        <v>73821708.570000008</v>
      </c>
      <c r="E18" s="1006">
        <v>83414243.810000017</v>
      </c>
      <c r="F18" s="1006">
        <v>130812191.03</v>
      </c>
      <c r="G18" s="1006">
        <v>81589955</v>
      </c>
      <c r="H18" s="1015">
        <v>237950913.50999999</v>
      </c>
      <c r="I18" s="968">
        <v>159433197.60999998</v>
      </c>
      <c r="J18" s="968">
        <v>199147650.06</v>
      </c>
      <c r="K18" s="968">
        <v>194227250.03</v>
      </c>
      <c r="L18" s="968">
        <v>201216930.07000002</v>
      </c>
    </row>
    <row r="19" spans="1:12">
      <c r="A19" s="322" t="s">
        <v>498</v>
      </c>
      <c r="B19" s="1006">
        <v>0</v>
      </c>
      <c r="C19" s="1006">
        <v>0</v>
      </c>
      <c r="D19" s="1006">
        <v>0</v>
      </c>
      <c r="E19" s="1006">
        <v>0</v>
      </c>
      <c r="F19" s="1006">
        <v>0</v>
      </c>
      <c r="G19" s="1006">
        <v>0</v>
      </c>
      <c r="H19" s="1015">
        <v>0</v>
      </c>
      <c r="I19" s="968">
        <v>0</v>
      </c>
      <c r="J19" s="968">
        <v>0</v>
      </c>
      <c r="K19" s="968">
        <v>0</v>
      </c>
      <c r="L19" s="968">
        <v>0</v>
      </c>
    </row>
    <row r="20" spans="1:12">
      <c r="A20" s="322" t="s">
        <v>499</v>
      </c>
      <c r="B20" s="1006">
        <v>0</v>
      </c>
      <c r="C20" s="1006">
        <v>0</v>
      </c>
      <c r="D20" s="1006">
        <v>0</v>
      </c>
      <c r="E20" s="1006">
        <v>0</v>
      </c>
      <c r="F20" s="1006">
        <v>0</v>
      </c>
      <c r="G20" s="1006">
        <v>0</v>
      </c>
      <c r="H20" s="1015">
        <v>0</v>
      </c>
      <c r="I20" s="968">
        <v>0</v>
      </c>
      <c r="J20" s="968">
        <v>0</v>
      </c>
      <c r="K20" s="968">
        <v>0</v>
      </c>
      <c r="L20" s="968">
        <v>0</v>
      </c>
    </row>
    <row r="21" spans="1:12">
      <c r="A21" s="322" t="s">
        <v>500</v>
      </c>
      <c r="B21" s="1006">
        <v>301872.21999999997</v>
      </c>
      <c r="C21" s="1006">
        <v>383639.68</v>
      </c>
      <c r="D21" s="1006">
        <v>490592.34</v>
      </c>
      <c r="E21" s="1006">
        <v>518205.74999999988</v>
      </c>
      <c r="F21" s="1006">
        <v>711507.67999999982</v>
      </c>
      <c r="G21" s="1006">
        <v>625372.57000000018</v>
      </c>
      <c r="H21" s="1015">
        <v>701594.43000000017</v>
      </c>
      <c r="I21" s="968">
        <v>1368660.13</v>
      </c>
      <c r="J21" s="968">
        <v>2078934.6599999997</v>
      </c>
      <c r="K21" s="968">
        <v>2255431.25</v>
      </c>
      <c r="L21" s="968">
        <v>3359088.5700000003</v>
      </c>
    </row>
    <row r="22" spans="1:12">
      <c r="A22" s="322" t="s">
        <v>501</v>
      </c>
      <c r="B22" s="1006">
        <v>0</v>
      </c>
      <c r="C22" s="1006">
        <v>0</v>
      </c>
      <c r="D22" s="1006">
        <v>0</v>
      </c>
      <c r="E22" s="1006">
        <v>0</v>
      </c>
      <c r="F22" s="1006">
        <v>0</v>
      </c>
      <c r="G22" s="1006">
        <v>0</v>
      </c>
      <c r="H22" s="1015">
        <v>0</v>
      </c>
      <c r="I22" s="968">
        <v>0</v>
      </c>
      <c r="J22" s="968">
        <v>0</v>
      </c>
      <c r="K22" s="968">
        <v>0</v>
      </c>
      <c r="L22" s="968">
        <v>0</v>
      </c>
    </row>
    <row r="23" spans="1:12">
      <c r="A23" s="322" t="s">
        <v>502</v>
      </c>
      <c r="B23" s="1006">
        <v>0</v>
      </c>
      <c r="C23" s="1006">
        <v>0</v>
      </c>
      <c r="D23" s="1006">
        <v>0</v>
      </c>
      <c r="E23" s="1006">
        <v>0</v>
      </c>
      <c r="F23" s="1006">
        <v>0</v>
      </c>
      <c r="G23" s="1006">
        <v>0</v>
      </c>
      <c r="H23" s="1015">
        <v>0</v>
      </c>
      <c r="I23" s="968">
        <v>0</v>
      </c>
      <c r="J23" s="968">
        <v>0</v>
      </c>
      <c r="K23" s="968">
        <v>0</v>
      </c>
      <c r="L23" s="968">
        <v>0</v>
      </c>
    </row>
    <row r="24" spans="1:12">
      <c r="A24" s="322" t="s">
        <v>503</v>
      </c>
      <c r="B24" s="1006">
        <v>466541.70999999996</v>
      </c>
      <c r="C24" s="1006">
        <v>408719.02</v>
      </c>
      <c r="D24" s="1006">
        <v>154286</v>
      </c>
      <c r="E24" s="1006">
        <v>19545.690000000002</v>
      </c>
      <c r="F24" s="1006">
        <v>37536.65</v>
      </c>
      <c r="G24" s="1006">
        <v>41832.400000000001</v>
      </c>
      <c r="H24" s="1015">
        <v>1104.5999999999999</v>
      </c>
      <c r="I24" s="968">
        <v>202953.22</v>
      </c>
      <c r="J24" s="968">
        <v>33511.600000000006</v>
      </c>
      <c r="K24" s="968">
        <v>269921.11000000004</v>
      </c>
      <c r="L24" s="968">
        <v>275037.26999999996</v>
      </c>
    </row>
    <row r="25" spans="1:12">
      <c r="A25" s="322" t="s">
        <v>504</v>
      </c>
      <c r="B25" s="1006">
        <v>451235.05000000005</v>
      </c>
      <c r="C25" s="1006">
        <v>378222.28999999992</v>
      </c>
      <c r="D25" s="1006">
        <v>110524.31999999999</v>
      </c>
      <c r="E25" s="1006">
        <v>0</v>
      </c>
      <c r="F25" s="1006">
        <v>0</v>
      </c>
      <c r="G25" s="1006">
        <v>0</v>
      </c>
      <c r="H25" s="1015">
        <v>872.32</v>
      </c>
      <c r="I25" s="968">
        <v>9706.5899999999983</v>
      </c>
      <c r="J25" s="968">
        <v>10761.09</v>
      </c>
      <c r="K25" s="968">
        <v>13524.36</v>
      </c>
      <c r="L25" s="968">
        <v>17617.23</v>
      </c>
    </row>
    <row r="26" spans="1:12">
      <c r="A26" s="322" t="s">
        <v>505</v>
      </c>
      <c r="B26" s="1006">
        <v>489909.08</v>
      </c>
      <c r="C26" s="1006">
        <v>414015.98000000004</v>
      </c>
      <c r="D26" s="1006">
        <v>153125.32999999999</v>
      </c>
      <c r="E26" s="1006">
        <v>27648.309999999998</v>
      </c>
      <c r="F26" s="1006">
        <v>42814.25</v>
      </c>
      <c r="G26" s="1006">
        <v>51976.820000000007</v>
      </c>
      <c r="H26" s="1015">
        <v>53418.64</v>
      </c>
      <c r="I26" s="968">
        <v>60175.929999999993</v>
      </c>
      <c r="J26" s="968">
        <v>70228.670000000013</v>
      </c>
      <c r="K26" s="968">
        <v>102912.01000000001</v>
      </c>
      <c r="L26" s="968">
        <v>138847.62</v>
      </c>
    </row>
    <row r="27" spans="1:12">
      <c r="A27" s="321" t="s">
        <v>276</v>
      </c>
      <c r="B27" s="1005">
        <v>16103508.120000001</v>
      </c>
      <c r="C27" s="1005">
        <v>15260824.280000001</v>
      </c>
      <c r="D27" s="1005">
        <v>19125481.959999997</v>
      </c>
      <c r="E27" s="1005">
        <v>22673001.579999994</v>
      </c>
      <c r="F27" s="1005">
        <v>27744156.080000002</v>
      </c>
      <c r="G27" s="1005">
        <v>23158160.519999996</v>
      </c>
      <c r="H27" s="1014">
        <v>27948191.699999999</v>
      </c>
      <c r="I27" s="966">
        <v>36607010.970000006</v>
      </c>
      <c r="J27" s="966">
        <v>48051415.409999996</v>
      </c>
      <c r="K27" s="966">
        <v>57892496.189999998</v>
      </c>
      <c r="L27" s="966">
        <v>50473026.949999996</v>
      </c>
    </row>
    <row r="28" spans="1:12">
      <c r="A28" s="322" t="s">
        <v>506</v>
      </c>
      <c r="B28" s="1006">
        <v>3186601.41</v>
      </c>
      <c r="C28" s="1006">
        <v>2957269.0799999996</v>
      </c>
      <c r="D28" s="1006">
        <v>4808576</v>
      </c>
      <c r="E28" s="1006">
        <v>4892668.3100000005</v>
      </c>
      <c r="F28" s="1006">
        <v>5121376.46</v>
      </c>
      <c r="G28" s="1006">
        <v>6601392.5099999998</v>
      </c>
      <c r="H28" s="1015">
        <v>6992836.3900000006</v>
      </c>
      <c r="I28" s="968">
        <v>9269942.9399999995</v>
      </c>
      <c r="J28" s="968">
        <v>14425118.129999999</v>
      </c>
      <c r="K28" s="968">
        <v>5221933.5699999994</v>
      </c>
      <c r="L28" s="968">
        <v>2580827.2999999998</v>
      </c>
    </row>
    <row r="29" spans="1:12">
      <c r="A29" s="322" t="s">
        <v>507</v>
      </c>
      <c r="B29" s="1006">
        <v>902757.91999999993</v>
      </c>
      <c r="C29" s="1006">
        <v>756444.53999999992</v>
      </c>
      <c r="D29" s="1006">
        <v>452202.89</v>
      </c>
      <c r="E29" s="1006">
        <v>169502.67</v>
      </c>
      <c r="F29" s="1006">
        <v>36938.19</v>
      </c>
      <c r="G29" s="1006">
        <v>88482.540000000008</v>
      </c>
      <c r="H29" s="1015">
        <v>0</v>
      </c>
      <c r="I29" s="968">
        <v>14545.62</v>
      </c>
      <c r="J29" s="968">
        <v>66.86</v>
      </c>
      <c r="K29" s="968">
        <v>58476.12000000001</v>
      </c>
      <c r="L29" s="968">
        <v>61921.130000000005</v>
      </c>
    </row>
    <row r="30" spans="1:12">
      <c r="A30" s="322" t="s">
        <v>508</v>
      </c>
      <c r="B30" s="1006">
        <v>903670.10000000009</v>
      </c>
      <c r="C30" s="1006">
        <v>756444.58000000007</v>
      </c>
      <c r="D30" s="1006">
        <v>221048.64</v>
      </c>
      <c r="E30" s="1006">
        <v>24353.599999999999</v>
      </c>
      <c r="F30" s="1006">
        <v>51017.82</v>
      </c>
      <c r="G30" s="1006">
        <v>41405.11</v>
      </c>
      <c r="H30" s="1015">
        <v>0</v>
      </c>
      <c r="I30" s="968">
        <v>0</v>
      </c>
      <c r="J30" s="968">
        <v>66.88</v>
      </c>
      <c r="K30" s="968">
        <v>230.61</v>
      </c>
      <c r="L30" s="968">
        <v>442400.66</v>
      </c>
    </row>
    <row r="31" spans="1:12">
      <c r="A31" s="322" t="s">
        <v>509</v>
      </c>
      <c r="B31" s="1006">
        <v>2544045.3300000005</v>
      </c>
      <c r="C31" s="1006">
        <v>2596057.4900000002</v>
      </c>
      <c r="D31" s="1006">
        <v>2079607.82</v>
      </c>
      <c r="E31" s="1006">
        <v>2117790.61</v>
      </c>
      <c r="F31" s="1006">
        <v>2050247.12</v>
      </c>
      <c r="G31" s="1006">
        <v>1551055.96</v>
      </c>
      <c r="H31" s="1015">
        <v>1915220.9100000004</v>
      </c>
      <c r="I31" s="968">
        <v>1852227.5099999998</v>
      </c>
      <c r="J31" s="968">
        <v>7568452.6899999995</v>
      </c>
      <c r="K31" s="968">
        <v>3776655.4299999997</v>
      </c>
      <c r="L31" s="968">
        <v>2731058.47</v>
      </c>
    </row>
    <row r="32" spans="1:12">
      <c r="A32" s="322" t="s">
        <v>510</v>
      </c>
      <c r="B32" s="1006">
        <v>175139.49</v>
      </c>
      <c r="C32" s="1006">
        <v>179154</v>
      </c>
      <c r="D32" s="1006">
        <v>182290</v>
      </c>
      <c r="E32" s="1006">
        <v>189584</v>
      </c>
      <c r="F32" s="1006">
        <v>192248</v>
      </c>
      <c r="G32" s="1006">
        <v>48696</v>
      </c>
      <c r="H32" s="1015">
        <v>70185.600000000006</v>
      </c>
      <c r="I32" s="968">
        <v>226964.4</v>
      </c>
      <c r="J32" s="968">
        <v>244846</v>
      </c>
      <c r="K32" s="968">
        <v>306806</v>
      </c>
      <c r="L32" s="968">
        <v>673147</v>
      </c>
    </row>
    <row r="33" spans="1:12">
      <c r="A33" s="322" t="s">
        <v>511</v>
      </c>
      <c r="B33" s="1006">
        <v>3176747.8199999994</v>
      </c>
      <c r="C33" s="1006">
        <v>2514264.88</v>
      </c>
      <c r="D33" s="1006">
        <v>7169541.3899999997</v>
      </c>
      <c r="E33" s="1006">
        <v>10951771.82</v>
      </c>
      <c r="F33" s="1006">
        <v>13023161.550000001</v>
      </c>
      <c r="G33" s="1006">
        <v>10469006.679999998</v>
      </c>
      <c r="H33" s="1015">
        <v>16345683.26</v>
      </c>
      <c r="I33" s="968">
        <v>21507014.57</v>
      </c>
      <c r="J33" s="968">
        <v>22631349</v>
      </c>
      <c r="K33" s="968">
        <v>44113391.689999998</v>
      </c>
      <c r="L33" s="968">
        <v>37656907.25</v>
      </c>
    </row>
    <row r="34" spans="1:12">
      <c r="A34" s="322" t="s">
        <v>512</v>
      </c>
      <c r="B34" s="1006">
        <v>4685508.1399999997</v>
      </c>
      <c r="C34" s="1006">
        <v>4864042.6399999997</v>
      </c>
      <c r="D34" s="1006">
        <v>3470796.43</v>
      </c>
      <c r="E34" s="1006">
        <v>3495008.4199999995</v>
      </c>
      <c r="F34" s="1006">
        <v>6368187.25</v>
      </c>
      <c r="G34" s="1006">
        <v>2279081.2300000004</v>
      </c>
      <c r="H34" s="1015">
        <v>1454151.91</v>
      </c>
      <c r="I34" s="968">
        <v>1995066.6300000001</v>
      </c>
      <c r="J34" s="968">
        <v>0</v>
      </c>
      <c r="K34" s="968">
        <v>0</v>
      </c>
      <c r="L34" s="968">
        <v>0</v>
      </c>
    </row>
    <row r="35" spans="1:12">
      <c r="A35" s="322" t="s">
        <v>513</v>
      </c>
      <c r="B35" s="1006">
        <v>529037.90999999992</v>
      </c>
      <c r="C35" s="1006">
        <v>637147.06999999995</v>
      </c>
      <c r="D35" s="1006">
        <v>741418.7899999998</v>
      </c>
      <c r="E35" s="1006">
        <v>832322.15</v>
      </c>
      <c r="F35" s="1006">
        <v>900979.69</v>
      </c>
      <c r="G35" s="1006">
        <v>2079040.4899999998</v>
      </c>
      <c r="H35" s="1015">
        <v>1170113.6299999999</v>
      </c>
      <c r="I35" s="968">
        <v>1741249.3</v>
      </c>
      <c r="J35" s="968">
        <v>3181515.85</v>
      </c>
      <c r="K35" s="968">
        <v>4415002.7700000005</v>
      </c>
      <c r="L35" s="968">
        <v>6326765.1399999997</v>
      </c>
    </row>
    <row r="36" spans="1:12">
      <c r="A36" s="321" t="s">
        <v>274</v>
      </c>
      <c r="B36" s="1005">
        <v>2142369.8800000004</v>
      </c>
      <c r="C36" s="1005">
        <v>4475060.32</v>
      </c>
      <c r="D36" s="1005">
        <v>14061899.66</v>
      </c>
      <c r="E36" s="1005">
        <v>11878620.850000001</v>
      </c>
      <c r="F36" s="1005">
        <v>28577431.449999996</v>
      </c>
      <c r="G36" s="1005">
        <v>3892763.6</v>
      </c>
      <c r="H36" s="1014">
        <v>7548066.6799999988</v>
      </c>
      <c r="I36" s="966">
        <v>9441033.5800000001</v>
      </c>
      <c r="J36" s="966">
        <v>17273919.16</v>
      </c>
      <c r="K36" s="966">
        <v>69789044.689999998</v>
      </c>
      <c r="L36" s="966">
        <v>27397388.959999997</v>
      </c>
    </row>
    <row r="37" spans="1:12">
      <c r="A37" s="320" t="s">
        <v>180</v>
      </c>
      <c r="B37" s="1004">
        <v>55069504.810000002</v>
      </c>
      <c r="C37" s="1004">
        <v>49676901.099999994</v>
      </c>
      <c r="D37" s="1004">
        <v>67241874.010000005</v>
      </c>
      <c r="E37" s="1004">
        <v>75109845.959999993</v>
      </c>
      <c r="F37" s="1004">
        <v>91050529.349999994</v>
      </c>
      <c r="G37" s="1004">
        <v>61918317.390000001</v>
      </c>
      <c r="H37" s="1014">
        <v>114460018.24999999</v>
      </c>
      <c r="I37" s="966">
        <v>113411797</v>
      </c>
      <c r="J37" s="966">
        <v>132772827.06</v>
      </c>
      <c r="K37" s="966">
        <v>169577648.37</v>
      </c>
      <c r="L37" s="966">
        <v>170872442.50999999</v>
      </c>
    </row>
    <row r="38" spans="1:12">
      <c r="A38" s="322" t="s">
        <v>514</v>
      </c>
      <c r="B38" s="1006">
        <v>27316806.380000006</v>
      </c>
      <c r="C38" s="1006">
        <v>21780003.469999999</v>
      </c>
      <c r="D38" s="1006">
        <v>36677651.789999999</v>
      </c>
      <c r="E38" s="1006">
        <v>37701511.999999993</v>
      </c>
      <c r="F38" s="1006">
        <v>35540616.049999997</v>
      </c>
      <c r="G38" s="1006">
        <v>26574511.340000004</v>
      </c>
      <c r="H38" s="1015">
        <v>44707850.990000002</v>
      </c>
      <c r="I38" s="968">
        <v>53029162.600000001</v>
      </c>
      <c r="J38" s="968">
        <v>58087617.850000009</v>
      </c>
      <c r="K38" s="968">
        <v>80072406.979999989</v>
      </c>
      <c r="L38" s="968">
        <v>65439107.540000007</v>
      </c>
    </row>
    <row r="39" spans="1:12">
      <c r="A39" s="322" t="s">
        <v>515</v>
      </c>
      <c r="B39" s="1006">
        <v>3290208.37</v>
      </c>
      <c r="C39" s="1006">
        <v>4001579.6399999997</v>
      </c>
      <c r="D39" s="1006">
        <v>3739006.2600000002</v>
      </c>
      <c r="E39" s="1006">
        <v>5370166.3899999997</v>
      </c>
      <c r="F39" s="1006">
        <v>9037333.1100000013</v>
      </c>
      <c r="G39" s="1006">
        <v>5120710.4100000011</v>
      </c>
      <c r="H39" s="1015">
        <v>12123659.84</v>
      </c>
      <c r="I39" s="968">
        <v>12631820.890000002</v>
      </c>
      <c r="J39" s="968">
        <v>12215163.57</v>
      </c>
      <c r="K39" s="968">
        <v>15278196.92</v>
      </c>
      <c r="L39" s="968">
        <v>16250602.48</v>
      </c>
    </row>
    <row r="40" spans="1:12">
      <c r="A40" s="322" t="s">
        <v>516</v>
      </c>
      <c r="B40" s="1006">
        <v>10423837.6</v>
      </c>
      <c r="C40" s="1006">
        <v>10931779.119999997</v>
      </c>
      <c r="D40" s="1006">
        <v>13355009.57</v>
      </c>
      <c r="E40" s="1006">
        <v>15131426.190000001</v>
      </c>
      <c r="F40" s="1006">
        <v>22042179.050000001</v>
      </c>
      <c r="G40" s="1006">
        <v>16826573.199999999</v>
      </c>
      <c r="H40" s="1015">
        <v>28041243.739999998</v>
      </c>
      <c r="I40" s="968">
        <v>22100522.810000002</v>
      </c>
      <c r="J40" s="968">
        <v>33572197.700000003</v>
      </c>
      <c r="K40" s="968">
        <v>31617483.049999997</v>
      </c>
      <c r="L40" s="968">
        <v>35148092.619999997</v>
      </c>
    </row>
    <row r="41" spans="1:12">
      <c r="A41" s="322" t="s">
        <v>517</v>
      </c>
      <c r="B41" s="1006">
        <v>2454547.8700000006</v>
      </c>
      <c r="C41" s="1006">
        <v>3419002.9</v>
      </c>
      <c r="D41" s="1006">
        <v>5416262</v>
      </c>
      <c r="E41" s="1006">
        <v>5210883.47</v>
      </c>
      <c r="F41" s="1006">
        <v>5503225.7300000004</v>
      </c>
      <c r="G41" s="1006">
        <v>4486269.2200000007</v>
      </c>
      <c r="H41" s="1015">
        <v>10447116.159999998</v>
      </c>
      <c r="I41" s="968">
        <v>6834615.6100000003</v>
      </c>
      <c r="J41" s="968">
        <v>8620205.2800000012</v>
      </c>
      <c r="K41" s="968">
        <v>10240162.549999999</v>
      </c>
      <c r="L41" s="968">
        <v>10876180.66</v>
      </c>
    </row>
    <row r="42" spans="1:12">
      <c r="A42" s="322" t="s">
        <v>518</v>
      </c>
      <c r="B42" s="1006">
        <v>71961.919999999998</v>
      </c>
      <c r="C42" s="1006">
        <v>0</v>
      </c>
      <c r="D42" s="1006">
        <v>0</v>
      </c>
      <c r="E42" s="1006">
        <v>0</v>
      </c>
      <c r="F42" s="1006">
        <v>0</v>
      </c>
      <c r="G42" s="1006">
        <v>0</v>
      </c>
      <c r="H42" s="1015">
        <v>0</v>
      </c>
      <c r="I42" s="968">
        <v>0</v>
      </c>
      <c r="J42" s="968">
        <v>0</v>
      </c>
      <c r="K42" s="968">
        <v>0</v>
      </c>
      <c r="L42" s="968">
        <v>0</v>
      </c>
    </row>
    <row r="43" spans="1:12">
      <c r="A43" s="322" t="s">
        <v>519</v>
      </c>
      <c r="B43" s="1006">
        <v>2367835.62</v>
      </c>
      <c r="C43" s="1006">
        <v>2272672.2899999996</v>
      </c>
      <c r="D43" s="1006">
        <v>2058367.46</v>
      </c>
      <c r="E43" s="1006">
        <v>2687358.6799999997</v>
      </c>
      <c r="F43" s="1006">
        <v>3361400</v>
      </c>
      <c r="G43" s="1006">
        <v>1892500</v>
      </c>
      <c r="H43" s="1015">
        <v>5508878.0600000005</v>
      </c>
      <c r="I43" s="968">
        <v>5619826.4000000004</v>
      </c>
      <c r="J43" s="968">
        <v>5532292.7400000002</v>
      </c>
      <c r="K43" s="968">
        <v>7703913.2300000004</v>
      </c>
      <c r="L43" s="968">
        <v>9567782</v>
      </c>
    </row>
    <row r="44" spans="1:12">
      <c r="A44" s="322" t="s">
        <v>520</v>
      </c>
      <c r="B44" s="1006">
        <v>4141517</v>
      </c>
      <c r="C44" s="1006">
        <v>2115309</v>
      </c>
      <c r="D44" s="1006">
        <v>415020</v>
      </c>
      <c r="E44" s="1006">
        <v>412015</v>
      </c>
      <c r="F44" s="1006">
        <v>445900</v>
      </c>
      <c r="G44" s="1006">
        <v>377200</v>
      </c>
      <c r="H44" s="1015">
        <v>904227.11</v>
      </c>
      <c r="I44" s="968">
        <v>1080310.02</v>
      </c>
      <c r="J44" s="968">
        <v>1047724</v>
      </c>
      <c r="K44" s="968">
        <v>2350813</v>
      </c>
      <c r="L44" s="968">
        <v>3029800</v>
      </c>
    </row>
    <row r="45" spans="1:12">
      <c r="A45" s="322" t="s">
        <v>521</v>
      </c>
      <c r="B45" s="1006">
        <v>102714.56999999999</v>
      </c>
      <c r="C45" s="1006">
        <v>114363.73000000003</v>
      </c>
      <c r="D45" s="1006">
        <v>118965.06</v>
      </c>
      <c r="E45" s="1006">
        <v>275225.51999999996</v>
      </c>
      <c r="F45" s="1006">
        <v>265045.07</v>
      </c>
      <c r="G45" s="1006">
        <v>234233.75999999998</v>
      </c>
      <c r="H45" s="1015">
        <v>285781.15999999997</v>
      </c>
      <c r="I45" s="968">
        <v>336572.55999999994</v>
      </c>
      <c r="J45" s="968">
        <v>488442.71</v>
      </c>
      <c r="K45" s="968">
        <v>398066.4</v>
      </c>
      <c r="L45" s="968">
        <v>520830.99999999994</v>
      </c>
    </row>
    <row r="46" spans="1:12">
      <c r="A46" s="322" t="s">
        <v>522</v>
      </c>
      <c r="B46" s="1006">
        <v>4900075.4799999995</v>
      </c>
      <c r="C46" s="1006">
        <v>5042190.95</v>
      </c>
      <c r="D46" s="1006">
        <v>5461591.8699999992</v>
      </c>
      <c r="E46" s="1006">
        <v>8321258.7099999972</v>
      </c>
      <c r="F46" s="1006">
        <v>14854830.339999996</v>
      </c>
      <c r="G46" s="1006">
        <v>6406319.4600000009</v>
      </c>
      <c r="H46" s="1015">
        <v>12441261.190000003</v>
      </c>
      <c r="I46" s="968">
        <v>11778966.109999999</v>
      </c>
      <c r="J46" s="968">
        <v>13209183.209999999</v>
      </c>
      <c r="K46" s="968">
        <v>21916606.240000002</v>
      </c>
      <c r="L46" s="968">
        <v>30040046.210000001</v>
      </c>
    </row>
    <row r="47" spans="1:12">
      <c r="A47" s="320" t="s">
        <v>288</v>
      </c>
      <c r="B47" s="1004">
        <v>48975051.909999996</v>
      </c>
      <c r="C47" s="1004">
        <v>56190671.010000005</v>
      </c>
      <c r="D47" s="1004">
        <v>66181223.740000002</v>
      </c>
      <c r="E47" s="1004">
        <v>88632756.299999997</v>
      </c>
      <c r="F47" s="1004">
        <v>146300285.22999999</v>
      </c>
      <c r="G47" s="1004">
        <v>84934866.219999999</v>
      </c>
      <c r="H47" s="1014">
        <v>135295826.68000001</v>
      </c>
      <c r="I47" s="966">
        <v>138773021.75999999</v>
      </c>
      <c r="J47" s="966">
        <v>189996317.19999999</v>
      </c>
      <c r="K47" s="966">
        <v>221144719.34999999</v>
      </c>
      <c r="L47" s="966">
        <v>210097337.50999999</v>
      </c>
    </row>
    <row r="48" spans="1:12">
      <c r="A48" s="321" t="s">
        <v>289</v>
      </c>
      <c r="B48" s="1005">
        <v>28777315.609999999</v>
      </c>
      <c r="C48" s="1005">
        <v>31291310.650000002</v>
      </c>
      <c r="D48" s="1005">
        <v>40204861.410000004</v>
      </c>
      <c r="E48" s="1005">
        <v>55920734.280000001</v>
      </c>
      <c r="F48" s="1005">
        <v>79854132.549999997</v>
      </c>
      <c r="G48" s="1005">
        <v>61598427.219999999</v>
      </c>
      <c r="H48" s="1014">
        <v>87442642.159999996</v>
      </c>
      <c r="I48" s="966">
        <v>74843012.060000017</v>
      </c>
      <c r="J48" s="966">
        <v>89336696.310000002</v>
      </c>
      <c r="K48" s="966">
        <v>117252331.15999997</v>
      </c>
      <c r="L48" s="966">
        <v>108063164.14</v>
      </c>
    </row>
    <row r="49" spans="1:12">
      <c r="A49" s="322" t="s">
        <v>523</v>
      </c>
      <c r="B49" s="1006">
        <v>28777315.609999999</v>
      </c>
      <c r="C49" s="1006">
        <v>31291310.650000002</v>
      </c>
      <c r="D49" s="1006">
        <v>40204861.410000004</v>
      </c>
      <c r="E49" s="1006">
        <v>55920734.280000001</v>
      </c>
      <c r="F49" s="1006">
        <v>79854132.549999997</v>
      </c>
      <c r="G49" s="1006">
        <v>61598427.219999999</v>
      </c>
      <c r="H49" s="1015">
        <v>87442642.159999996</v>
      </c>
      <c r="I49" s="968">
        <v>74843012.060000017</v>
      </c>
      <c r="J49" s="968">
        <v>89336696.310000002</v>
      </c>
      <c r="K49" s="968">
        <v>117252331.15999997</v>
      </c>
      <c r="L49" s="968">
        <v>108063164.14</v>
      </c>
    </row>
    <row r="50" spans="1:12">
      <c r="A50" s="321" t="s">
        <v>279</v>
      </c>
      <c r="B50" s="1005">
        <v>1400154.22</v>
      </c>
      <c r="C50" s="1005">
        <v>1445719.64</v>
      </c>
      <c r="D50" s="1005">
        <v>1501371.2</v>
      </c>
      <c r="E50" s="1005">
        <v>1600926.93</v>
      </c>
      <c r="F50" s="1005">
        <v>1596739.36</v>
      </c>
      <c r="G50" s="1005">
        <v>1439437.56</v>
      </c>
      <c r="H50" s="1014">
        <v>1137374.7999999998</v>
      </c>
      <c r="I50" s="966">
        <v>1132568.5</v>
      </c>
      <c r="J50" s="966">
        <v>1157934.4000000004</v>
      </c>
      <c r="K50" s="966">
        <v>1278283.8699999999</v>
      </c>
      <c r="L50" s="966">
        <v>2067122.9400000004</v>
      </c>
    </row>
    <row r="51" spans="1:12">
      <c r="A51" s="322" t="s">
        <v>524</v>
      </c>
      <c r="B51" s="1006">
        <v>0</v>
      </c>
      <c r="C51" s="1006">
        <v>0</v>
      </c>
      <c r="D51" s="1006">
        <v>0</v>
      </c>
      <c r="E51" s="1006">
        <v>0</v>
      </c>
      <c r="F51" s="1006">
        <v>0</v>
      </c>
      <c r="G51" s="1006">
        <v>0</v>
      </c>
      <c r="H51" s="1015">
        <v>0</v>
      </c>
      <c r="I51" s="968">
        <v>0</v>
      </c>
      <c r="J51" s="968">
        <v>0</v>
      </c>
      <c r="K51" s="968">
        <v>0</v>
      </c>
      <c r="L51" s="968">
        <v>0</v>
      </c>
    </row>
    <row r="52" spans="1:12">
      <c r="A52" s="322" t="s">
        <v>525</v>
      </c>
      <c r="B52" s="1006">
        <v>0</v>
      </c>
      <c r="C52" s="1006">
        <v>0</v>
      </c>
      <c r="D52" s="1006">
        <v>0</v>
      </c>
      <c r="E52" s="1006">
        <v>0</v>
      </c>
      <c r="F52" s="1006">
        <v>0</v>
      </c>
      <c r="G52" s="1006">
        <v>0</v>
      </c>
      <c r="H52" s="1015">
        <v>0</v>
      </c>
      <c r="I52" s="968">
        <v>0</v>
      </c>
      <c r="J52" s="968">
        <v>0</v>
      </c>
      <c r="K52" s="968">
        <v>0</v>
      </c>
      <c r="L52" s="968">
        <v>0</v>
      </c>
    </row>
    <row r="53" spans="1:12">
      <c r="A53" s="322" t="s">
        <v>526</v>
      </c>
      <c r="B53" s="1006">
        <v>0</v>
      </c>
      <c r="C53" s="1006">
        <v>0</v>
      </c>
      <c r="D53" s="1006">
        <v>0</v>
      </c>
      <c r="E53" s="1006">
        <v>0</v>
      </c>
      <c r="F53" s="1006">
        <v>0</v>
      </c>
      <c r="G53" s="1006">
        <v>0</v>
      </c>
      <c r="H53" s="1015">
        <v>0</v>
      </c>
      <c r="I53" s="968">
        <v>0</v>
      </c>
      <c r="J53" s="968">
        <v>0</v>
      </c>
      <c r="K53" s="968">
        <v>0</v>
      </c>
      <c r="L53" s="968">
        <v>0</v>
      </c>
    </row>
    <row r="54" spans="1:12">
      <c r="A54" s="322" t="s">
        <v>527</v>
      </c>
      <c r="B54" s="1006">
        <v>0</v>
      </c>
      <c r="C54" s="1006">
        <v>0</v>
      </c>
      <c r="D54" s="1006">
        <v>0</v>
      </c>
      <c r="E54" s="1006">
        <v>0</v>
      </c>
      <c r="F54" s="1006">
        <v>0</v>
      </c>
      <c r="G54" s="1006">
        <v>0</v>
      </c>
      <c r="H54" s="1015">
        <v>0</v>
      </c>
      <c r="I54" s="968">
        <v>0</v>
      </c>
      <c r="J54" s="968">
        <v>0</v>
      </c>
      <c r="K54" s="968">
        <v>0</v>
      </c>
      <c r="L54" s="968">
        <v>0</v>
      </c>
    </row>
    <row r="55" spans="1:12">
      <c r="A55" s="322" t="s">
        <v>528</v>
      </c>
      <c r="B55" s="1006">
        <v>0</v>
      </c>
      <c r="C55" s="1006">
        <v>0</v>
      </c>
      <c r="D55" s="1006">
        <v>0</v>
      </c>
      <c r="E55" s="1006">
        <v>0</v>
      </c>
      <c r="F55" s="1006">
        <v>0</v>
      </c>
      <c r="G55" s="1006">
        <v>0</v>
      </c>
      <c r="H55" s="1015">
        <v>0</v>
      </c>
      <c r="I55" s="968">
        <v>0</v>
      </c>
      <c r="J55" s="968">
        <v>0</v>
      </c>
      <c r="K55" s="968">
        <v>0</v>
      </c>
      <c r="L55" s="968">
        <v>0</v>
      </c>
    </row>
    <row r="56" spans="1:12">
      <c r="A56" s="322" t="s">
        <v>529</v>
      </c>
      <c r="B56" s="1006">
        <v>1400154.22</v>
      </c>
      <c r="C56" s="1006">
        <v>1445719.64</v>
      </c>
      <c r="D56" s="1006">
        <v>1501371.2</v>
      </c>
      <c r="E56" s="1006">
        <v>1600926.93</v>
      </c>
      <c r="F56" s="1006">
        <v>1596739.36</v>
      </c>
      <c r="G56" s="1006">
        <v>1439437.56</v>
      </c>
      <c r="H56" s="1015">
        <v>1137374.7999999998</v>
      </c>
      <c r="I56" s="968">
        <v>1132568.5</v>
      </c>
      <c r="J56" s="968">
        <v>1157934.4000000004</v>
      </c>
      <c r="K56" s="968">
        <v>1278283.8699999999</v>
      </c>
      <c r="L56" s="968">
        <v>2067122.9400000004</v>
      </c>
    </row>
    <row r="57" spans="1:12" ht="13.5" customHeight="1">
      <c r="A57" s="322" t="s">
        <v>530</v>
      </c>
      <c r="B57" s="1006">
        <v>0</v>
      </c>
      <c r="C57" s="1006">
        <v>0</v>
      </c>
      <c r="D57" s="1006">
        <v>0</v>
      </c>
      <c r="E57" s="1006">
        <v>0</v>
      </c>
      <c r="F57" s="1006">
        <v>0</v>
      </c>
      <c r="G57" s="1006">
        <v>0</v>
      </c>
      <c r="H57" s="1015">
        <v>0</v>
      </c>
      <c r="I57" s="968">
        <v>0</v>
      </c>
      <c r="J57" s="968">
        <v>0</v>
      </c>
      <c r="K57" s="968">
        <v>0</v>
      </c>
      <c r="L57" s="968">
        <v>0</v>
      </c>
    </row>
    <row r="58" spans="1:12" ht="14.25" customHeight="1">
      <c r="A58" s="322" t="s">
        <v>513</v>
      </c>
      <c r="B58" s="1006">
        <v>0</v>
      </c>
      <c r="C58" s="1006">
        <v>0</v>
      </c>
      <c r="D58" s="1006">
        <v>0</v>
      </c>
      <c r="E58" s="1006">
        <v>0</v>
      </c>
      <c r="F58" s="1006">
        <v>0</v>
      </c>
      <c r="G58" s="1006">
        <v>0</v>
      </c>
      <c r="H58" s="1015">
        <v>0</v>
      </c>
      <c r="I58" s="968">
        <v>0</v>
      </c>
      <c r="J58" s="968">
        <v>0</v>
      </c>
      <c r="K58" s="968">
        <v>0</v>
      </c>
      <c r="L58" s="968">
        <v>0</v>
      </c>
    </row>
    <row r="59" spans="1:12">
      <c r="A59" s="321" t="s">
        <v>4</v>
      </c>
      <c r="B59" s="1005">
        <v>18488872.489999998</v>
      </c>
      <c r="C59" s="1005">
        <v>22753189.020000003</v>
      </c>
      <c r="D59" s="1005">
        <v>21248344.339999996</v>
      </c>
      <c r="E59" s="1005">
        <v>27978217.07</v>
      </c>
      <c r="F59" s="1005">
        <v>57140707.409999996</v>
      </c>
      <c r="G59" s="1005">
        <v>20019576.489999998</v>
      </c>
      <c r="H59" s="1014">
        <v>45275421.120000005</v>
      </c>
      <c r="I59" s="966">
        <v>59680285.289999999</v>
      </c>
      <c r="J59" s="966">
        <v>96258027.809999987</v>
      </c>
      <c r="K59" s="966">
        <v>90479960.719999999</v>
      </c>
      <c r="L59" s="966">
        <v>88700508.959999979</v>
      </c>
    </row>
    <row r="60" spans="1:12">
      <c r="A60" s="322" t="s">
        <v>531</v>
      </c>
      <c r="B60" s="1006">
        <v>668286.17000000004</v>
      </c>
      <c r="C60" s="1006">
        <v>741522.97</v>
      </c>
      <c r="D60" s="1006">
        <v>857470.64000000013</v>
      </c>
      <c r="E60" s="1006">
        <v>623799.07999999996</v>
      </c>
      <c r="F60" s="1006">
        <v>221445.72</v>
      </c>
      <c r="G60" s="1006">
        <v>86537.47</v>
      </c>
      <c r="H60" s="1015">
        <v>289342.03000000003</v>
      </c>
      <c r="I60" s="968">
        <v>4428154.8</v>
      </c>
      <c r="J60" s="968">
        <v>16252920.390000002</v>
      </c>
      <c r="K60" s="968">
        <v>18839726.41</v>
      </c>
      <c r="L60" s="968">
        <v>16253018.810000001</v>
      </c>
    </row>
    <row r="61" spans="1:12">
      <c r="A61" s="322" t="s">
        <v>532</v>
      </c>
      <c r="B61" s="1006">
        <v>7229300</v>
      </c>
      <c r="C61" s="1006">
        <v>10926700</v>
      </c>
      <c r="D61" s="1006">
        <v>11210826</v>
      </c>
      <c r="E61" s="1006">
        <v>17433500</v>
      </c>
      <c r="F61" s="1006">
        <v>47055300</v>
      </c>
      <c r="G61" s="1006">
        <v>13027976</v>
      </c>
      <c r="H61" s="1015">
        <v>35993950</v>
      </c>
      <c r="I61" s="968">
        <v>45739300</v>
      </c>
      <c r="J61" s="968">
        <v>43962100</v>
      </c>
      <c r="K61" s="968">
        <v>52231150</v>
      </c>
      <c r="L61" s="968">
        <v>55288700</v>
      </c>
    </row>
    <row r="62" spans="1:12">
      <c r="A62" s="322" t="s">
        <v>546</v>
      </c>
      <c r="B62" s="1006">
        <v>0</v>
      </c>
      <c r="C62" s="1006">
        <v>0</v>
      </c>
      <c r="D62" s="1006">
        <v>0</v>
      </c>
      <c r="E62" s="1006">
        <v>0</v>
      </c>
      <c r="F62" s="1006">
        <v>0</v>
      </c>
      <c r="G62" s="1006">
        <v>0</v>
      </c>
      <c r="H62" s="1015">
        <v>0</v>
      </c>
      <c r="I62" s="968">
        <v>0</v>
      </c>
      <c r="J62" s="968">
        <v>0</v>
      </c>
      <c r="K62" s="968">
        <v>0</v>
      </c>
      <c r="L62" s="968">
        <v>0</v>
      </c>
    </row>
    <row r="63" spans="1:12">
      <c r="A63" s="322" t="s">
        <v>533</v>
      </c>
      <c r="B63" s="1006">
        <v>10591286.319999998</v>
      </c>
      <c r="C63" s="1006">
        <v>11084966.050000003</v>
      </c>
      <c r="D63" s="1006">
        <v>9180047.6999999974</v>
      </c>
      <c r="E63" s="1006">
        <v>9920902.9900000002</v>
      </c>
      <c r="F63" s="1006">
        <v>9863961.6900000013</v>
      </c>
      <c r="G63" s="1006">
        <v>6905063.0199999986</v>
      </c>
      <c r="H63" s="1015">
        <v>8992089.0899999999</v>
      </c>
      <c r="I63" s="968">
        <v>9512307.3899999987</v>
      </c>
      <c r="J63" s="968">
        <v>36042982.419999994</v>
      </c>
      <c r="K63" s="968">
        <v>19409051.810000002</v>
      </c>
      <c r="L63" s="968">
        <v>15884117.41</v>
      </c>
    </row>
    <row r="64" spans="1:12">
      <c r="A64" s="322" t="s">
        <v>534</v>
      </c>
      <c r="B64" s="1006">
        <v>0</v>
      </c>
      <c r="C64" s="968">
        <v>0</v>
      </c>
      <c r="D64" s="968">
        <v>0</v>
      </c>
      <c r="E64" s="968">
        <v>15</v>
      </c>
      <c r="F64" s="968">
        <v>0</v>
      </c>
      <c r="G64" s="968">
        <v>0</v>
      </c>
      <c r="H64" s="1015">
        <v>40</v>
      </c>
      <c r="I64" s="968">
        <v>523.1</v>
      </c>
      <c r="J64" s="968">
        <v>25</v>
      </c>
      <c r="K64" s="968">
        <v>32.5</v>
      </c>
      <c r="L64" s="968">
        <v>1274672.74</v>
      </c>
    </row>
    <row r="65" spans="1:12">
      <c r="A65" s="321" t="s">
        <v>280</v>
      </c>
      <c r="B65" s="1005">
        <v>308709.58999999997</v>
      </c>
      <c r="C65" s="966">
        <v>700451.7000000003</v>
      </c>
      <c r="D65" s="966">
        <v>3226646.790000001</v>
      </c>
      <c r="E65" s="966">
        <v>3132878.0199999991</v>
      </c>
      <c r="F65" s="966">
        <v>7708705.9099999983</v>
      </c>
      <c r="G65" s="966">
        <v>1877424.9500000002</v>
      </c>
      <c r="H65" s="1014">
        <v>1440388.5999999996</v>
      </c>
      <c r="I65" s="968">
        <v>3117155.91</v>
      </c>
      <c r="J65" s="968">
        <v>3243658.68</v>
      </c>
      <c r="K65" s="968">
        <v>12134143.599999998</v>
      </c>
      <c r="L65" s="968">
        <v>11266541.469999999</v>
      </c>
    </row>
    <row r="66" spans="1:12">
      <c r="A66" s="320" t="s">
        <v>281</v>
      </c>
      <c r="B66" s="1004">
        <v>0</v>
      </c>
      <c r="C66" s="1004">
        <v>0</v>
      </c>
      <c r="D66" s="1004">
        <v>15</v>
      </c>
      <c r="E66" s="1004">
        <v>0</v>
      </c>
      <c r="F66" s="1004">
        <v>0</v>
      </c>
      <c r="G66" s="1004">
        <v>0</v>
      </c>
      <c r="H66" s="1014">
        <v>0</v>
      </c>
      <c r="I66" s="966">
        <v>0</v>
      </c>
      <c r="J66" s="966">
        <v>0</v>
      </c>
      <c r="K66" s="966">
        <v>0</v>
      </c>
      <c r="L66" s="966">
        <v>0</v>
      </c>
    </row>
    <row r="67" spans="1:12">
      <c r="A67" s="322" t="s">
        <v>535</v>
      </c>
      <c r="B67" s="1006">
        <v>0</v>
      </c>
      <c r="C67" s="1006">
        <v>0</v>
      </c>
      <c r="D67" s="1006">
        <v>0</v>
      </c>
      <c r="E67" s="1006">
        <v>0</v>
      </c>
      <c r="F67" s="1006">
        <v>0</v>
      </c>
      <c r="G67" s="1006">
        <v>0</v>
      </c>
      <c r="H67" s="1015">
        <v>0</v>
      </c>
      <c r="I67" s="968">
        <v>0</v>
      </c>
      <c r="J67" s="968">
        <v>0</v>
      </c>
      <c r="K67" s="968">
        <v>0</v>
      </c>
      <c r="L67" s="968">
        <v>0</v>
      </c>
    </row>
    <row r="68" spans="1:12">
      <c r="A68" s="322" t="s">
        <v>513</v>
      </c>
      <c r="B68" s="1006">
        <v>0</v>
      </c>
      <c r="C68" s="1006">
        <v>0</v>
      </c>
      <c r="D68" s="1006">
        <v>15</v>
      </c>
      <c r="E68" s="1006">
        <v>0</v>
      </c>
      <c r="F68" s="1006">
        <v>0</v>
      </c>
      <c r="G68" s="1006">
        <v>0</v>
      </c>
      <c r="H68" s="1015">
        <v>0</v>
      </c>
      <c r="I68" s="968">
        <v>0</v>
      </c>
      <c r="J68" s="968">
        <v>0</v>
      </c>
      <c r="K68" s="968">
        <v>0</v>
      </c>
      <c r="L68" s="968">
        <v>0</v>
      </c>
    </row>
    <row r="69" spans="1:12">
      <c r="A69" s="320" t="s">
        <v>282</v>
      </c>
      <c r="B69" s="1004">
        <v>0</v>
      </c>
      <c r="C69" s="1004">
        <v>0</v>
      </c>
      <c r="D69" s="1004">
        <v>0</v>
      </c>
      <c r="E69" s="1004">
        <v>0</v>
      </c>
      <c r="F69" s="1004">
        <v>0</v>
      </c>
      <c r="G69" s="1004">
        <v>0</v>
      </c>
      <c r="H69" s="1014">
        <v>0</v>
      </c>
      <c r="I69" s="966">
        <v>377784.66000000003</v>
      </c>
      <c r="J69" s="966">
        <v>1453880.7000000002</v>
      </c>
      <c r="K69" s="966">
        <v>1634142.0599999998</v>
      </c>
      <c r="L69" s="966">
        <v>1323337.9400000002</v>
      </c>
    </row>
    <row r="70" spans="1:12">
      <c r="A70" s="322" t="s">
        <v>536</v>
      </c>
      <c r="B70" s="1006">
        <v>0</v>
      </c>
      <c r="C70" s="1006">
        <v>0</v>
      </c>
      <c r="D70" s="1006">
        <v>0</v>
      </c>
      <c r="E70" s="1006">
        <v>0</v>
      </c>
      <c r="F70" s="1006">
        <v>0</v>
      </c>
      <c r="G70" s="1006">
        <v>0</v>
      </c>
      <c r="H70" s="1015">
        <v>0</v>
      </c>
      <c r="I70" s="968">
        <v>377784.66000000003</v>
      </c>
      <c r="J70" s="968">
        <v>1453880.7000000002</v>
      </c>
      <c r="K70" s="968">
        <v>1634142.0599999998</v>
      </c>
      <c r="L70" s="968">
        <v>1323337.9400000002</v>
      </c>
    </row>
    <row r="71" spans="1:12">
      <c r="A71" s="320" t="s">
        <v>283</v>
      </c>
      <c r="B71" s="1004">
        <v>689975</v>
      </c>
      <c r="C71" s="1004">
        <v>731428</v>
      </c>
      <c r="D71" s="1004">
        <v>940579</v>
      </c>
      <c r="E71" s="1004">
        <v>953519.06</v>
      </c>
      <c r="F71" s="1004">
        <v>864735</v>
      </c>
      <c r="G71" s="1004">
        <v>236501.99</v>
      </c>
      <c r="H71" s="1014">
        <v>843340</v>
      </c>
      <c r="I71" s="966">
        <v>1087008.27</v>
      </c>
      <c r="J71" s="966">
        <v>1211332</v>
      </c>
      <c r="K71" s="966">
        <v>1096452</v>
      </c>
      <c r="L71" s="966">
        <v>990308</v>
      </c>
    </row>
    <row r="72" spans="1:12">
      <c r="A72" s="322" t="s">
        <v>537</v>
      </c>
      <c r="B72" s="1006">
        <v>0</v>
      </c>
      <c r="C72" s="1006">
        <v>0</v>
      </c>
      <c r="D72" s="1006">
        <v>0</v>
      </c>
      <c r="E72" s="1006">
        <v>0</v>
      </c>
      <c r="F72" s="1006">
        <v>0</v>
      </c>
      <c r="G72" s="1006">
        <v>0</v>
      </c>
      <c r="H72" s="1015">
        <v>0</v>
      </c>
      <c r="I72" s="968">
        <v>0</v>
      </c>
      <c r="J72" s="968">
        <v>0</v>
      </c>
      <c r="K72" s="968">
        <v>0</v>
      </c>
      <c r="L72" s="968">
        <v>0</v>
      </c>
    </row>
    <row r="73" spans="1:12">
      <c r="A73" s="322" t="s">
        <v>538</v>
      </c>
      <c r="B73" s="1006">
        <v>0</v>
      </c>
      <c r="C73" s="1006">
        <v>0</v>
      </c>
      <c r="D73" s="1006">
        <v>0</v>
      </c>
      <c r="E73" s="1006">
        <v>0</v>
      </c>
      <c r="F73" s="1006">
        <v>0</v>
      </c>
      <c r="G73" s="1006">
        <v>0</v>
      </c>
      <c r="H73" s="1015">
        <v>0</v>
      </c>
      <c r="I73" s="968">
        <v>0</v>
      </c>
      <c r="J73" s="968">
        <v>0</v>
      </c>
      <c r="K73" s="968">
        <v>0</v>
      </c>
      <c r="L73" s="968">
        <v>0</v>
      </c>
    </row>
    <row r="74" spans="1:12">
      <c r="A74" s="322" t="s">
        <v>290</v>
      </c>
      <c r="B74" s="1006">
        <v>689975</v>
      </c>
      <c r="C74" s="1006">
        <v>731428</v>
      </c>
      <c r="D74" s="1006">
        <v>940579</v>
      </c>
      <c r="E74" s="1006">
        <v>953519.06</v>
      </c>
      <c r="F74" s="1006">
        <v>864735</v>
      </c>
      <c r="G74" s="1006">
        <v>236501.99</v>
      </c>
      <c r="H74" s="1015">
        <v>843340</v>
      </c>
      <c r="I74" s="968">
        <v>1087008.27</v>
      </c>
      <c r="J74" s="968">
        <v>1211332</v>
      </c>
      <c r="K74" s="968">
        <v>1096452</v>
      </c>
      <c r="L74" s="968">
        <v>990308</v>
      </c>
    </row>
    <row r="75" spans="1:12">
      <c r="A75" s="322" t="s">
        <v>539</v>
      </c>
      <c r="B75" s="1006">
        <v>0</v>
      </c>
      <c r="C75" s="1006">
        <v>0</v>
      </c>
      <c r="D75" s="1006">
        <v>0</v>
      </c>
      <c r="E75" s="1006">
        <v>0</v>
      </c>
      <c r="F75" s="1006">
        <v>0</v>
      </c>
      <c r="G75" s="1006">
        <v>0</v>
      </c>
      <c r="H75" s="1015">
        <v>0</v>
      </c>
      <c r="I75" s="968">
        <v>0</v>
      </c>
      <c r="J75" s="968">
        <v>0</v>
      </c>
      <c r="K75" s="968">
        <v>0</v>
      </c>
      <c r="L75" s="968">
        <v>0</v>
      </c>
    </row>
    <row r="76" spans="1:12">
      <c r="A76" s="320" t="s">
        <v>291</v>
      </c>
      <c r="B76" s="1004">
        <v>951622.41999999993</v>
      </c>
      <c r="C76" s="1004">
        <v>1147680.32</v>
      </c>
      <c r="D76" s="1004">
        <v>2121835.16</v>
      </c>
      <c r="E76" s="1004">
        <v>1370519.51</v>
      </c>
      <c r="F76" s="1004">
        <v>3153771.98</v>
      </c>
      <c r="G76" s="1004">
        <v>687111.49</v>
      </c>
      <c r="H76" s="1014">
        <v>2577037.3499999996</v>
      </c>
      <c r="I76" s="966">
        <v>685449.58</v>
      </c>
      <c r="J76" s="966">
        <v>2832222.77</v>
      </c>
      <c r="K76" s="966">
        <v>3976124.18</v>
      </c>
      <c r="L76" s="966">
        <v>391569.57</v>
      </c>
    </row>
    <row r="77" spans="1:12">
      <c r="A77" s="322" t="s">
        <v>540</v>
      </c>
      <c r="B77" s="1006">
        <v>0</v>
      </c>
      <c r="C77" s="1006">
        <v>0</v>
      </c>
      <c r="D77" s="1006">
        <v>0</v>
      </c>
      <c r="E77" s="1006">
        <v>0</v>
      </c>
      <c r="F77" s="1006">
        <v>0</v>
      </c>
      <c r="G77" s="1006">
        <v>0</v>
      </c>
      <c r="H77" s="1015">
        <v>0</v>
      </c>
      <c r="I77" s="968">
        <v>0</v>
      </c>
      <c r="J77" s="968">
        <v>0</v>
      </c>
      <c r="K77" s="968">
        <v>0</v>
      </c>
      <c r="L77" s="968">
        <v>0</v>
      </c>
    </row>
    <row r="78" spans="1:12">
      <c r="A78" s="322" t="s">
        <v>420</v>
      </c>
      <c r="B78" s="1006">
        <v>948756</v>
      </c>
      <c r="C78" s="1006">
        <v>1142436.8400000001</v>
      </c>
      <c r="D78" s="1006">
        <v>2099459</v>
      </c>
      <c r="E78" s="1006">
        <v>1340738</v>
      </c>
      <c r="F78" s="1006">
        <v>3141336.54</v>
      </c>
      <c r="G78" s="1006">
        <v>664682</v>
      </c>
      <c r="H78" s="1015">
        <v>2564826</v>
      </c>
      <c r="I78" s="968">
        <v>663346</v>
      </c>
      <c r="J78" s="968">
        <v>2764719.33</v>
      </c>
      <c r="K78" s="968">
        <v>3962792.0399999996</v>
      </c>
      <c r="L78" s="968">
        <v>358794</v>
      </c>
    </row>
    <row r="79" spans="1:12">
      <c r="A79" s="323" t="s">
        <v>541</v>
      </c>
      <c r="B79" s="1006">
        <v>1127.94</v>
      </c>
      <c r="C79" s="1006">
        <v>4932.9799999999996</v>
      </c>
      <c r="D79" s="1006">
        <v>16282.389999999998</v>
      </c>
      <c r="E79" s="1006">
        <v>14105.390000000003</v>
      </c>
      <c r="F79" s="1006">
        <v>7519.880000000001</v>
      </c>
      <c r="G79" s="1006">
        <v>4661.38</v>
      </c>
      <c r="H79" s="1015">
        <v>675.05</v>
      </c>
      <c r="I79" s="968">
        <v>8989.58</v>
      </c>
      <c r="J79" s="968">
        <v>7546.9800000000005</v>
      </c>
      <c r="K79" s="968">
        <v>7346.0300000000007</v>
      </c>
      <c r="L79" s="968">
        <v>10254.029999999999</v>
      </c>
    </row>
    <row r="80" spans="1:12">
      <c r="A80" s="322" t="s">
        <v>542</v>
      </c>
      <c r="B80" s="1006">
        <v>0</v>
      </c>
      <c r="C80" s="1006">
        <v>0</v>
      </c>
      <c r="D80" s="1006">
        <v>0</v>
      </c>
      <c r="E80" s="1006">
        <v>0</v>
      </c>
      <c r="F80" s="1006">
        <v>0</v>
      </c>
      <c r="G80" s="1006">
        <v>0</v>
      </c>
      <c r="H80" s="1015">
        <v>0</v>
      </c>
      <c r="I80" s="968">
        <v>0</v>
      </c>
      <c r="J80" s="968">
        <v>0</v>
      </c>
      <c r="K80" s="968">
        <v>0</v>
      </c>
      <c r="L80" s="968">
        <v>0</v>
      </c>
    </row>
    <row r="81" spans="1:12">
      <c r="A81" s="322" t="s">
        <v>543</v>
      </c>
      <c r="B81" s="1006">
        <v>1738.48</v>
      </c>
      <c r="C81" s="1006">
        <v>310.5</v>
      </c>
      <c r="D81" s="1006">
        <v>6093.77</v>
      </c>
      <c r="E81" s="1006">
        <v>15676.119999999999</v>
      </c>
      <c r="F81" s="1006">
        <v>4915.5599999999995</v>
      </c>
      <c r="G81" s="1006">
        <v>17768.11</v>
      </c>
      <c r="H81" s="1015">
        <v>11536.300000000001</v>
      </c>
      <c r="I81" s="968">
        <v>13114</v>
      </c>
      <c r="J81" s="968">
        <v>59956.46</v>
      </c>
      <c r="K81" s="968">
        <v>5986.11</v>
      </c>
      <c r="L81" s="968">
        <v>22521.54</v>
      </c>
    </row>
    <row r="82" spans="1:12">
      <c r="A82" s="324" t="s">
        <v>118</v>
      </c>
      <c r="B82" s="970">
        <v>234187270.31999999</v>
      </c>
      <c r="C82" s="970">
        <v>243191667.29999995</v>
      </c>
      <c r="D82" s="970">
        <v>317174074.20000005</v>
      </c>
      <c r="E82" s="970">
        <v>369568786.94999999</v>
      </c>
      <c r="F82" s="970">
        <v>541848729.46000004</v>
      </c>
      <c r="G82" s="970">
        <v>353073380.06000006</v>
      </c>
      <c r="H82" s="1016">
        <v>686588997.13</v>
      </c>
      <c r="I82" s="970">
        <v>621274814.13</v>
      </c>
      <c r="J82" s="970">
        <v>781534174.46999991</v>
      </c>
      <c r="K82" s="970">
        <v>907021249.12</v>
      </c>
      <c r="L82" s="970">
        <v>886610119.00999987</v>
      </c>
    </row>
    <row r="83" spans="1:12">
      <c r="A83" s="189" t="s">
        <v>430</v>
      </c>
      <c r="G83"/>
    </row>
    <row r="84" spans="1:12">
      <c r="A84" s="189" t="s">
        <v>447</v>
      </c>
      <c r="G84"/>
    </row>
    <row r="85" spans="1:12">
      <c r="A85" s="111" t="s">
        <v>1671</v>
      </c>
      <c r="G85"/>
    </row>
    <row r="86" spans="1:12">
      <c r="A86" s="345" t="s">
        <v>544</v>
      </c>
      <c r="G86"/>
    </row>
    <row r="87" spans="1:12">
      <c r="G87"/>
    </row>
    <row r="88" spans="1:12">
      <c r="G88"/>
    </row>
    <row r="89" spans="1:12">
      <c r="G89"/>
    </row>
    <row r="90" spans="1:12">
      <c r="G90"/>
    </row>
    <row r="91" spans="1:12">
      <c r="G91"/>
    </row>
    <row r="92" spans="1:12">
      <c r="G92"/>
    </row>
  </sheetData>
  <pageMargins left="0.86614173228346458" right="0.59" top="0.74803149606299213" bottom="0.74803149606299213" header="0.31496062992125984" footer="0.31496062992125984"/>
  <pageSetup scale="65"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5"/>
  <sheetViews>
    <sheetView showGridLines="0" zoomScaleNormal="100" workbookViewId="0">
      <pane xSplit="1" ySplit="7" topLeftCell="B52" activePane="bottomRight" state="frozen"/>
      <selection pane="topRight" activeCell="B1" sqref="B1"/>
      <selection pane="bottomLeft" activeCell="A9" sqref="A9"/>
      <selection pane="bottomRight" activeCell="N2" sqref="N2"/>
    </sheetView>
  </sheetViews>
  <sheetFormatPr defaultColWidth="11.42578125" defaultRowHeight="12.75"/>
  <cols>
    <col min="1" max="1" width="73.140625" style="181" customWidth="1"/>
    <col min="2" max="14" width="10.7109375" style="335" customWidth="1"/>
    <col min="15" max="15" width="11.7109375" style="181" customWidth="1"/>
    <col min="16" max="16" width="17.140625" style="181" customWidth="1"/>
    <col min="17" max="17" width="19.28515625" style="332" bestFit="1" customWidth="1"/>
    <col min="18" max="16384" width="11.42578125" style="181"/>
  </cols>
  <sheetData>
    <row r="1" spans="1:17">
      <c r="A1" s="318" t="s">
        <v>112</v>
      </c>
      <c r="B1" s="318"/>
      <c r="C1" s="318"/>
      <c r="D1" s="318"/>
      <c r="E1" s="318"/>
      <c r="F1" s="318"/>
      <c r="G1" s="318"/>
      <c r="H1" s="318"/>
      <c r="I1" s="318"/>
      <c r="J1" s="318"/>
      <c r="K1" s="318"/>
      <c r="L1" s="318"/>
      <c r="M1" s="318"/>
      <c r="N1" s="667">
        <v>89</v>
      </c>
    </row>
    <row r="2" spans="1:17" s="141" customFormat="1">
      <c r="A2" s="663"/>
      <c r="B2" s="663"/>
      <c r="C2" s="663"/>
      <c r="D2" s="663"/>
      <c r="E2" s="663"/>
      <c r="F2" s="663"/>
      <c r="G2" s="663"/>
      <c r="H2" s="663"/>
      <c r="I2" s="663"/>
      <c r="J2" s="663"/>
      <c r="K2" s="663"/>
      <c r="L2" s="663"/>
      <c r="M2" s="663"/>
      <c r="N2" s="663"/>
      <c r="Q2" s="665"/>
    </row>
    <row r="3" spans="1:17" s="77" customFormat="1">
      <c r="A3" s="642"/>
      <c r="B3" s="642"/>
      <c r="C3" s="642"/>
      <c r="D3" s="642"/>
      <c r="E3" s="642"/>
      <c r="F3" s="642"/>
      <c r="G3" s="642"/>
      <c r="H3" s="642"/>
      <c r="I3" s="642"/>
      <c r="J3" s="642"/>
      <c r="K3" s="642"/>
      <c r="L3" s="642"/>
      <c r="M3" s="642"/>
      <c r="N3" s="642"/>
      <c r="Q3" s="136"/>
    </row>
    <row r="4" spans="1:17">
      <c r="A4" s="379" t="s">
        <v>372</v>
      </c>
      <c r="N4" s="468"/>
    </row>
    <row r="5" spans="1:17">
      <c r="A5" s="182" t="s">
        <v>1725</v>
      </c>
      <c r="N5" s="468"/>
    </row>
    <row r="6" spans="1:17">
      <c r="A6" s="276" t="s">
        <v>177</v>
      </c>
      <c r="N6" s="468"/>
    </row>
    <row r="7" spans="1:17" ht="15.7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7" ht="15" customHeight="1">
      <c r="A8" s="341" t="s">
        <v>178</v>
      </c>
      <c r="B8" s="1007">
        <v>105908997.78</v>
      </c>
      <c r="C8" s="1007">
        <v>90382810.420000002</v>
      </c>
      <c r="D8" s="1007">
        <v>112131844.52000001</v>
      </c>
      <c r="E8" s="1007">
        <v>150696676.88999999</v>
      </c>
      <c r="F8" s="1007">
        <v>98223508.010000005</v>
      </c>
      <c r="G8" s="1007">
        <v>101644971.48</v>
      </c>
      <c r="H8" s="1007">
        <v>97542599.150000006</v>
      </c>
      <c r="I8" s="1007">
        <v>97288513.760000005</v>
      </c>
      <c r="J8" s="1007">
        <v>100676130.92999999</v>
      </c>
      <c r="K8" s="1007">
        <v>87241823.37000002</v>
      </c>
      <c r="L8" s="1007">
        <v>91347364.060000002</v>
      </c>
      <c r="M8" s="1007">
        <v>91801434.700000003</v>
      </c>
      <c r="N8" s="1007">
        <v>1224886675.0699999</v>
      </c>
      <c r="O8" s="272"/>
      <c r="P8" s="401"/>
    </row>
    <row r="9" spans="1:17" ht="15" customHeight="1">
      <c r="A9" s="342" t="s">
        <v>286</v>
      </c>
      <c r="B9" s="1008">
        <v>35383862.839999996</v>
      </c>
      <c r="C9" s="1008">
        <v>37276369.189999998</v>
      </c>
      <c r="D9" s="1008">
        <v>61401564.969999999</v>
      </c>
      <c r="E9" s="1008">
        <v>33997540.57</v>
      </c>
      <c r="F9" s="1008">
        <v>42118151.260000005</v>
      </c>
      <c r="G9" s="1008">
        <v>49249618.049999997</v>
      </c>
      <c r="H9" s="1008">
        <v>34157235.740000002</v>
      </c>
      <c r="I9" s="1008">
        <v>43132403.760000005</v>
      </c>
      <c r="J9" s="1008">
        <v>44530383.269999996</v>
      </c>
      <c r="K9" s="1008">
        <v>34198427.140000001</v>
      </c>
      <c r="L9" s="1008">
        <v>36211679.459999993</v>
      </c>
      <c r="M9" s="1008">
        <v>37813256.389999993</v>
      </c>
      <c r="N9" s="1008">
        <v>489470492.64000005</v>
      </c>
      <c r="O9" s="272"/>
      <c r="P9" s="401"/>
    </row>
    <row r="10" spans="1:17" ht="15" customHeight="1">
      <c r="A10" s="343" t="s">
        <v>490</v>
      </c>
      <c r="B10" s="1009">
        <v>1226479.04</v>
      </c>
      <c r="C10" s="1009">
        <v>8035199.0499999998</v>
      </c>
      <c r="D10" s="1009">
        <v>28854607.59</v>
      </c>
      <c r="E10" s="1009">
        <v>2743349.68</v>
      </c>
      <c r="F10" s="1009">
        <v>3268680.69</v>
      </c>
      <c r="G10" s="1009">
        <v>16823808.609999999</v>
      </c>
      <c r="H10" s="1009">
        <v>2102926.62</v>
      </c>
      <c r="I10" s="1009">
        <v>6790393.4299999997</v>
      </c>
      <c r="J10" s="1009">
        <v>12415906.48</v>
      </c>
      <c r="K10" s="1009">
        <v>2310237.3199999998</v>
      </c>
      <c r="L10" s="1009">
        <v>2040117.07</v>
      </c>
      <c r="M10" s="1009">
        <v>7561199.2300000004</v>
      </c>
      <c r="N10" s="1009">
        <v>94172904.809999987</v>
      </c>
      <c r="O10" s="272"/>
      <c r="P10" s="401"/>
    </row>
    <row r="11" spans="1:17" ht="15" customHeight="1">
      <c r="A11" s="343" t="s">
        <v>491</v>
      </c>
      <c r="B11" s="1009">
        <v>26321409.879999999</v>
      </c>
      <c r="C11" s="1009">
        <v>21125008.140000001</v>
      </c>
      <c r="D11" s="1009">
        <v>26843166.059999999</v>
      </c>
      <c r="E11" s="1009">
        <v>24303236.829999998</v>
      </c>
      <c r="F11" s="1009">
        <v>33036201.190000001</v>
      </c>
      <c r="G11" s="1009">
        <v>25186708.5</v>
      </c>
      <c r="H11" s="1009">
        <v>25509290.579999998</v>
      </c>
      <c r="I11" s="1009">
        <v>29152603.440000001</v>
      </c>
      <c r="J11" s="1009">
        <v>24302153.309999999</v>
      </c>
      <c r="K11" s="1009">
        <v>25020627.649999999</v>
      </c>
      <c r="L11" s="1009">
        <v>26409627.59</v>
      </c>
      <c r="M11" s="1009">
        <v>23565079.559999999</v>
      </c>
      <c r="N11" s="1009">
        <v>310775112.73000002</v>
      </c>
      <c r="O11" s="272"/>
      <c r="P11" s="401"/>
    </row>
    <row r="12" spans="1:17" ht="15" customHeight="1">
      <c r="A12" s="343" t="s">
        <v>492</v>
      </c>
      <c r="B12" s="1009">
        <v>5729733.8099999996</v>
      </c>
      <c r="C12" s="1009">
        <v>5668648.96</v>
      </c>
      <c r="D12" s="1009">
        <v>4072563.56</v>
      </c>
      <c r="E12" s="1009">
        <v>4705824.96</v>
      </c>
      <c r="F12" s="1009">
        <v>4113743.1</v>
      </c>
      <c r="G12" s="1009">
        <v>5339380.8899999997</v>
      </c>
      <c r="H12" s="1009">
        <v>4866821.1900000004</v>
      </c>
      <c r="I12" s="1009">
        <v>4690944.0999999996</v>
      </c>
      <c r="J12" s="1009">
        <v>4888686.4800000004</v>
      </c>
      <c r="K12" s="1009">
        <v>4714891.32</v>
      </c>
      <c r="L12" s="1009">
        <v>5434701.8899999997</v>
      </c>
      <c r="M12" s="1009">
        <v>4609903.9800000004</v>
      </c>
      <c r="N12" s="1009">
        <v>58835844.239999995</v>
      </c>
      <c r="O12" s="272"/>
      <c r="P12" s="401"/>
    </row>
    <row r="13" spans="1:17" ht="15" customHeight="1">
      <c r="A13" s="343" t="s">
        <v>493</v>
      </c>
      <c r="B13" s="1009">
        <v>41600</v>
      </c>
      <c r="C13" s="1009">
        <v>41600</v>
      </c>
      <c r="D13" s="1009">
        <v>41600</v>
      </c>
      <c r="E13" s="1009">
        <v>41600</v>
      </c>
      <c r="F13" s="1009">
        <v>41600</v>
      </c>
      <c r="G13" s="1009">
        <v>41600</v>
      </c>
      <c r="H13" s="1009">
        <v>41600</v>
      </c>
      <c r="I13" s="1009">
        <v>41600</v>
      </c>
      <c r="J13" s="1009">
        <v>41600</v>
      </c>
      <c r="K13" s="1009">
        <v>41600</v>
      </c>
      <c r="L13" s="1009">
        <v>41600</v>
      </c>
      <c r="M13" s="1009">
        <v>41600</v>
      </c>
      <c r="N13" s="1009">
        <v>499200</v>
      </c>
      <c r="O13" s="272"/>
      <c r="P13" s="401"/>
    </row>
    <row r="14" spans="1:17" ht="15" customHeight="1">
      <c r="A14" s="343" t="s">
        <v>494</v>
      </c>
      <c r="B14" s="1009">
        <v>369077.23</v>
      </c>
      <c r="C14" s="1009">
        <v>595785.93000000005</v>
      </c>
      <c r="D14" s="1009">
        <v>322251.21000000002</v>
      </c>
      <c r="E14" s="1009">
        <v>442295.85</v>
      </c>
      <c r="F14" s="1009">
        <v>247089.56</v>
      </c>
      <c r="G14" s="1009">
        <v>366670.83</v>
      </c>
      <c r="H14" s="1009">
        <v>400957.07</v>
      </c>
      <c r="I14" s="1009">
        <v>684451.81</v>
      </c>
      <c r="J14" s="1009">
        <v>712138.21</v>
      </c>
      <c r="K14" s="1009">
        <v>695552.51</v>
      </c>
      <c r="L14" s="1009">
        <v>828806.41</v>
      </c>
      <c r="M14" s="1009">
        <v>699598.51</v>
      </c>
      <c r="N14" s="1009">
        <v>6364675.1299999999</v>
      </c>
      <c r="O14" s="272"/>
      <c r="P14" s="401"/>
    </row>
    <row r="15" spans="1:17" ht="15" customHeight="1">
      <c r="A15" s="343" t="s">
        <v>495</v>
      </c>
      <c r="B15" s="1009">
        <v>1627427.32</v>
      </c>
      <c r="C15" s="1009">
        <v>1741820.33</v>
      </c>
      <c r="D15" s="1009">
        <v>1198370.1100000001</v>
      </c>
      <c r="E15" s="1009">
        <v>1726939.87</v>
      </c>
      <c r="F15" s="1009">
        <v>1312892.56</v>
      </c>
      <c r="G15" s="1009">
        <v>1308601.29</v>
      </c>
      <c r="H15" s="1009">
        <v>1235640.28</v>
      </c>
      <c r="I15" s="1009">
        <v>1680263.58</v>
      </c>
      <c r="J15" s="1009">
        <v>2075733.21</v>
      </c>
      <c r="K15" s="1009">
        <v>1317819.78</v>
      </c>
      <c r="L15" s="1009">
        <v>1360014.61</v>
      </c>
      <c r="M15" s="1009">
        <v>1335875.1100000001</v>
      </c>
      <c r="N15" s="1009">
        <v>17921398.050000001</v>
      </c>
      <c r="O15" s="272"/>
      <c r="P15" s="401"/>
      <c r="Q15" s="214"/>
    </row>
    <row r="16" spans="1:17" ht="15" customHeight="1">
      <c r="A16" s="343" t="s">
        <v>496</v>
      </c>
      <c r="B16" s="1009">
        <v>68135.56</v>
      </c>
      <c r="C16" s="1009">
        <v>68306.78</v>
      </c>
      <c r="D16" s="1009">
        <v>69006.44</v>
      </c>
      <c r="E16" s="1009">
        <v>34293.379999999997</v>
      </c>
      <c r="F16" s="1009">
        <v>97944.16</v>
      </c>
      <c r="G16" s="1009">
        <v>182847.93</v>
      </c>
      <c r="H16" s="1009">
        <v>0</v>
      </c>
      <c r="I16" s="1009">
        <v>92147.4</v>
      </c>
      <c r="J16" s="1009">
        <v>94165.58</v>
      </c>
      <c r="K16" s="1009">
        <v>97698.559999999998</v>
      </c>
      <c r="L16" s="1009">
        <v>96811.89</v>
      </c>
      <c r="M16" s="1009">
        <v>0</v>
      </c>
      <c r="N16" s="1009">
        <v>901357.68</v>
      </c>
      <c r="O16" s="272"/>
      <c r="P16" s="401"/>
      <c r="Q16" s="214"/>
    </row>
    <row r="17" spans="1:26" ht="15" customHeight="1">
      <c r="A17" s="342" t="s">
        <v>277</v>
      </c>
      <c r="B17" s="1008">
        <v>43707750.280000001</v>
      </c>
      <c r="C17" s="1008">
        <v>36578936.060000002</v>
      </c>
      <c r="D17" s="1008">
        <v>37358378.770000003</v>
      </c>
      <c r="E17" s="1008">
        <v>92349215.300000012</v>
      </c>
      <c r="F17" s="1008">
        <v>40267993.359999999</v>
      </c>
      <c r="G17" s="1008">
        <v>42502920.700000003</v>
      </c>
      <c r="H17" s="1008">
        <v>43583846.600000001</v>
      </c>
      <c r="I17" s="1008">
        <v>40040529.329999998</v>
      </c>
      <c r="J17" s="1008">
        <v>42349109.890000001</v>
      </c>
      <c r="K17" s="1008">
        <v>38881361.970000006</v>
      </c>
      <c r="L17" s="1008">
        <v>34065572.880000003</v>
      </c>
      <c r="M17" s="1008">
        <v>40612968.830000006</v>
      </c>
      <c r="N17" s="1008">
        <v>532298583.96999991</v>
      </c>
      <c r="O17" s="272"/>
      <c r="P17" s="401"/>
      <c r="Q17" s="214"/>
      <c r="R17" s="214"/>
    </row>
    <row r="18" spans="1:26" ht="15" customHeight="1">
      <c r="A18" s="343" t="s">
        <v>497</v>
      </c>
      <c r="B18" s="1009">
        <v>40574098.329999998</v>
      </c>
      <c r="C18" s="1009">
        <v>33260946.59</v>
      </c>
      <c r="D18" s="1009">
        <v>33123731.57</v>
      </c>
      <c r="E18" s="1009">
        <v>89797525.100000009</v>
      </c>
      <c r="F18" s="1009">
        <v>35538673.890000001</v>
      </c>
      <c r="G18" s="1009">
        <v>38965141.409999996</v>
      </c>
      <c r="H18" s="1009">
        <v>40149701.229999997</v>
      </c>
      <c r="I18" s="1009">
        <v>36327609.649999999</v>
      </c>
      <c r="J18" s="1009">
        <v>37580577.770000003</v>
      </c>
      <c r="K18" s="1009">
        <v>36019866.770000003</v>
      </c>
      <c r="L18" s="1009">
        <v>31278224.890000001</v>
      </c>
      <c r="M18" s="1009">
        <v>37155982.600000001</v>
      </c>
      <c r="N18" s="1009">
        <v>489772079.79999995</v>
      </c>
      <c r="O18" s="272"/>
      <c r="P18" s="401"/>
      <c r="Q18" s="214"/>
      <c r="R18" s="272"/>
      <c r="S18" s="272"/>
      <c r="T18" s="272"/>
      <c r="U18" s="272"/>
      <c r="V18" s="272"/>
      <c r="W18" s="272"/>
      <c r="X18" s="272"/>
      <c r="Y18" s="272"/>
      <c r="Z18" s="272"/>
    </row>
    <row r="19" spans="1:26" ht="15" customHeight="1">
      <c r="A19" s="343" t="s">
        <v>498</v>
      </c>
      <c r="B19" s="1009">
        <v>0</v>
      </c>
      <c r="C19" s="1009">
        <v>0</v>
      </c>
      <c r="D19" s="1009">
        <v>0</v>
      </c>
      <c r="E19" s="1009">
        <v>0</v>
      </c>
      <c r="F19" s="1009">
        <v>0</v>
      </c>
      <c r="G19" s="1009">
        <v>0</v>
      </c>
      <c r="H19" s="1009">
        <v>0</v>
      </c>
      <c r="I19" s="1009">
        <v>0</v>
      </c>
      <c r="J19" s="1009">
        <v>0</v>
      </c>
      <c r="K19" s="1009">
        <v>0</v>
      </c>
      <c r="L19" s="1009">
        <v>0</v>
      </c>
      <c r="M19" s="1009">
        <v>0</v>
      </c>
      <c r="N19" s="1009">
        <v>0</v>
      </c>
      <c r="O19" s="272"/>
      <c r="P19" s="401"/>
      <c r="Q19" s="214"/>
    </row>
    <row r="20" spans="1:26" ht="15" customHeight="1">
      <c r="A20" s="343" t="s">
        <v>499</v>
      </c>
      <c r="B20" s="1009">
        <v>0</v>
      </c>
      <c r="C20" s="1009">
        <v>0</v>
      </c>
      <c r="D20" s="1009">
        <v>0</v>
      </c>
      <c r="E20" s="1009">
        <v>0</v>
      </c>
      <c r="F20" s="1009">
        <v>0</v>
      </c>
      <c r="G20" s="1009">
        <v>0</v>
      </c>
      <c r="H20" s="1009">
        <v>0</v>
      </c>
      <c r="I20" s="1009">
        <v>0</v>
      </c>
      <c r="J20" s="1009">
        <v>0</v>
      </c>
      <c r="K20" s="1009">
        <v>0</v>
      </c>
      <c r="L20" s="1009">
        <v>0</v>
      </c>
      <c r="M20" s="1009">
        <v>0</v>
      </c>
      <c r="N20" s="1009">
        <v>0</v>
      </c>
      <c r="O20" s="272"/>
      <c r="P20" s="401"/>
      <c r="Q20" s="214"/>
    </row>
    <row r="21" spans="1:26" ht="15" customHeight="1">
      <c r="A21" s="343" t="s">
        <v>500</v>
      </c>
      <c r="B21" s="1009">
        <v>2915825.25</v>
      </c>
      <c r="C21" s="1009">
        <v>3086569.77</v>
      </c>
      <c r="D21" s="1009">
        <v>4009527.5</v>
      </c>
      <c r="E21" s="1009">
        <v>2326570.5</v>
      </c>
      <c r="F21" s="1009">
        <v>4504199.7699999996</v>
      </c>
      <c r="G21" s="1009">
        <v>3312659.59</v>
      </c>
      <c r="H21" s="1009">
        <v>3209025.67</v>
      </c>
      <c r="I21" s="1009">
        <v>3478175.23</v>
      </c>
      <c r="J21" s="1009">
        <v>4542780.4800000004</v>
      </c>
      <c r="K21" s="1009">
        <v>2636375.5</v>
      </c>
      <c r="L21" s="1009">
        <v>2561878.29</v>
      </c>
      <c r="M21" s="1009">
        <v>3231866.53</v>
      </c>
      <c r="N21" s="1009">
        <v>39815454.079999998</v>
      </c>
      <c r="O21" s="272"/>
      <c r="P21" s="401"/>
      <c r="Q21" s="214"/>
    </row>
    <row r="22" spans="1:26" ht="15" customHeight="1">
      <c r="A22" s="343" t="s">
        <v>501</v>
      </c>
      <c r="B22" s="1009">
        <v>0</v>
      </c>
      <c r="C22" s="1009">
        <v>0</v>
      </c>
      <c r="D22" s="1009">
        <v>0</v>
      </c>
      <c r="E22" s="1009">
        <v>0</v>
      </c>
      <c r="F22" s="1009">
        <v>0</v>
      </c>
      <c r="G22" s="1009">
        <v>0</v>
      </c>
      <c r="H22" s="1009">
        <v>0</v>
      </c>
      <c r="I22" s="1009">
        <v>9624.75</v>
      </c>
      <c r="J22" s="1009">
        <v>0</v>
      </c>
      <c r="K22" s="1009">
        <v>0</v>
      </c>
      <c r="L22" s="1009">
        <v>0</v>
      </c>
      <c r="M22" s="1009">
        <v>0</v>
      </c>
      <c r="N22" s="1009">
        <v>9624.75</v>
      </c>
      <c r="O22" s="272"/>
      <c r="P22" s="401"/>
    </row>
    <row r="23" spans="1:26" ht="15" customHeight="1">
      <c r="A23" s="343" t="s">
        <v>502</v>
      </c>
      <c r="B23" s="1009">
        <v>217826.7</v>
      </c>
      <c r="C23" s="1009">
        <v>225119.7</v>
      </c>
      <c r="D23" s="1009">
        <v>225119.7</v>
      </c>
      <c r="E23" s="1009">
        <v>225119.7</v>
      </c>
      <c r="F23" s="1009">
        <v>225119.7</v>
      </c>
      <c r="G23" s="1009">
        <v>225119.7</v>
      </c>
      <c r="H23" s="1009">
        <v>225119.7</v>
      </c>
      <c r="I23" s="1009">
        <v>225119.7</v>
      </c>
      <c r="J23" s="1009">
        <v>225119.7</v>
      </c>
      <c r="K23" s="1009">
        <v>225119.7</v>
      </c>
      <c r="L23" s="1009">
        <v>225119.7</v>
      </c>
      <c r="M23" s="1009">
        <v>225119.7</v>
      </c>
      <c r="N23" s="1009">
        <v>2694143.4000000004</v>
      </c>
      <c r="O23" s="272"/>
      <c r="P23" s="401"/>
    </row>
    <row r="24" spans="1:26" ht="15" customHeight="1">
      <c r="A24" s="343" t="s">
        <v>503</v>
      </c>
      <c r="B24" s="1009">
        <v>0</v>
      </c>
      <c r="C24" s="1009">
        <v>6300</v>
      </c>
      <c r="D24" s="1009">
        <v>0</v>
      </c>
      <c r="E24" s="1009">
        <v>0</v>
      </c>
      <c r="F24" s="1009">
        <v>0</v>
      </c>
      <c r="G24" s="1009">
        <v>0</v>
      </c>
      <c r="H24" s="1009">
        <v>0</v>
      </c>
      <c r="I24" s="1009">
        <v>0</v>
      </c>
      <c r="J24" s="1009">
        <v>631.94000000000005</v>
      </c>
      <c r="K24" s="1009">
        <v>0</v>
      </c>
      <c r="L24" s="1009">
        <v>350</v>
      </c>
      <c r="M24" s="1009">
        <v>0</v>
      </c>
      <c r="N24" s="1009">
        <v>7281.9400000000005</v>
      </c>
      <c r="O24" s="272"/>
      <c r="P24" s="401"/>
    </row>
    <row r="25" spans="1:26" ht="15" customHeight="1">
      <c r="A25" s="343" t="s">
        <v>504</v>
      </c>
      <c r="B25" s="1009">
        <v>0</v>
      </c>
      <c r="C25" s="1009">
        <v>0</v>
      </c>
      <c r="D25" s="1009">
        <v>0</v>
      </c>
      <c r="E25" s="1009">
        <v>0</v>
      </c>
      <c r="F25" s="1009">
        <v>0</v>
      </c>
      <c r="G25" s="1009">
        <v>0</v>
      </c>
      <c r="H25" s="1009">
        <v>0</v>
      </c>
      <c r="I25" s="1009">
        <v>0</v>
      </c>
      <c r="J25" s="1009">
        <v>0</v>
      </c>
      <c r="K25" s="1009">
        <v>0</v>
      </c>
      <c r="L25" s="1009">
        <v>0</v>
      </c>
      <c r="M25" s="1009">
        <v>0</v>
      </c>
      <c r="N25" s="1009">
        <v>0</v>
      </c>
      <c r="O25" s="272"/>
      <c r="P25" s="401"/>
    </row>
    <row r="26" spans="1:26" ht="15" customHeight="1">
      <c r="A26" s="343" t="s">
        <v>505</v>
      </c>
      <c r="B26" s="1009">
        <v>0</v>
      </c>
      <c r="C26" s="1009">
        <v>0</v>
      </c>
      <c r="D26" s="1009">
        <v>0</v>
      </c>
      <c r="E26" s="1009">
        <v>0</v>
      </c>
      <c r="F26" s="1009">
        <v>0</v>
      </c>
      <c r="G26" s="1009">
        <v>0</v>
      </c>
      <c r="H26" s="1009">
        <v>0</v>
      </c>
      <c r="I26" s="1009">
        <v>0</v>
      </c>
      <c r="J26" s="1009">
        <v>0</v>
      </c>
      <c r="K26" s="1009">
        <v>0</v>
      </c>
      <c r="L26" s="1009">
        <v>0</v>
      </c>
      <c r="M26" s="1009">
        <v>0</v>
      </c>
      <c r="N26" s="1009">
        <v>0</v>
      </c>
      <c r="O26" s="272"/>
      <c r="P26" s="401"/>
    </row>
    <row r="27" spans="1:26" ht="15" customHeight="1">
      <c r="A27" s="342" t="s">
        <v>276</v>
      </c>
      <c r="B27" s="1008">
        <v>23542672.640000001</v>
      </c>
      <c r="C27" s="1008">
        <v>13213107.779999999</v>
      </c>
      <c r="D27" s="1008">
        <v>11072009.129999999</v>
      </c>
      <c r="E27" s="1008">
        <v>20568250.729999997</v>
      </c>
      <c r="F27" s="1008">
        <v>11963412.100000001</v>
      </c>
      <c r="G27" s="1008">
        <v>7100912.0099999998</v>
      </c>
      <c r="H27" s="1008">
        <v>17567007.559999999</v>
      </c>
      <c r="I27" s="1008">
        <v>12004191.16</v>
      </c>
      <c r="J27" s="1008">
        <v>10346393.609999999</v>
      </c>
      <c r="K27" s="1008">
        <v>11407430.860000001</v>
      </c>
      <c r="L27" s="1008">
        <v>18835055.440000001</v>
      </c>
      <c r="M27" s="1008">
        <v>10779359.5</v>
      </c>
      <c r="N27" s="1008">
        <v>168399802.52000001</v>
      </c>
      <c r="O27" s="272"/>
      <c r="P27" s="401"/>
    </row>
    <row r="28" spans="1:26" ht="15" customHeight="1">
      <c r="A28" s="343" t="s">
        <v>506</v>
      </c>
      <c r="B28" s="1009">
        <v>14963736.73</v>
      </c>
      <c r="C28" s="1009">
        <v>1906014.05</v>
      </c>
      <c r="D28" s="1009">
        <v>1209904.67</v>
      </c>
      <c r="E28" s="1009">
        <v>4293772.25</v>
      </c>
      <c r="F28" s="1009">
        <v>32793.56</v>
      </c>
      <c r="G28" s="1009">
        <v>220518.6</v>
      </c>
      <c r="H28" s="1009">
        <v>5685508.4500000002</v>
      </c>
      <c r="I28" s="1009">
        <v>2456241</v>
      </c>
      <c r="J28" s="1009">
        <v>961160.82</v>
      </c>
      <c r="K28" s="1009">
        <v>559090.41</v>
      </c>
      <c r="L28" s="1009">
        <v>7798494.1500000004</v>
      </c>
      <c r="M28" s="1009">
        <v>576065.65</v>
      </c>
      <c r="N28" s="1009">
        <v>40663300.340000004</v>
      </c>
      <c r="O28" s="272"/>
      <c r="P28" s="401"/>
    </row>
    <row r="29" spans="1:26" ht="15" customHeight="1">
      <c r="A29" s="343" t="s">
        <v>507</v>
      </c>
      <c r="B29" s="1009">
        <v>0</v>
      </c>
      <c r="C29" s="1009">
        <v>0</v>
      </c>
      <c r="D29" s="1009">
        <v>0</v>
      </c>
      <c r="E29" s="1009">
        <v>0</v>
      </c>
      <c r="F29" s="1009">
        <v>0</v>
      </c>
      <c r="G29" s="1009">
        <v>0</v>
      </c>
      <c r="H29" s="1009">
        <v>0</v>
      </c>
      <c r="I29" s="1009">
        <v>1342070.1499999999</v>
      </c>
      <c r="J29" s="1009">
        <v>1609636.99</v>
      </c>
      <c r="K29" s="1009">
        <v>1657598.4</v>
      </c>
      <c r="L29" s="1009">
        <v>0</v>
      </c>
      <c r="M29" s="1009">
        <v>0</v>
      </c>
      <c r="N29" s="1009">
        <v>4609305.5399999991</v>
      </c>
      <c r="O29" s="272"/>
      <c r="P29" s="401"/>
    </row>
    <row r="30" spans="1:26" ht="15" customHeight="1">
      <c r="A30" s="343" t="s">
        <v>508</v>
      </c>
      <c r="B30" s="1009">
        <v>1170089.55</v>
      </c>
      <c r="C30" s="1009">
        <v>1215652.3400000001</v>
      </c>
      <c r="D30" s="1009">
        <v>2415391.71</v>
      </c>
      <c r="E30" s="1009">
        <v>1519949.72</v>
      </c>
      <c r="F30" s="1009">
        <v>938240.15</v>
      </c>
      <c r="G30" s="1009">
        <v>462055.85</v>
      </c>
      <c r="H30" s="1009">
        <v>531836.66</v>
      </c>
      <c r="I30" s="1009">
        <v>1917996.93</v>
      </c>
      <c r="J30" s="1009">
        <v>2034194.62</v>
      </c>
      <c r="K30" s="1009">
        <v>950361.05</v>
      </c>
      <c r="L30" s="1009">
        <v>728792.88</v>
      </c>
      <c r="M30" s="1009">
        <v>3540353.88</v>
      </c>
      <c r="N30" s="1009">
        <v>17424915.340000004</v>
      </c>
      <c r="O30" s="272"/>
      <c r="P30" s="401"/>
    </row>
    <row r="31" spans="1:26" ht="15" customHeight="1">
      <c r="A31" s="343" t="s">
        <v>509</v>
      </c>
      <c r="B31" s="1009">
        <v>439259.66</v>
      </c>
      <c r="C31" s="1009">
        <v>424051.85</v>
      </c>
      <c r="D31" s="1009">
        <v>433101.51</v>
      </c>
      <c r="E31" s="1009">
        <v>406361.59</v>
      </c>
      <c r="F31" s="1009">
        <v>423368.02</v>
      </c>
      <c r="G31" s="1009">
        <v>432329.86</v>
      </c>
      <c r="H31" s="1009">
        <v>423329</v>
      </c>
      <c r="I31" s="1009">
        <v>364702.8</v>
      </c>
      <c r="J31" s="1009">
        <v>465364.23</v>
      </c>
      <c r="K31" s="1009">
        <v>428288</v>
      </c>
      <c r="L31" s="1009">
        <v>425564.05</v>
      </c>
      <c r="M31" s="1009">
        <v>396863.52</v>
      </c>
      <c r="N31" s="1009">
        <v>5062584.09</v>
      </c>
      <c r="O31" s="272"/>
      <c r="P31" s="401"/>
    </row>
    <row r="32" spans="1:26" s="77" customFormat="1" ht="15" customHeight="1">
      <c r="A32" s="343" t="s">
        <v>510</v>
      </c>
      <c r="B32" s="1009">
        <v>1488200</v>
      </c>
      <c r="C32" s="1009">
        <v>1538040</v>
      </c>
      <c r="D32" s="1009">
        <v>1538040</v>
      </c>
      <c r="E32" s="1009">
        <v>1538040</v>
      </c>
      <c r="F32" s="1009">
        <v>1538040</v>
      </c>
      <c r="G32" s="1009">
        <v>1538040</v>
      </c>
      <c r="H32" s="1009">
        <v>1538040</v>
      </c>
      <c r="I32" s="1009">
        <v>1472124</v>
      </c>
      <c r="J32" s="1009">
        <v>1538040</v>
      </c>
      <c r="K32" s="1009">
        <v>1538040</v>
      </c>
      <c r="L32" s="1009">
        <v>1538040</v>
      </c>
      <c r="M32" s="1009">
        <v>1625928</v>
      </c>
      <c r="N32" s="1009">
        <v>18428612</v>
      </c>
      <c r="O32" s="272"/>
      <c r="P32" s="401"/>
      <c r="Q32" s="134"/>
    </row>
    <row r="33" spans="1:26" ht="15" customHeight="1">
      <c r="A33" s="343" t="s">
        <v>511</v>
      </c>
      <c r="B33" s="1009">
        <v>2418442.4700000002</v>
      </c>
      <c r="C33" s="1009">
        <v>3252313.35</v>
      </c>
      <c r="D33" s="1009">
        <v>3418952.98</v>
      </c>
      <c r="E33" s="1009">
        <v>1683113.72</v>
      </c>
      <c r="F33" s="1009">
        <v>6045796.9800000004</v>
      </c>
      <c r="G33" s="1009">
        <v>1502860.44</v>
      </c>
      <c r="H33" s="1009">
        <v>3293455.65</v>
      </c>
      <c r="I33" s="1009">
        <v>2201004.9900000002</v>
      </c>
      <c r="J33" s="1009">
        <v>1246061.98</v>
      </c>
      <c r="K33" s="1009">
        <v>2787121.18</v>
      </c>
      <c r="L33" s="1009">
        <v>2054047.3</v>
      </c>
      <c r="M33" s="1009">
        <v>1827893.59</v>
      </c>
      <c r="N33" s="1009">
        <v>31731064.629999999</v>
      </c>
      <c r="O33" s="272"/>
      <c r="P33" s="401"/>
    </row>
    <row r="34" spans="1:26" ht="15" customHeight="1">
      <c r="A34" s="343" t="s">
        <v>512</v>
      </c>
      <c r="B34" s="1009">
        <v>0</v>
      </c>
      <c r="C34" s="1009">
        <v>0</v>
      </c>
      <c r="D34" s="1009">
        <v>0</v>
      </c>
      <c r="E34" s="1009">
        <v>0</v>
      </c>
      <c r="F34" s="1009">
        <v>0</v>
      </c>
      <c r="G34" s="1009">
        <v>0</v>
      </c>
      <c r="H34" s="1009">
        <v>0</v>
      </c>
      <c r="I34" s="1009">
        <v>0</v>
      </c>
      <c r="J34" s="1009">
        <v>0</v>
      </c>
      <c r="K34" s="1009">
        <v>0</v>
      </c>
      <c r="L34" s="1009">
        <v>0</v>
      </c>
      <c r="M34" s="1009">
        <v>0</v>
      </c>
      <c r="N34" s="1009">
        <v>0</v>
      </c>
      <c r="O34" s="272"/>
      <c r="P34" s="401"/>
    </row>
    <row r="35" spans="1:26" ht="15" customHeight="1">
      <c r="A35" s="343" t="s">
        <v>513</v>
      </c>
      <c r="B35" s="1009">
        <v>3062944.23</v>
      </c>
      <c r="C35" s="1009">
        <v>4877036.1899999995</v>
      </c>
      <c r="D35" s="1009">
        <v>2056618.26</v>
      </c>
      <c r="E35" s="1009">
        <v>11127013.449999999</v>
      </c>
      <c r="F35" s="1009">
        <v>2985173.39</v>
      </c>
      <c r="G35" s="1009">
        <v>2945107.26</v>
      </c>
      <c r="H35" s="1009">
        <v>6094837.7999999998</v>
      </c>
      <c r="I35" s="1009">
        <v>2250051.29</v>
      </c>
      <c r="J35" s="1009">
        <v>2491934.9699999997</v>
      </c>
      <c r="K35" s="1009">
        <v>3486931.8200000003</v>
      </c>
      <c r="L35" s="1009">
        <v>6290117.0599999996</v>
      </c>
      <c r="M35" s="1009">
        <v>2812254.86</v>
      </c>
      <c r="N35" s="1009">
        <v>50480020.580000006</v>
      </c>
      <c r="O35" s="272"/>
      <c r="P35" s="401"/>
    </row>
    <row r="36" spans="1:26" ht="15" customHeight="1">
      <c r="A36" s="342" t="s">
        <v>274</v>
      </c>
      <c r="B36" s="1008">
        <v>3274712.02</v>
      </c>
      <c r="C36" s="1008">
        <v>3314397.39</v>
      </c>
      <c r="D36" s="1008">
        <v>2299891.65</v>
      </c>
      <c r="E36" s="1008">
        <v>3781670.29</v>
      </c>
      <c r="F36" s="1008">
        <v>3873951.29</v>
      </c>
      <c r="G36" s="1008">
        <v>2791520.7199999997</v>
      </c>
      <c r="H36" s="1008">
        <v>2234509.25</v>
      </c>
      <c r="I36" s="1008">
        <v>2111389.5100000002</v>
      </c>
      <c r="J36" s="1008">
        <v>3450244.16</v>
      </c>
      <c r="K36" s="1008">
        <v>2754603.4000000004</v>
      </c>
      <c r="L36" s="1008">
        <v>2235056.2800000003</v>
      </c>
      <c r="M36" s="1008">
        <v>2595849.98</v>
      </c>
      <c r="N36" s="1008">
        <v>34717795.939999998</v>
      </c>
      <c r="O36" s="272"/>
      <c r="P36" s="401"/>
    </row>
    <row r="37" spans="1:26" ht="15" customHeight="1">
      <c r="A37" s="341" t="s">
        <v>180</v>
      </c>
      <c r="B37" s="1007">
        <v>49315088.509999998</v>
      </c>
      <c r="C37" s="1007">
        <v>42727431.319999993</v>
      </c>
      <c r="D37" s="1007">
        <v>67765316.590000004</v>
      </c>
      <c r="E37" s="1007">
        <v>100234357.19</v>
      </c>
      <c r="F37" s="1007">
        <v>43981213.500000007</v>
      </c>
      <c r="G37" s="1007">
        <v>183538517.04000002</v>
      </c>
      <c r="H37" s="1007">
        <v>41548534.720000006</v>
      </c>
      <c r="I37" s="1007">
        <v>57379090.689999998</v>
      </c>
      <c r="J37" s="1007">
        <v>68307352.069999993</v>
      </c>
      <c r="K37" s="1007">
        <v>70599703.469999999</v>
      </c>
      <c r="L37" s="1007">
        <v>58546575.640000001</v>
      </c>
      <c r="M37" s="1007">
        <v>33120595.099999998</v>
      </c>
      <c r="N37" s="1007">
        <v>817063775.84000015</v>
      </c>
      <c r="O37" s="272"/>
      <c r="P37" s="401"/>
    </row>
    <row r="38" spans="1:26" ht="15" customHeight="1">
      <c r="A38" s="343" t="s">
        <v>514</v>
      </c>
      <c r="B38" s="1009">
        <v>34124789.420000002</v>
      </c>
      <c r="C38" s="1009">
        <v>29728435.739999998</v>
      </c>
      <c r="D38" s="1009">
        <v>34646442.759999998</v>
      </c>
      <c r="E38" s="1009">
        <v>69790923.430000007</v>
      </c>
      <c r="F38" s="1009">
        <v>32962675.370000001</v>
      </c>
      <c r="G38" s="1009">
        <v>168789904.05000001</v>
      </c>
      <c r="H38" s="1009">
        <v>33032857.440000001</v>
      </c>
      <c r="I38" s="1009">
        <v>42008104.950000003</v>
      </c>
      <c r="J38" s="1009">
        <v>33888188.630000003</v>
      </c>
      <c r="K38" s="1009">
        <v>37365337.280000001</v>
      </c>
      <c r="L38" s="1009">
        <v>47612043.020000003</v>
      </c>
      <c r="M38" s="1009">
        <v>23037713.010000002</v>
      </c>
      <c r="N38" s="1009">
        <v>586987415.0999999</v>
      </c>
      <c r="O38" s="272"/>
      <c r="P38" s="401"/>
    </row>
    <row r="39" spans="1:26" s="182" customFormat="1" ht="15" customHeight="1">
      <c r="A39" s="343" t="s">
        <v>515</v>
      </c>
      <c r="B39" s="1009">
        <v>1151924.0900000001</v>
      </c>
      <c r="C39" s="1009">
        <v>1330126</v>
      </c>
      <c r="D39" s="1009">
        <v>950834.45</v>
      </c>
      <c r="E39" s="1009">
        <v>24437360.32</v>
      </c>
      <c r="F39" s="1009">
        <v>2704858.47</v>
      </c>
      <c r="G39" s="1009">
        <v>1322911.22</v>
      </c>
      <c r="H39" s="1009">
        <v>1624028.69</v>
      </c>
      <c r="I39" s="1009">
        <v>2317509.11</v>
      </c>
      <c r="J39" s="1009">
        <v>1529693.63</v>
      </c>
      <c r="K39" s="1009">
        <v>23651993.77</v>
      </c>
      <c r="L39" s="1009">
        <v>1895311.33</v>
      </c>
      <c r="M39" s="1009">
        <v>677228.15</v>
      </c>
      <c r="N39" s="1009">
        <v>63593779.229999997</v>
      </c>
      <c r="O39" s="402"/>
      <c r="P39" s="403"/>
      <c r="Q39" s="333"/>
    </row>
    <row r="40" spans="1:26" s="77" customFormat="1" ht="15" customHeight="1">
      <c r="A40" s="343" t="s">
        <v>516</v>
      </c>
      <c r="B40" s="1009">
        <v>1558812.07</v>
      </c>
      <c r="C40" s="1009">
        <v>6331484.4800000004</v>
      </c>
      <c r="D40" s="1009">
        <v>18401406.75</v>
      </c>
      <c r="E40" s="1009">
        <v>2458306.11</v>
      </c>
      <c r="F40" s="1009">
        <v>1737843.27</v>
      </c>
      <c r="G40" s="1009">
        <v>6241873.8700000001</v>
      </c>
      <c r="H40" s="1009">
        <v>2742166.77</v>
      </c>
      <c r="I40" s="1009">
        <v>4170204</v>
      </c>
      <c r="J40" s="1009">
        <v>21294493.739999998</v>
      </c>
      <c r="K40" s="1009">
        <v>2702396.2</v>
      </c>
      <c r="L40" s="1009">
        <v>2693929.21</v>
      </c>
      <c r="M40" s="1009">
        <v>904951.48</v>
      </c>
      <c r="N40" s="1009">
        <v>71237867.950000003</v>
      </c>
      <c r="O40" s="272"/>
      <c r="P40" s="401"/>
      <c r="Q40" s="134"/>
    </row>
    <row r="41" spans="1:26" ht="15" customHeight="1">
      <c r="A41" s="343" t="s">
        <v>517</v>
      </c>
      <c r="B41" s="1009">
        <v>1014581.73</v>
      </c>
      <c r="C41" s="1009">
        <v>931296.94</v>
      </c>
      <c r="D41" s="1009">
        <v>947859.01</v>
      </c>
      <c r="E41" s="1009">
        <v>445222.07</v>
      </c>
      <c r="F41" s="1009">
        <v>616893.36</v>
      </c>
      <c r="G41" s="1009">
        <v>558412.49</v>
      </c>
      <c r="H41" s="1009">
        <v>257500.08</v>
      </c>
      <c r="I41" s="1009">
        <v>1974100.91</v>
      </c>
      <c r="J41" s="1009">
        <v>1656664.28</v>
      </c>
      <c r="K41" s="1009">
        <v>952199.65</v>
      </c>
      <c r="L41" s="1009">
        <v>429628.6</v>
      </c>
      <c r="M41" s="1009">
        <v>2063734.95</v>
      </c>
      <c r="N41" s="1009">
        <v>11848094.069999998</v>
      </c>
      <c r="O41" s="272"/>
      <c r="P41" s="401"/>
    </row>
    <row r="42" spans="1:26" ht="15" customHeight="1">
      <c r="A42" s="343" t="s">
        <v>518</v>
      </c>
      <c r="B42" s="1009">
        <v>0</v>
      </c>
      <c r="C42" s="1009">
        <v>0</v>
      </c>
      <c r="D42" s="1009">
        <v>0</v>
      </c>
      <c r="E42" s="1009">
        <v>0</v>
      </c>
      <c r="F42" s="1009">
        <v>0</v>
      </c>
      <c r="G42" s="1009">
        <v>0</v>
      </c>
      <c r="H42" s="1009">
        <v>0</v>
      </c>
      <c r="I42" s="1009">
        <v>0</v>
      </c>
      <c r="J42" s="1009">
        <v>0</v>
      </c>
      <c r="K42" s="1009">
        <v>0</v>
      </c>
      <c r="L42" s="1009">
        <v>0</v>
      </c>
      <c r="M42" s="1009">
        <v>0</v>
      </c>
      <c r="N42" s="1009">
        <v>0</v>
      </c>
      <c r="O42" s="272"/>
      <c r="P42" s="90"/>
      <c r="R42" s="214"/>
    </row>
    <row r="43" spans="1:26" ht="15" customHeight="1">
      <c r="A43" s="343" t="s">
        <v>709</v>
      </c>
      <c r="B43" s="1009">
        <v>619030.80000000005</v>
      </c>
      <c r="C43" s="1009">
        <v>863651.36</v>
      </c>
      <c r="D43" s="1009">
        <v>880045.04</v>
      </c>
      <c r="E43" s="1009">
        <v>608856.39</v>
      </c>
      <c r="F43" s="1009">
        <v>1021861.68</v>
      </c>
      <c r="G43" s="1009">
        <v>864161.15</v>
      </c>
      <c r="H43" s="1009">
        <v>775428.39</v>
      </c>
      <c r="I43" s="1009">
        <v>694559.58</v>
      </c>
      <c r="J43" s="1009">
        <v>682320.32</v>
      </c>
      <c r="K43" s="1009">
        <v>821123.3</v>
      </c>
      <c r="L43" s="1009">
        <v>799484.12</v>
      </c>
      <c r="M43" s="1009">
        <v>922287.86</v>
      </c>
      <c r="N43" s="1009">
        <v>9552809.9900000002</v>
      </c>
      <c r="O43" s="272"/>
      <c r="P43" s="272"/>
      <c r="Q43" s="134"/>
      <c r="R43" s="272"/>
      <c r="S43" s="272"/>
      <c r="T43" s="272"/>
      <c r="U43" s="272"/>
      <c r="V43" s="272"/>
      <c r="W43" s="272"/>
      <c r="X43" s="272"/>
      <c r="Y43" s="272"/>
      <c r="Z43" s="272"/>
    </row>
    <row r="44" spans="1:26" ht="15" customHeight="1">
      <c r="A44" s="343" t="s">
        <v>520</v>
      </c>
      <c r="B44" s="1009">
        <v>130200</v>
      </c>
      <c r="C44" s="1009">
        <v>86000</v>
      </c>
      <c r="D44" s="1009">
        <v>118000</v>
      </c>
      <c r="E44" s="1009">
        <v>52166</v>
      </c>
      <c r="F44" s="1009">
        <v>89500</v>
      </c>
      <c r="G44" s="1009">
        <v>85110</v>
      </c>
      <c r="H44" s="1009">
        <v>516000</v>
      </c>
      <c r="I44" s="1009">
        <v>69000</v>
      </c>
      <c r="J44" s="1009">
        <v>335000</v>
      </c>
      <c r="K44" s="1009">
        <v>59000</v>
      </c>
      <c r="L44" s="1009">
        <v>107000</v>
      </c>
      <c r="M44" s="1009">
        <v>70750</v>
      </c>
      <c r="N44" s="1009">
        <v>1717726</v>
      </c>
      <c r="O44" s="272"/>
      <c r="P44" s="401"/>
    </row>
    <row r="45" spans="1:26" ht="15" customHeight="1">
      <c r="A45" s="343" t="s">
        <v>521</v>
      </c>
      <c r="B45" s="1009">
        <v>0</v>
      </c>
      <c r="C45" s="1009">
        <v>0</v>
      </c>
      <c r="D45" s="1009">
        <v>0</v>
      </c>
      <c r="E45" s="1009">
        <v>0</v>
      </c>
      <c r="F45" s="1009">
        <v>0</v>
      </c>
      <c r="G45" s="1009">
        <v>0</v>
      </c>
      <c r="H45" s="1009">
        <v>0</v>
      </c>
      <c r="I45" s="1009">
        <v>0</v>
      </c>
      <c r="J45" s="1009">
        <v>0</v>
      </c>
      <c r="K45" s="1009">
        <v>0</v>
      </c>
      <c r="L45" s="1009">
        <v>0</v>
      </c>
      <c r="M45" s="1009">
        <v>0</v>
      </c>
      <c r="N45" s="1009">
        <v>0</v>
      </c>
      <c r="O45" s="272"/>
      <c r="P45" s="401"/>
    </row>
    <row r="46" spans="1:26" ht="15" customHeight="1">
      <c r="A46" s="343" t="s">
        <v>522</v>
      </c>
      <c r="B46" s="1009">
        <v>10715750.4</v>
      </c>
      <c r="C46" s="1009">
        <v>3456436.8</v>
      </c>
      <c r="D46" s="1009">
        <v>11820728.579999998</v>
      </c>
      <c r="E46" s="1009">
        <v>2441522.8699999996</v>
      </c>
      <c r="F46" s="1009">
        <v>4847581.3499999996</v>
      </c>
      <c r="G46" s="1009">
        <v>5676144.2600000007</v>
      </c>
      <c r="H46" s="1009">
        <v>2600553.3499999996</v>
      </c>
      <c r="I46" s="1009">
        <v>6145612.1399999997</v>
      </c>
      <c r="J46" s="1009">
        <v>8920991.4699999988</v>
      </c>
      <c r="K46" s="1009">
        <v>5047653.2700000005</v>
      </c>
      <c r="L46" s="1009">
        <v>5009179.3600000003</v>
      </c>
      <c r="M46" s="1009">
        <v>5443929.6499999994</v>
      </c>
      <c r="N46" s="1009">
        <v>72126083.5</v>
      </c>
      <c r="O46" s="272"/>
      <c r="P46" s="401"/>
    </row>
    <row r="47" spans="1:26" ht="15" customHeight="1">
      <c r="A47" s="341" t="s">
        <v>288</v>
      </c>
      <c r="B47" s="1007">
        <v>74219585.629999995</v>
      </c>
      <c r="C47" s="1007">
        <v>81320594.280000001</v>
      </c>
      <c r="D47" s="1007">
        <v>67527671.75</v>
      </c>
      <c r="E47" s="1007">
        <v>72051458.689999998</v>
      </c>
      <c r="F47" s="1007">
        <v>63788492.910000004</v>
      </c>
      <c r="G47" s="1007">
        <v>57629172.140000001</v>
      </c>
      <c r="H47" s="1007">
        <v>61103858.469999999</v>
      </c>
      <c r="I47" s="1007">
        <v>67158866.590000004</v>
      </c>
      <c r="J47" s="1007">
        <v>73384869.409999996</v>
      </c>
      <c r="K47" s="1007">
        <v>76839146.690000013</v>
      </c>
      <c r="L47" s="1007">
        <v>79457917.560000002</v>
      </c>
      <c r="M47" s="1007">
        <v>61584074.129999995</v>
      </c>
      <c r="N47" s="1007">
        <v>836065708.25000012</v>
      </c>
      <c r="O47" s="272"/>
      <c r="P47" s="401"/>
    </row>
    <row r="48" spans="1:26" s="182" customFormat="1" ht="15" customHeight="1">
      <c r="A48" s="342" t="s">
        <v>289</v>
      </c>
      <c r="B48" s="1008">
        <v>56945194.43</v>
      </c>
      <c r="C48" s="1008">
        <v>63826787.350000001</v>
      </c>
      <c r="D48" s="1008">
        <v>48568230.869999997</v>
      </c>
      <c r="E48" s="1008">
        <v>56306831.299999997</v>
      </c>
      <c r="F48" s="1008">
        <v>48160922.450000003</v>
      </c>
      <c r="G48" s="1008">
        <v>40811384.719999999</v>
      </c>
      <c r="H48" s="1008">
        <v>45494851.659999996</v>
      </c>
      <c r="I48" s="1008">
        <v>48681792.82</v>
      </c>
      <c r="J48" s="1008">
        <v>58354059.82</v>
      </c>
      <c r="K48" s="1008">
        <v>60183332.219999999</v>
      </c>
      <c r="L48" s="1008">
        <v>62104487.75</v>
      </c>
      <c r="M48" s="1008">
        <v>50066018.229999997</v>
      </c>
      <c r="N48" s="1008">
        <v>639503893.62</v>
      </c>
      <c r="O48" s="402"/>
      <c r="P48" s="403"/>
      <c r="Q48" s="333"/>
    </row>
    <row r="49" spans="1:17" ht="15" customHeight="1">
      <c r="A49" s="343" t="s">
        <v>523</v>
      </c>
      <c r="B49" s="1009">
        <v>56945194.43</v>
      </c>
      <c r="C49" s="1009">
        <v>63826787.350000001</v>
      </c>
      <c r="D49" s="1009">
        <v>48568230.869999997</v>
      </c>
      <c r="E49" s="1009">
        <v>56306831.299999997</v>
      </c>
      <c r="F49" s="1009">
        <v>48160922.450000003</v>
      </c>
      <c r="G49" s="1009">
        <v>40811384.719999999</v>
      </c>
      <c r="H49" s="1009">
        <v>45494851.659999996</v>
      </c>
      <c r="I49" s="1009">
        <v>48681792.82</v>
      </c>
      <c r="J49" s="1009">
        <v>58354059.82</v>
      </c>
      <c r="K49" s="1009">
        <v>60183332.219999999</v>
      </c>
      <c r="L49" s="1009">
        <v>62104487.75</v>
      </c>
      <c r="M49" s="1009">
        <v>50066018.229999997</v>
      </c>
      <c r="N49" s="1009">
        <v>639503893.62</v>
      </c>
      <c r="O49" s="272"/>
      <c r="P49" s="401"/>
    </row>
    <row r="50" spans="1:17" s="182" customFormat="1" ht="15" customHeight="1">
      <c r="A50" s="342" t="s">
        <v>279</v>
      </c>
      <c r="B50" s="1008">
        <v>0</v>
      </c>
      <c r="C50" s="1008">
        <v>0</v>
      </c>
      <c r="D50" s="1008">
        <v>0</v>
      </c>
      <c r="E50" s="1008">
        <v>0</v>
      </c>
      <c r="F50" s="1008">
        <v>0</v>
      </c>
      <c r="G50" s="1008">
        <v>0</v>
      </c>
      <c r="H50" s="1008">
        <v>0</v>
      </c>
      <c r="I50" s="1008">
        <v>0</v>
      </c>
      <c r="J50" s="1008">
        <v>50</v>
      </c>
      <c r="K50" s="1008">
        <v>34083.99</v>
      </c>
      <c r="L50" s="1008">
        <v>16903.169999999998</v>
      </c>
      <c r="M50" s="1008">
        <v>19213.98</v>
      </c>
      <c r="N50" s="1008">
        <v>70251.14</v>
      </c>
      <c r="O50" s="402"/>
      <c r="P50" s="403"/>
      <c r="Q50" s="411"/>
    </row>
    <row r="51" spans="1:17" ht="15" customHeight="1">
      <c r="A51" s="343" t="s">
        <v>524</v>
      </c>
      <c r="B51" s="1009">
        <v>0</v>
      </c>
      <c r="C51" s="1009">
        <v>0</v>
      </c>
      <c r="D51" s="1009">
        <v>0</v>
      </c>
      <c r="E51" s="1009">
        <v>0</v>
      </c>
      <c r="F51" s="1009">
        <v>0</v>
      </c>
      <c r="G51" s="1009">
        <v>0</v>
      </c>
      <c r="H51" s="1009">
        <v>0</v>
      </c>
      <c r="I51" s="1009">
        <v>0</v>
      </c>
      <c r="J51" s="1009">
        <v>0</v>
      </c>
      <c r="K51" s="1009">
        <v>0</v>
      </c>
      <c r="L51" s="1009">
        <v>0</v>
      </c>
      <c r="M51" s="1009">
        <v>0</v>
      </c>
      <c r="N51" s="1009">
        <v>0</v>
      </c>
      <c r="O51" s="272"/>
      <c r="P51" s="401"/>
    </row>
    <row r="52" spans="1:17" s="182" customFormat="1" ht="15" customHeight="1">
      <c r="A52" s="343" t="s">
        <v>525</v>
      </c>
      <c r="B52" s="1009">
        <v>0</v>
      </c>
      <c r="C52" s="1009">
        <v>0</v>
      </c>
      <c r="D52" s="1009">
        <v>0</v>
      </c>
      <c r="E52" s="1009">
        <v>0</v>
      </c>
      <c r="F52" s="1009">
        <v>0</v>
      </c>
      <c r="G52" s="1009">
        <v>0</v>
      </c>
      <c r="H52" s="1009">
        <v>0</v>
      </c>
      <c r="I52" s="1009">
        <v>0</v>
      </c>
      <c r="J52" s="1009">
        <v>0</v>
      </c>
      <c r="K52" s="1009">
        <v>0</v>
      </c>
      <c r="L52" s="1009">
        <v>0</v>
      </c>
      <c r="M52" s="1009">
        <v>0</v>
      </c>
      <c r="N52" s="1009">
        <v>0</v>
      </c>
      <c r="O52" s="402"/>
      <c r="P52" s="403"/>
      <c r="Q52" s="333"/>
    </row>
    <row r="53" spans="1:17" s="77" customFormat="1" ht="15" customHeight="1">
      <c r="A53" s="343" t="s">
        <v>526</v>
      </c>
      <c r="B53" s="1009">
        <v>0</v>
      </c>
      <c r="C53" s="1009">
        <v>0</v>
      </c>
      <c r="D53" s="1009">
        <v>0</v>
      </c>
      <c r="E53" s="1009">
        <v>0</v>
      </c>
      <c r="F53" s="1009">
        <v>0</v>
      </c>
      <c r="G53" s="1009">
        <v>0</v>
      </c>
      <c r="H53" s="1009">
        <v>0</v>
      </c>
      <c r="I53" s="1009">
        <v>0</v>
      </c>
      <c r="J53" s="1009">
        <v>0</v>
      </c>
      <c r="K53" s="1009">
        <v>0</v>
      </c>
      <c r="L53" s="1009">
        <v>0</v>
      </c>
      <c r="M53" s="1009">
        <v>0</v>
      </c>
      <c r="N53" s="1009">
        <v>0</v>
      </c>
      <c r="O53" s="272"/>
      <c r="P53" s="401"/>
      <c r="Q53" s="134"/>
    </row>
    <row r="54" spans="1:17" ht="15" customHeight="1">
      <c r="A54" s="343" t="s">
        <v>527</v>
      </c>
      <c r="B54" s="1009">
        <v>0</v>
      </c>
      <c r="C54" s="1009">
        <v>0</v>
      </c>
      <c r="D54" s="1009">
        <v>0</v>
      </c>
      <c r="E54" s="1009">
        <v>0</v>
      </c>
      <c r="F54" s="1009">
        <v>0</v>
      </c>
      <c r="G54" s="1009">
        <v>0</v>
      </c>
      <c r="H54" s="1009">
        <v>0</v>
      </c>
      <c r="I54" s="1009">
        <v>0</v>
      </c>
      <c r="J54" s="1009">
        <v>0</v>
      </c>
      <c r="K54" s="1009">
        <v>0</v>
      </c>
      <c r="L54" s="1009">
        <v>0</v>
      </c>
      <c r="M54" s="1009">
        <v>0</v>
      </c>
      <c r="N54" s="1009">
        <v>0</v>
      </c>
      <c r="P54" s="346"/>
    </row>
    <row r="55" spans="1:17" ht="15" customHeight="1">
      <c r="A55" s="343" t="s">
        <v>528</v>
      </c>
      <c r="B55" s="1009">
        <v>0</v>
      </c>
      <c r="C55" s="1009">
        <v>0</v>
      </c>
      <c r="D55" s="1009">
        <v>0</v>
      </c>
      <c r="E55" s="1009">
        <v>0</v>
      </c>
      <c r="F55" s="1009">
        <v>0</v>
      </c>
      <c r="G55" s="1009">
        <v>0</v>
      </c>
      <c r="H55" s="1009">
        <v>0</v>
      </c>
      <c r="I55" s="1009">
        <v>0</v>
      </c>
      <c r="J55" s="1009">
        <v>0</v>
      </c>
      <c r="K55" s="1009">
        <v>0</v>
      </c>
      <c r="L55" s="1009">
        <v>0</v>
      </c>
      <c r="M55" s="1009">
        <v>0</v>
      </c>
      <c r="N55" s="1009">
        <v>0</v>
      </c>
    </row>
    <row r="56" spans="1:17" ht="14.25" customHeight="1">
      <c r="A56" s="343" t="s">
        <v>529</v>
      </c>
      <c r="B56" s="1009">
        <v>0</v>
      </c>
      <c r="C56" s="1009">
        <v>0</v>
      </c>
      <c r="D56" s="1009">
        <v>0</v>
      </c>
      <c r="E56" s="1009">
        <v>0</v>
      </c>
      <c r="F56" s="1009">
        <v>0</v>
      </c>
      <c r="G56" s="1009">
        <v>0</v>
      </c>
      <c r="H56" s="1009">
        <v>0</v>
      </c>
      <c r="I56" s="1009">
        <v>0</v>
      </c>
      <c r="J56" s="1009">
        <v>50</v>
      </c>
      <c r="K56" s="1009">
        <v>34083.99</v>
      </c>
      <c r="L56" s="1009">
        <v>16903.169999999998</v>
      </c>
      <c r="M56" s="1009">
        <v>19213.98</v>
      </c>
      <c r="N56" s="1009">
        <v>70251.14</v>
      </c>
    </row>
    <row r="57" spans="1:17" ht="15" customHeight="1">
      <c r="A57" s="343" t="s">
        <v>530</v>
      </c>
      <c r="B57" s="1009">
        <v>0</v>
      </c>
      <c r="C57" s="1009">
        <v>0</v>
      </c>
      <c r="D57" s="1009">
        <v>0</v>
      </c>
      <c r="E57" s="1009">
        <v>0</v>
      </c>
      <c r="F57" s="1009">
        <v>0</v>
      </c>
      <c r="G57" s="1009">
        <v>0</v>
      </c>
      <c r="H57" s="1009">
        <v>0</v>
      </c>
      <c r="I57" s="1009">
        <v>0</v>
      </c>
      <c r="J57" s="1009">
        <v>0</v>
      </c>
      <c r="K57" s="1009">
        <v>0</v>
      </c>
      <c r="L57" s="1009">
        <v>0</v>
      </c>
      <c r="M57" s="1009">
        <v>0</v>
      </c>
      <c r="N57" s="1009">
        <v>0</v>
      </c>
      <c r="O57" s="214"/>
      <c r="P57" s="214"/>
    </row>
    <row r="58" spans="1:17">
      <c r="A58" s="343" t="s">
        <v>513</v>
      </c>
      <c r="B58" s="1009">
        <v>0</v>
      </c>
      <c r="C58" s="1009">
        <v>0</v>
      </c>
      <c r="D58" s="1009">
        <v>0</v>
      </c>
      <c r="E58" s="1009">
        <v>0</v>
      </c>
      <c r="F58" s="1009">
        <v>0</v>
      </c>
      <c r="G58" s="1009">
        <v>0</v>
      </c>
      <c r="H58" s="1009">
        <v>0</v>
      </c>
      <c r="I58" s="1009">
        <v>0</v>
      </c>
      <c r="J58" s="1009">
        <v>0</v>
      </c>
      <c r="K58" s="1009">
        <v>0</v>
      </c>
      <c r="L58" s="1009">
        <v>0</v>
      </c>
      <c r="M58" s="1009">
        <v>0</v>
      </c>
      <c r="N58" s="1009">
        <v>0</v>
      </c>
    </row>
    <row r="59" spans="1:17">
      <c r="A59" s="342" t="s">
        <v>4</v>
      </c>
      <c r="B59" s="1008">
        <v>16225261.149999999</v>
      </c>
      <c r="C59" s="1008">
        <v>14388141.760000002</v>
      </c>
      <c r="D59" s="1008">
        <v>17010354.77</v>
      </c>
      <c r="E59" s="1008">
        <v>13786829.01</v>
      </c>
      <c r="F59" s="1008">
        <v>13769079.539999999</v>
      </c>
      <c r="G59" s="1008">
        <v>13686519.4</v>
      </c>
      <c r="H59" s="1008">
        <v>13500959.65</v>
      </c>
      <c r="I59" s="1008">
        <v>16031218.130000001</v>
      </c>
      <c r="J59" s="1008">
        <v>12468716.459999999</v>
      </c>
      <c r="K59" s="1008">
        <v>13193923.83</v>
      </c>
      <c r="L59" s="1008">
        <v>14541818.51</v>
      </c>
      <c r="M59" s="1008">
        <v>9859678.0800000001</v>
      </c>
      <c r="N59" s="1008">
        <v>168462500.28999999</v>
      </c>
    </row>
    <row r="60" spans="1:17">
      <c r="A60" s="343" t="s">
        <v>531</v>
      </c>
      <c r="B60" s="1009">
        <v>13687524.359999999</v>
      </c>
      <c r="C60" s="1009">
        <v>11926450.460000001</v>
      </c>
      <c r="D60" s="1009">
        <v>14183977.84</v>
      </c>
      <c r="E60" s="1009">
        <v>11295098.42</v>
      </c>
      <c r="F60" s="1009">
        <v>11144983.289999999</v>
      </c>
      <c r="G60" s="1009">
        <v>11042581.310000001</v>
      </c>
      <c r="H60" s="1009">
        <v>10884423.9</v>
      </c>
      <c r="I60" s="1009">
        <v>13692201.710000001</v>
      </c>
      <c r="J60" s="1009">
        <v>9677568.2899999991</v>
      </c>
      <c r="K60" s="1009">
        <v>10638586.91</v>
      </c>
      <c r="L60" s="1009">
        <v>12019722.34</v>
      </c>
      <c r="M60" s="1009">
        <v>7521689.3300000001</v>
      </c>
      <c r="N60" s="1009">
        <v>137714808.16</v>
      </c>
    </row>
    <row r="61" spans="1:17">
      <c r="A61" s="343" t="s">
        <v>532</v>
      </c>
      <c r="B61" s="1009">
        <v>199800</v>
      </c>
      <c r="C61" s="1009">
        <v>188200</v>
      </c>
      <c r="D61" s="1009">
        <v>439000</v>
      </c>
      <c r="E61" s="1009">
        <v>258300</v>
      </c>
      <c r="F61" s="1009">
        <v>269300</v>
      </c>
      <c r="G61" s="1009">
        <v>255100</v>
      </c>
      <c r="H61" s="1009">
        <v>272100</v>
      </c>
      <c r="I61" s="1009">
        <v>189950</v>
      </c>
      <c r="J61" s="1009">
        <v>191400</v>
      </c>
      <c r="K61" s="1009">
        <v>188700</v>
      </c>
      <c r="L61" s="1009">
        <v>171000</v>
      </c>
      <c r="M61" s="1009">
        <v>138600</v>
      </c>
      <c r="N61" s="1009">
        <v>2761450</v>
      </c>
    </row>
    <row r="62" spans="1:17">
      <c r="A62" s="343" t="s">
        <v>546</v>
      </c>
      <c r="B62" s="1009">
        <v>0</v>
      </c>
      <c r="C62" s="1009">
        <v>0</v>
      </c>
      <c r="D62" s="1009">
        <v>0</v>
      </c>
      <c r="E62" s="1009">
        <v>0</v>
      </c>
      <c r="F62" s="1009">
        <v>0</v>
      </c>
      <c r="G62" s="1009">
        <v>0</v>
      </c>
      <c r="H62" s="1009">
        <v>0</v>
      </c>
      <c r="I62" s="1009">
        <v>0</v>
      </c>
      <c r="J62" s="1009">
        <v>0</v>
      </c>
      <c r="K62" s="1009">
        <v>0</v>
      </c>
      <c r="L62" s="1009">
        <v>0</v>
      </c>
      <c r="M62" s="1009">
        <v>0</v>
      </c>
      <c r="N62" s="1009">
        <v>0</v>
      </c>
    </row>
    <row r="63" spans="1:17">
      <c r="A63" s="343" t="s">
        <v>533</v>
      </c>
      <c r="B63" s="1009">
        <v>2337936.79</v>
      </c>
      <c r="C63" s="1009">
        <v>2273491.2999999998</v>
      </c>
      <c r="D63" s="1009">
        <v>2387376.9300000002</v>
      </c>
      <c r="E63" s="1009">
        <v>2233430.59</v>
      </c>
      <c r="F63" s="1009">
        <v>2354796.25</v>
      </c>
      <c r="G63" s="1009">
        <v>2388838.09</v>
      </c>
      <c r="H63" s="1009">
        <v>2344435.75</v>
      </c>
      <c r="I63" s="1009">
        <v>2149066.42</v>
      </c>
      <c r="J63" s="1009">
        <v>2599748.17</v>
      </c>
      <c r="K63" s="1009">
        <v>2366636.92</v>
      </c>
      <c r="L63" s="1009">
        <v>2351096.17</v>
      </c>
      <c r="M63" s="1009">
        <v>2199388.75</v>
      </c>
      <c r="N63" s="1009">
        <v>27986242.130000003</v>
      </c>
      <c r="O63" s="213"/>
    </row>
    <row r="64" spans="1:17">
      <c r="A64" s="343" t="s">
        <v>534</v>
      </c>
      <c r="B64" s="1009">
        <v>0</v>
      </c>
      <c r="C64" s="1009">
        <v>0</v>
      </c>
      <c r="D64" s="1009">
        <v>0</v>
      </c>
      <c r="E64" s="1009">
        <v>0</v>
      </c>
      <c r="F64" s="1009">
        <v>0</v>
      </c>
      <c r="G64" s="1009">
        <v>0</v>
      </c>
      <c r="H64" s="1009">
        <v>0</v>
      </c>
      <c r="I64" s="1009">
        <v>0</v>
      </c>
      <c r="J64" s="1009">
        <v>0</v>
      </c>
      <c r="K64" s="1009">
        <v>0</v>
      </c>
      <c r="L64" s="1009">
        <v>0</v>
      </c>
      <c r="M64" s="1009">
        <v>0</v>
      </c>
      <c r="N64" s="1009">
        <v>0</v>
      </c>
      <c r="O64" s="213"/>
    </row>
    <row r="65" spans="1:15">
      <c r="A65" s="342" t="s">
        <v>280</v>
      </c>
      <c r="B65" s="1008">
        <v>1049130.0499999998</v>
      </c>
      <c r="C65" s="1009">
        <v>3105665.17</v>
      </c>
      <c r="D65" s="1009">
        <v>1949086.1099999999</v>
      </c>
      <c r="E65" s="1009">
        <v>1957798.38</v>
      </c>
      <c r="F65" s="1009">
        <v>1858490.92</v>
      </c>
      <c r="G65" s="1009">
        <v>3131268.02</v>
      </c>
      <c r="H65" s="1009">
        <v>2108047.16</v>
      </c>
      <c r="I65" s="1009">
        <v>2445855.6399999997</v>
      </c>
      <c r="J65" s="1009">
        <v>2562043.1300000004</v>
      </c>
      <c r="K65" s="1009">
        <v>3427806.65</v>
      </c>
      <c r="L65" s="1009">
        <v>2794708.13</v>
      </c>
      <c r="M65" s="1009">
        <v>1639163.84</v>
      </c>
      <c r="N65" s="1009">
        <v>28029063.199999996</v>
      </c>
      <c r="O65" s="213"/>
    </row>
    <row r="66" spans="1:15">
      <c r="A66" s="341" t="s">
        <v>281</v>
      </c>
      <c r="B66" s="1007">
        <v>0</v>
      </c>
      <c r="C66" s="1007">
        <v>0</v>
      </c>
      <c r="D66" s="1007">
        <v>0</v>
      </c>
      <c r="E66" s="1007">
        <v>0</v>
      </c>
      <c r="F66" s="1007">
        <v>0</v>
      </c>
      <c r="G66" s="1007">
        <v>0</v>
      </c>
      <c r="H66" s="1007">
        <v>0</v>
      </c>
      <c r="I66" s="1007">
        <v>0</v>
      </c>
      <c r="J66" s="1007">
        <v>0</v>
      </c>
      <c r="K66" s="1007">
        <v>0</v>
      </c>
      <c r="L66" s="1007">
        <v>0</v>
      </c>
      <c r="M66" s="1007">
        <v>0</v>
      </c>
      <c r="N66" s="1007">
        <v>0</v>
      </c>
      <c r="O66" s="213"/>
    </row>
    <row r="67" spans="1:15">
      <c r="A67" s="343" t="s">
        <v>535</v>
      </c>
      <c r="B67" s="1009">
        <v>0</v>
      </c>
      <c r="C67" s="1009">
        <v>0</v>
      </c>
      <c r="D67" s="1009">
        <v>0</v>
      </c>
      <c r="E67" s="1009">
        <v>0</v>
      </c>
      <c r="F67" s="1009">
        <v>0</v>
      </c>
      <c r="G67" s="1009">
        <v>0</v>
      </c>
      <c r="H67" s="1009">
        <v>0</v>
      </c>
      <c r="I67" s="1009">
        <v>0</v>
      </c>
      <c r="J67" s="1009">
        <v>0</v>
      </c>
      <c r="K67" s="1009">
        <v>0</v>
      </c>
      <c r="L67" s="1009">
        <v>0</v>
      </c>
      <c r="M67" s="1009">
        <v>0</v>
      </c>
      <c r="N67" s="1009">
        <v>0</v>
      </c>
      <c r="O67" s="213"/>
    </row>
    <row r="68" spans="1:15">
      <c r="A68" s="343" t="s">
        <v>513</v>
      </c>
      <c r="B68" s="1009">
        <v>0</v>
      </c>
      <c r="C68" s="1009">
        <v>0</v>
      </c>
      <c r="D68" s="1009">
        <v>0</v>
      </c>
      <c r="E68" s="1009">
        <v>0</v>
      </c>
      <c r="F68" s="1009">
        <v>0</v>
      </c>
      <c r="G68" s="1009">
        <v>0</v>
      </c>
      <c r="H68" s="1009">
        <v>0</v>
      </c>
      <c r="I68" s="1009">
        <v>0</v>
      </c>
      <c r="J68" s="1009">
        <v>0</v>
      </c>
      <c r="K68" s="1009">
        <v>0</v>
      </c>
      <c r="L68" s="1009">
        <v>0</v>
      </c>
      <c r="M68" s="1009">
        <v>0</v>
      </c>
      <c r="N68" s="1009">
        <v>0</v>
      </c>
    </row>
    <row r="69" spans="1:15">
      <c r="A69" s="341" t="s">
        <v>282</v>
      </c>
      <c r="B69" s="1007">
        <v>767141.08</v>
      </c>
      <c r="C69" s="1007">
        <v>537689.43999999994</v>
      </c>
      <c r="D69" s="1007">
        <v>751972.95</v>
      </c>
      <c r="E69" s="1007">
        <v>483008.29</v>
      </c>
      <c r="F69" s="1007">
        <v>531621.37</v>
      </c>
      <c r="G69" s="1007">
        <v>522311.65</v>
      </c>
      <c r="H69" s="1007">
        <v>469146.22</v>
      </c>
      <c r="I69" s="1007">
        <v>484453.05</v>
      </c>
      <c r="J69" s="1007">
        <v>350519.21</v>
      </c>
      <c r="K69" s="1007">
        <v>404708.98</v>
      </c>
      <c r="L69" s="1007">
        <v>532142.26</v>
      </c>
      <c r="M69" s="1007">
        <v>295767.94</v>
      </c>
      <c r="N69" s="1007">
        <v>6130482.4400000004</v>
      </c>
      <c r="O69" s="213"/>
    </row>
    <row r="70" spans="1:15">
      <c r="A70" s="343" t="s">
        <v>536</v>
      </c>
      <c r="B70" s="1009">
        <v>767141.08</v>
      </c>
      <c r="C70" s="1009">
        <v>537689.43999999994</v>
      </c>
      <c r="D70" s="1009">
        <v>751972.95</v>
      </c>
      <c r="E70" s="1009">
        <v>483008.29</v>
      </c>
      <c r="F70" s="1009">
        <v>531621.37</v>
      </c>
      <c r="G70" s="1009">
        <v>522311.65</v>
      </c>
      <c r="H70" s="1009">
        <v>469146.22</v>
      </c>
      <c r="I70" s="1009">
        <v>484453.05</v>
      </c>
      <c r="J70" s="1009">
        <v>350519.21</v>
      </c>
      <c r="K70" s="1009">
        <v>404708.98</v>
      </c>
      <c r="L70" s="1009">
        <v>532142.26</v>
      </c>
      <c r="M70" s="1009">
        <v>295767.94</v>
      </c>
      <c r="N70" s="1009">
        <v>6130482.4400000004</v>
      </c>
    </row>
    <row r="71" spans="1:15">
      <c r="A71" s="341" t="s">
        <v>283</v>
      </c>
      <c r="B71" s="1007">
        <v>38342</v>
      </c>
      <c r="C71" s="1007">
        <v>36214</v>
      </c>
      <c r="D71" s="1007">
        <v>55001</v>
      </c>
      <c r="E71" s="1007">
        <v>38996</v>
      </c>
      <c r="F71" s="1007">
        <v>36287</v>
      </c>
      <c r="G71" s="1007">
        <v>27570</v>
      </c>
      <c r="H71" s="1007">
        <v>46696</v>
      </c>
      <c r="I71" s="1007">
        <v>32334</v>
      </c>
      <c r="J71" s="1007">
        <v>37835</v>
      </c>
      <c r="K71" s="1007">
        <v>39623</v>
      </c>
      <c r="L71" s="1007">
        <v>25929</v>
      </c>
      <c r="M71" s="1007">
        <v>32693</v>
      </c>
      <c r="N71" s="1007">
        <v>447520</v>
      </c>
    </row>
    <row r="72" spans="1:15">
      <c r="A72" s="343" t="s">
        <v>537</v>
      </c>
      <c r="B72" s="1009">
        <v>0</v>
      </c>
      <c r="C72" s="1009">
        <v>0</v>
      </c>
      <c r="D72" s="1009">
        <v>0</v>
      </c>
      <c r="E72" s="1009">
        <v>0</v>
      </c>
      <c r="F72" s="1009">
        <v>0</v>
      </c>
      <c r="G72" s="1009">
        <v>0</v>
      </c>
      <c r="H72" s="1009">
        <v>0</v>
      </c>
      <c r="I72" s="1009">
        <v>0</v>
      </c>
      <c r="J72" s="1009">
        <v>0</v>
      </c>
      <c r="K72" s="1009">
        <v>0</v>
      </c>
      <c r="L72" s="1009">
        <v>0</v>
      </c>
      <c r="M72" s="1009">
        <v>0</v>
      </c>
      <c r="N72" s="1009">
        <v>0</v>
      </c>
    </row>
    <row r="73" spans="1:15">
      <c r="A73" s="343" t="s">
        <v>538</v>
      </c>
      <c r="B73" s="1009">
        <v>0</v>
      </c>
      <c r="C73" s="1009">
        <v>0</v>
      </c>
      <c r="D73" s="1009">
        <v>0</v>
      </c>
      <c r="E73" s="1009">
        <v>0</v>
      </c>
      <c r="F73" s="1009">
        <v>0</v>
      </c>
      <c r="G73" s="1009">
        <v>0</v>
      </c>
      <c r="H73" s="1009">
        <v>0</v>
      </c>
      <c r="I73" s="1009">
        <v>0</v>
      </c>
      <c r="J73" s="1009">
        <v>0</v>
      </c>
      <c r="K73" s="1009">
        <v>0</v>
      </c>
      <c r="L73" s="1009">
        <v>0</v>
      </c>
      <c r="M73" s="1009">
        <v>0</v>
      </c>
      <c r="N73" s="1009">
        <v>0</v>
      </c>
    </row>
    <row r="74" spans="1:15">
      <c r="A74" s="343" t="s">
        <v>290</v>
      </c>
      <c r="B74" s="1009">
        <v>38342</v>
      </c>
      <c r="C74" s="1009">
        <v>36214</v>
      </c>
      <c r="D74" s="1009">
        <v>55001</v>
      </c>
      <c r="E74" s="1009">
        <v>38996</v>
      </c>
      <c r="F74" s="1009">
        <v>36287</v>
      </c>
      <c r="G74" s="1009">
        <v>27570</v>
      </c>
      <c r="H74" s="1009">
        <v>46696</v>
      </c>
      <c r="I74" s="1009">
        <v>32334</v>
      </c>
      <c r="J74" s="1009">
        <v>37835</v>
      </c>
      <c r="K74" s="1009">
        <v>39623</v>
      </c>
      <c r="L74" s="1009">
        <v>25929</v>
      </c>
      <c r="M74" s="1009">
        <v>32693</v>
      </c>
      <c r="N74" s="1009">
        <v>447520</v>
      </c>
    </row>
    <row r="75" spans="1:15">
      <c r="A75" s="343" t="s">
        <v>539</v>
      </c>
      <c r="B75" s="1009">
        <v>0</v>
      </c>
      <c r="C75" s="1009">
        <v>0</v>
      </c>
      <c r="D75" s="1009">
        <v>0</v>
      </c>
      <c r="E75" s="1009">
        <v>0</v>
      </c>
      <c r="F75" s="1009">
        <v>0</v>
      </c>
      <c r="G75" s="1009">
        <v>0</v>
      </c>
      <c r="H75" s="1009">
        <v>0</v>
      </c>
      <c r="I75" s="1009">
        <v>0</v>
      </c>
      <c r="J75" s="1009">
        <v>0</v>
      </c>
      <c r="K75" s="1009">
        <v>0</v>
      </c>
      <c r="L75" s="1009">
        <v>0</v>
      </c>
      <c r="M75" s="1009">
        <v>0</v>
      </c>
      <c r="N75" s="1009">
        <v>0</v>
      </c>
    </row>
    <row r="76" spans="1:15">
      <c r="A76" s="341" t="s">
        <v>291</v>
      </c>
      <c r="B76" s="1007">
        <v>57156.02</v>
      </c>
      <c r="C76" s="1007">
        <v>48.010000000000005</v>
      </c>
      <c r="D76" s="1007">
        <v>1183.5600000000002</v>
      </c>
      <c r="E76" s="1007">
        <v>194346.02</v>
      </c>
      <c r="F76" s="1007">
        <v>25268.87</v>
      </c>
      <c r="G76" s="1007">
        <v>88917.9</v>
      </c>
      <c r="H76" s="1007">
        <v>200.77</v>
      </c>
      <c r="I76" s="1007">
        <v>26655.74</v>
      </c>
      <c r="J76" s="1007">
        <v>206687.22999999998</v>
      </c>
      <c r="K76" s="1007">
        <v>934901.67999999993</v>
      </c>
      <c r="L76" s="1007">
        <v>1524.97</v>
      </c>
      <c r="M76" s="1007">
        <v>12885.91</v>
      </c>
      <c r="N76" s="1007">
        <v>1549776.6799999997</v>
      </c>
    </row>
    <row r="77" spans="1:15">
      <c r="A77" s="343" t="s">
        <v>540</v>
      </c>
      <c r="B77" s="1009">
        <v>0</v>
      </c>
      <c r="C77" s="1009">
        <v>0</v>
      </c>
      <c r="D77" s="1009">
        <v>0</v>
      </c>
      <c r="E77" s="1009">
        <v>0</v>
      </c>
      <c r="F77" s="1009">
        <v>0</v>
      </c>
      <c r="G77" s="1009">
        <v>0</v>
      </c>
      <c r="H77" s="1009">
        <v>0</v>
      </c>
      <c r="I77" s="1009">
        <v>0</v>
      </c>
      <c r="J77" s="1009">
        <v>0</v>
      </c>
      <c r="K77" s="1009">
        <v>0</v>
      </c>
      <c r="L77" s="1009">
        <v>0</v>
      </c>
      <c r="M77" s="1009">
        <v>0</v>
      </c>
      <c r="N77" s="1009">
        <v>0</v>
      </c>
    </row>
    <row r="78" spans="1:15">
      <c r="A78" s="343" t="s">
        <v>420</v>
      </c>
      <c r="B78" s="1009">
        <v>56738</v>
      </c>
      <c r="C78" s="1009">
        <v>0</v>
      </c>
      <c r="D78" s="1009">
        <v>0</v>
      </c>
      <c r="E78" s="1009">
        <v>194325</v>
      </c>
      <c r="F78" s="1009">
        <v>0</v>
      </c>
      <c r="G78" s="1009">
        <v>68425</v>
      </c>
      <c r="H78" s="1009">
        <v>0</v>
      </c>
      <c r="I78" s="1009">
        <v>25790</v>
      </c>
      <c r="J78" s="1009">
        <v>203206.8</v>
      </c>
      <c r="K78" s="1009">
        <v>933644.48</v>
      </c>
      <c r="L78" s="1009">
        <v>0</v>
      </c>
      <c r="M78" s="1009">
        <v>0</v>
      </c>
      <c r="N78" s="1009">
        <v>1482129.28</v>
      </c>
    </row>
    <row r="79" spans="1:15">
      <c r="A79" s="344" t="s">
        <v>541</v>
      </c>
      <c r="B79" s="1009">
        <v>122.21</v>
      </c>
      <c r="C79" s="1009">
        <v>30.01</v>
      </c>
      <c r="D79" s="1009">
        <v>47.47</v>
      </c>
      <c r="E79" s="1009">
        <v>21.02</v>
      </c>
      <c r="F79" s="1009">
        <v>1668.87</v>
      </c>
      <c r="G79" s="1009">
        <v>166.97</v>
      </c>
      <c r="H79" s="1009">
        <v>55.77</v>
      </c>
      <c r="I79" s="1009">
        <v>294.74</v>
      </c>
      <c r="J79" s="1009">
        <v>3480.43</v>
      </c>
      <c r="K79" s="1009">
        <v>1199.7</v>
      </c>
      <c r="L79" s="1009">
        <v>1524.97</v>
      </c>
      <c r="M79" s="1009">
        <v>21.16</v>
      </c>
      <c r="N79" s="1009">
        <v>8633.32</v>
      </c>
    </row>
    <row r="80" spans="1:15">
      <c r="A80" s="343" t="s">
        <v>542</v>
      </c>
      <c r="B80" s="1009">
        <v>0</v>
      </c>
      <c r="C80" s="1009">
        <v>0</v>
      </c>
      <c r="D80" s="1009">
        <v>0</v>
      </c>
      <c r="E80" s="1009">
        <v>0</v>
      </c>
      <c r="F80" s="1009">
        <v>0</v>
      </c>
      <c r="G80" s="1009">
        <v>0</v>
      </c>
      <c r="H80" s="1009">
        <v>0</v>
      </c>
      <c r="I80" s="1009">
        <v>0</v>
      </c>
      <c r="J80" s="1009">
        <v>0</v>
      </c>
      <c r="K80" s="1009">
        <v>0</v>
      </c>
      <c r="L80" s="1009">
        <v>0</v>
      </c>
      <c r="M80" s="1009">
        <v>0</v>
      </c>
      <c r="N80" s="1009">
        <v>0</v>
      </c>
    </row>
    <row r="81" spans="1:14">
      <c r="A81" s="343" t="s">
        <v>543</v>
      </c>
      <c r="B81" s="1009">
        <v>295.81</v>
      </c>
      <c r="C81" s="1009">
        <v>18</v>
      </c>
      <c r="D81" s="1009">
        <v>1136.0900000000001</v>
      </c>
      <c r="E81" s="1009">
        <v>0</v>
      </c>
      <c r="F81" s="1009">
        <v>23600</v>
      </c>
      <c r="G81" s="1009">
        <v>20325.93</v>
      </c>
      <c r="H81" s="1009">
        <v>145</v>
      </c>
      <c r="I81" s="1009">
        <v>571</v>
      </c>
      <c r="J81" s="1009">
        <v>0</v>
      </c>
      <c r="K81" s="1009">
        <v>57.5</v>
      </c>
      <c r="L81" s="1009">
        <v>0</v>
      </c>
      <c r="M81" s="1009">
        <v>12864.75</v>
      </c>
      <c r="N81" s="1009">
        <v>59014.080000000002</v>
      </c>
    </row>
    <row r="82" spans="1:14">
      <c r="A82" s="324" t="s">
        <v>118</v>
      </c>
      <c r="B82" s="970">
        <v>230306311.02000001</v>
      </c>
      <c r="C82" s="970">
        <v>215004787.46999997</v>
      </c>
      <c r="D82" s="970">
        <v>248232990.37</v>
      </c>
      <c r="E82" s="970">
        <v>323698843.07999998</v>
      </c>
      <c r="F82" s="970">
        <v>206586391.66000003</v>
      </c>
      <c r="G82" s="970">
        <v>343451460.20999998</v>
      </c>
      <c r="H82" s="970">
        <v>200711035.33000001</v>
      </c>
      <c r="I82" s="970">
        <v>222369913.83000001</v>
      </c>
      <c r="J82" s="970">
        <v>242963393.84999999</v>
      </c>
      <c r="K82" s="970">
        <v>236059907.19000003</v>
      </c>
      <c r="L82" s="970">
        <v>229911453.48999998</v>
      </c>
      <c r="M82" s="970">
        <v>186847450.78</v>
      </c>
      <c r="N82" s="970">
        <v>2886143938.2800002</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2"/>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3"/>
      <headerFooter alignWithMargins="0"/>
    </customSheetView>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2" max="14"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5"/>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67" style="77" customWidth="1"/>
    <col min="2" max="6" width="10.85546875" style="370" customWidth="1"/>
    <col min="7" max="8" width="10.85546875" style="77" customWidth="1"/>
    <col min="9" max="16384" width="9.140625" style="77"/>
  </cols>
  <sheetData>
    <row r="1" spans="1:12">
      <c r="A1" s="469" t="s">
        <v>112</v>
      </c>
      <c r="B1" s="470"/>
      <c r="C1" s="470"/>
      <c r="D1" s="470"/>
      <c r="E1" s="470"/>
      <c r="F1" s="470"/>
      <c r="G1" s="470"/>
      <c r="H1" s="471"/>
      <c r="I1" s="471"/>
      <c r="J1" s="471"/>
      <c r="K1" s="471"/>
      <c r="L1" s="471">
        <v>90</v>
      </c>
    </row>
    <row r="4" spans="1:12">
      <c r="A4" s="182" t="s">
        <v>694</v>
      </c>
    </row>
    <row r="5" spans="1:12">
      <c r="A5" s="182" t="s">
        <v>1726</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317133779.26999998</v>
      </c>
      <c r="C8" s="1004">
        <v>375829072.50999999</v>
      </c>
      <c r="D8" s="1004">
        <v>413422464.25999993</v>
      </c>
      <c r="E8" s="1004">
        <v>477191482.36000007</v>
      </c>
      <c r="F8" s="1004">
        <v>537945922.87</v>
      </c>
      <c r="G8" s="1004">
        <v>455104374.86000001</v>
      </c>
      <c r="H8" s="1014">
        <v>652507034.23999989</v>
      </c>
      <c r="I8" s="1007">
        <v>841109362.85000002</v>
      </c>
      <c r="J8" s="1007">
        <v>914966300.5200001</v>
      </c>
      <c r="K8" s="1007">
        <v>1090252885.0900002</v>
      </c>
      <c r="L8" s="1007">
        <v>1224886675.0699999</v>
      </c>
    </row>
    <row r="9" spans="1:12">
      <c r="A9" s="321" t="s">
        <v>286</v>
      </c>
      <c r="B9" s="1005">
        <v>127663179.36999999</v>
      </c>
      <c r="C9" s="1005">
        <v>154397829.70999998</v>
      </c>
      <c r="D9" s="1005">
        <v>174555703.19999999</v>
      </c>
      <c r="E9" s="1005">
        <v>203849752.66</v>
      </c>
      <c r="F9" s="1005">
        <v>237217324.88999999</v>
      </c>
      <c r="G9" s="1005">
        <v>191232833.15000001</v>
      </c>
      <c r="H9" s="1014">
        <v>250989229.81</v>
      </c>
      <c r="I9" s="1008">
        <v>300218029.40999997</v>
      </c>
      <c r="J9" s="1008">
        <v>349835545.90999997</v>
      </c>
      <c r="K9" s="1008">
        <v>427710775.76000005</v>
      </c>
      <c r="L9" s="1008">
        <v>489470492.64000005</v>
      </c>
    </row>
    <row r="10" spans="1:12">
      <c r="A10" s="322" t="s">
        <v>490</v>
      </c>
      <c r="B10" s="1006">
        <v>40980777.649999999</v>
      </c>
      <c r="C10" s="1006">
        <v>44400575.809999995</v>
      </c>
      <c r="D10" s="1006">
        <v>43170658.120000005</v>
      </c>
      <c r="E10" s="1006">
        <v>48846320.500000007</v>
      </c>
      <c r="F10" s="1006">
        <v>47970552.330000006</v>
      </c>
      <c r="G10" s="1006">
        <v>45129788.030000009</v>
      </c>
      <c r="H10" s="1015">
        <v>67385852.120000005</v>
      </c>
      <c r="I10" s="1009">
        <v>70069356.950000003</v>
      </c>
      <c r="J10" s="1009">
        <v>77786319.019999996</v>
      </c>
      <c r="K10" s="1009">
        <v>75497118.49000001</v>
      </c>
      <c r="L10" s="1009">
        <v>94172904.809999987</v>
      </c>
    </row>
    <row r="11" spans="1:12">
      <c r="A11" s="322" t="s">
        <v>491</v>
      </c>
      <c r="B11" s="1006">
        <v>66534335.409999996</v>
      </c>
      <c r="C11" s="1006">
        <v>85035156.739999995</v>
      </c>
      <c r="D11" s="1006">
        <v>101054546.33</v>
      </c>
      <c r="E11" s="1006">
        <v>122415165.34999999</v>
      </c>
      <c r="F11" s="1006">
        <v>154855538.84999999</v>
      </c>
      <c r="G11" s="1006">
        <v>123566798.15000001</v>
      </c>
      <c r="H11" s="1015">
        <v>149664226.96000001</v>
      </c>
      <c r="I11" s="1009">
        <v>178557778.02999997</v>
      </c>
      <c r="J11" s="1009">
        <v>204240698.49000001</v>
      </c>
      <c r="K11" s="1009">
        <v>260751113.62</v>
      </c>
      <c r="L11" s="1009">
        <v>310775112.73000002</v>
      </c>
    </row>
    <row r="12" spans="1:12">
      <c r="A12" s="322" t="s">
        <v>492</v>
      </c>
      <c r="B12" s="1006">
        <v>14534390.66</v>
      </c>
      <c r="C12" s="1006">
        <v>18871709.510000002</v>
      </c>
      <c r="D12" s="1006">
        <v>22843435.669999998</v>
      </c>
      <c r="E12" s="1006">
        <v>26438420.41</v>
      </c>
      <c r="F12" s="1006">
        <v>26987922.270000003</v>
      </c>
      <c r="G12" s="1006">
        <v>17819207.010000002</v>
      </c>
      <c r="H12" s="1015">
        <v>27313049.969999999</v>
      </c>
      <c r="I12" s="1009">
        <v>41616465.759999998</v>
      </c>
      <c r="J12" s="1009">
        <v>48525185.570000008</v>
      </c>
      <c r="K12" s="1009">
        <v>69411000.579999998</v>
      </c>
      <c r="L12" s="1009">
        <v>58835844.239999995</v>
      </c>
    </row>
    <row r="13" spans="1:12">
      <c r="A13" s="322" t="s">
        <v>493</v>
      </c>
      <c r="B13" s="1006">
        <v>726608.2699999999</v>
      </c>
      <c r="C13" s="1006">
        <v>781917.11</v>
      </c>
      <c r="D13" s="1006">
        <v>819127.84999999986</v>
      </c>
      <c r="E13" s="1006">
        <v>559633.94999999995</v>
      </c>
      <c r="F13" s="1006">
        <v>715934.64</v>
      </c>
      <c r="G13" s="1006">
        <v>181088.5</v>
      </c>
      <c r="H13" s="1015">
        <v>693376.73999999987</v>
      </c>
      <c r="I13" s="1009">
        <v>85047.92</v>
      </c>
      <c r="J13" s="1009">
        <v>222123.57</v>
      </c>
      <c r="K13" s="1009">
        <v>1977876.47</v>
      </c>
      <c r="L13" s="1009">
        <v>499200</v>
      </c>
    </row>
    <row r="14" spans="1:12">
      <c r="A14" s="322" t="s">
        <v>494</v>
      </c>
      <c r="B14" s="1006">
        <v>3101071.5200000005</v>
      </c>
      <c r="C14" s="1006">
        <v>3054238.17</v>
      </c>
      <c r="D14" s="1006">
        <v>4166378.7699999996</v>
      </c>
      <c r="E14" s="1006">
        <v>4502887.12</v>
      </c>
      <c r="F14" s="1006">
        <v>4927811.76</v>
      </c>
      <c r="G14" s="1006">
        <v>3739819.3400000003</v>
      </c>
      <c r="H14" s="1015">
        <v>3986950.01</v>
      </c>
      <c r="I14" s="1009">
        <v>6630164.2599999998</v>
      </c>
      <c r="J14" s="1009">
        <v>5909352.8400000008</v>
      </c>
      <c r="K14" s="1009">
        <v>5520326.6700000009</v>
      </c>
      <c r="L14" s="1009">
        <v>6364675.1299999999</v>
      </c>
    </row>
    <row r="15" spans="1:12">
      <c r="A15" s="322" t="s">
        <v>495</v>
      </c>
      <c r="B15" s="1006">
        <v>1182837.3599999999</v>
      </c>
      <c r="C15" s="1006">
        <v>1462237.38</v>
      </c>
      <c r="D15" s="1006">
        <v>1409599.1300000001</v>
      </c>
      <c r="E15" s="1006">
        <v>716771.71000000008</v>
      </c>
      <c r="F15" s="1006">
        <v>1290678.8799999999</v>
      </c>
      <c r="G15" s="1006">
        <v>776071.75</v>
      </c>
      <c r="H15" s="1015">
        <v>1849179.6700000002</v>
      </c>
      <c r="I15" s="1009">
        <v>3162451.66</v>
      </c>
      <c r="J15" s="1009">
        <v>12163433.860000001</v>
      </c>
      <c r="K15" s="1009">
        <v>13947540.740000002</v>
      </c>
      <c r="L15" s="1009">
        <v>17921398.050000001</v>
      </c>
    </row>
    <row r="16" spans="1:12">
      <c r="A16" s="322" t="s">
        <v>496</v>
      </c>
      <c r="B16" s="1006">
        <v>603158.49999999988</v>
      </c>
      <c r="C16" s="1006">
        <v>791994.98999999987</v>
      </c>
      <c r="D16" s="1006">
        <v>1091957.33</v>
      </c>
      <c r="E16" s="1006">
        <v>370553.61999999994</v>
      </c>
      <c r="F16" s="1006">
        <v>468886.16000000003</v>
      </c>
      <c r="G16" s="1006">
        <v>20060.37</v>
      </c>
      <c r="H16" s="1015">
        <v>96594.34</v>
      </c>
      <c r="I16" s="1009">
        <v>96764.829999999987</v>
      </c>
      <c r="J16" s="1009">
        <v>988432.55999999994</v>
      </c>
      <c r="K16" s="1009">
        <v>605799.18999999994</v>
      </c>
      <c r="L16" s="1009">
        <v>901357.68</v>
      </c>
    </row>
    <row r="17" spans="1:12">
      <c r="A17" s="321" t="s">
        <v>277</v>
      </c>
      <c r="B17" s="1005">
        <v>134856017.84999999</v>
      </c>
      <c r="C17" s="1005">
        <v>165576319.78999999</v>
      </c>
      <c r="D17" s="1005">
        <v>171114648.86999997</v>
      </c>
      <c r="E17" s="1005">
        <v>194438629.67000002</v>
      </c>
      <c r="F17" s="1005">
        <v>215343117.82999998</v>
      </c>
      <c r="G17" s="1005">
        <v>201040232.70999998</v>
      </c>
      <c r="H17" s="1014">
        <v>294267421.47999996</v>
      </c>
      <c r="I17" s="1008">
        <v>374794628.35000002</v>
      </c>
      <c r="J17" s="1008">
        <v>409858772.24000013</v>
      </c>
      <c r="K17" s="1008">
        <v>494436999.87000006</v>
      </c>
      <c r="L17" s="1008">
        <v>532298583.96999991</v>
      </c>
    </row>
    <row r="18" spans="1:12">
      <c r="A18" s="322" t="s">
        <v>497</v>
      </c>
      <c r="B18" s="1006">
        <v>114906225.82999998</v>
      </c>
      <c r="C18" s="1006">
        <v>142880434.09</v>
      </c>
      <c r="D18" s="1006">
        <v>150896228.69</v>
      </c>
      <c r="E18" s="1006">
        <v>179649050.27000001</v>
      </c>
      <c r="F18" s="1006">
        <v>199623580.72</v>
      </c>
      <c r="G18" s="1006">
        <v>189949258.92999998</v>
      </c>
      <c r="H18" s="1015">
        <v>280085235.63999999</v>
      </c>
      <c r="I18" s="1009">
        <v>346931167.27999997</v>
      </c>
      <c r="J18" s="1009">
        <v>377597730.34000003</v>
      </c>
      <c r="K18" s="1009">
        <v>458356332.42000002</v>
      </c>
      <c r="L18" s="1009">
        <v>489772079.79999995</v>
      </c>
    </row>
    <row r="19" spans="1:12">
      <c r="A19" s="322" t="s">
        <v>498</v>
      </c>
      <c r="B19" s="1006">
        <v>0</v>
      </c>
      <c r="C19" s="1006">
        <v>0</v>
      </c>
      <c r="D19" s="1006">
        <v>0</v>
      </c>
      <c r="E19" s="1006">
        <v>0</v>
      </c>
      <c r="F19" s="1006">
        <v>0</v>
      </c>
      <c r="G19" s="1006">
        <v>0</v>
      </c>
      <c r="H19" s="1015">
        <v>0</v>
      </c>
      <c r="I19" s="1009">
        <v>0</v>
      </c>
      <c r="J19" s="1009">
        <v>0</v>
      </c>
      <c r="K19" s="1009">
        <v>0</v>
      </c>
      <c r="L19" s="1009">
        <v>0</v>
      </c>
    </row>
    <row r="20" spans="1:12">
      <c r="A20" s="322" t="s">
        <v>499</v>
      </c>
      <c r="B20" s="1006">
        <v>0</v>
      </c>
      <c r="C20" s="1006">
        <v>0</v>
      </c>
      <c r="D20" s="1006">
        <v>0</v>
      </c>
      <c r="E20" s="1006">
        <v>0</v>
      </c>
      <c r="F20" s="1006">
        <v>0</v>
      </c>
      <c r="G20" s="1006">
        <v>0</v>
      </c>
      <c r="H20" s="1015">
        <v>0</v>
      </c>
      <c r="I20" s="1009">
        <v>0</v>
      </c>
      <c r="J20" s="1009">
        <v>0</v>
      </c>
      <c r="K20" s="1009">
        <v>0</v>
      </c>
      <c r="L20" s="1009">
        <v>0</v>
      </c>
    </row>
    <row r="21" spans="1:12">
      <c r="A21" s="322" t="s">
        <v>500</v>
      </c>
      <c r="B21" s="1006">
        <v>17489551.729999997</v>
      </c>
      <c r="C21" s="1006">
        <v>20214958.73</v>
      </c>
      <c r="D21" s="1006">
        <v>17921375.449999999</v>
      </c>
      <c r="E21" s="1006">
        <v>13019115.23</v>
      </c>
      <c r="F21" s="1006">
        <v>13978158.890000001</v>
      </c>
      <c r="G21" s="1006">
        <v>10673137.559999999</v>
      </c>
      <c r="H21" s="1015">
        <v>13463507.200000001</v>
      </c>
      <c r="I21" s="1009">
        <v>27617910.199999999</v>
      </c>
      <c r="J21" s="1009">
        <v>31486733.289999999</v>
      </c>
      <c r="K21" s="1009">
        <v>33526256.32</v>
      </c>
      <c r="L21" s="1009">
        <v>39815454.079999998</v>
      </c>
    </row>
    <row r="22" spans="1:12">
      <c r="A22" s="322" t="s">
        <v>501</v>
      </c>
      <c r="B22" s="1006">
        <v>0</v>
      </c>
      <c r="C22" s="1006">
        <v>0</v>
      </c>
      <c r="D22" s="1006">
        <v>0</v>
      </c>
      <c r="E22" s="1006">
        <v>0</v>
      </c>
      <c r="F22" s="1006">
        <v>0</v>
      </c>
      <c r="G22" s="1006">
        <v>0</v>
      </c>
      <c r="H22" s="1015">
        <v>644286.67000000004</v>
      </c>
      <c r="I22" s="1009">
        <v>0</v>
      </c>
      <c r="J22" s="1009">
        <v>0</v>
      </c>
      <c r="K22" s="1009">
        <v>0</v>
      </c>
      <c r="L22" s="1009">
        <v>9624.75</v>
      </c>
    </row>
    <row r="23" spans="1:12">
      <c r="A23" s="322" t="s">
        <v>502</v>
      </c>
      <c r="B23" s="1006">
        <v>1944233.7399999995</v>
      </c>
      <c r="C23" s="1006">
        <v>1733513.5999999999</v>
      </c>
      <c r="D23" s="1006">
        <v>1398442.5</v>
      </c>
      <c r="E23" s="1006">
        <v>1457339</v>
      </c>
      <c r="F23" s="1006">
        <v>1477531.9000000001</v>
      </c>
      <c r="G23" s="1006">
        <v>393408</v>
      </c>
      <c r="H23" s="1015">
        <v>0</v>
      </c>
      <c r="I23" s="1009">
        <v>0</v>
      </c>
      <c r="J23" s="1009">
        <v>692874</v>
      </c>
      <c r="K23" s="1009">
        <v>2534668.5</v>
      </c>
      <c r="L23" s="1009">
        <v>2694143.4000000004</v>
      </c>
    </row>
    <row r="24" spans="1:12">
      <c r="A24" s="322" t="s">
        <v>503</v>
      </c>
      <c r="B24" s="1006">
        <v>197204.11000000004</v>
      </c>
      <c r="C24" s="1006">
        <v>267610.93</v>
      </c>
      <c r="D24" s="1006">
        <v>301668.53000000003</v>
      </c>
      <c r="E24" s="1006">
        <v>307586.37</v>
      </c>
      <c r="F24" s="1006">
        <v>260477.04</v>
      </c>
      <c r="G24" s="1006">
        <v>24428.22</v>
      </c>
      <c r="H24" s="1015">
        <v>72766.880000000005</v>
      </c>
      <c r="I24" s="1009">
        <v>212955.03000000003</v>
      </c>
      <c r="J24" s="1009">
        <v>2883.79</v>
      </c>
      <c r="K24" s="1009">
        <v>16432.939999999999</v>
      </c>
      <c r="L24" s="1009">
        <v>7281.9400000000005</v>
      </c>
    </row>
    <row r="25" spans="1:12">
      <c r="A25" s="322" t="s">
        <v>504</v>
      </c>
      <c r="B25" s="1006">
        <v>159401.22</v>
      </c>
      <c r="C25" s="1006">
        <v>239901.21999999997</v>
      </c>
      <c r="D25" s="1006">
        <v>293466.84999999998</v>
      </c>
      <c r="E25" s="1006">
        <v>119.05</v>
      </c>
      <c r="F25" s="1006">
        <v>2934.64</v>
      </c>
      <c r="G25" s="1006">
        <v>0</v>
      </c>
      <c r="H25" s="1015">
        <v>770.75</v>
      </c>
      <c r="I25" s="1009">
        <v>797.92</v>
      </c>
      <c r="J25" s="1009">
        <v>250.41</v>
      </c>
      <c r="K25" s="1009">
        <v>976.47</v>
      </c>
      <c r="L25" s="1009">
        <v>0</v>
      </c>
    </row>
    <row r="26" spans="1:12">
      <c r="A26" s="322" t="s">
        <v>505</v>
      </c>
      <c r="B26" s="1006">
        <v>159401.21999999997</v>
      </c>
      <c r="C26" s="1006">
        <v>239901.21999999997</v>
      </c>
      <c r="D26" s="1006">
        <v>303466.84999999998</v>
      </c>
      <c r="E26" s="1006">
        <v>5419.75</v>
      </c>
      <c r="F26" s="1006">
        <v>434.64</v>
      </c>
      <c r="G26" s="1006">
        <v>0</v>
      </c>
      <c r="H26" s="1015">
        <v>854.34</v>
      </c>
      <c r="I26" s="1009">
        <v>31797.920000000002</v>
      </c>
      <c r="J26" s="1009">
        <v>78300.41</v>
      </c>
      <c r="K26" s="1009">
        <v>2333.2200000000003</v>
      </c>
      <c r="L26" s="1009">
        <v>0</v>
      </c>
    </row>
    <row r="27" spans="1:12">
      <c r="A27" s="321" t="s">
        <v>276</v>
      </c>
      <c r="B27" s="1005">
        <v>42286455.879999995</v>
      </c>
      <c r="C27" s="1005">
        <v>42925550.060000002</v>
      </c>
      <c r="D27" s="1005">
        <v>48350942.690000005</v>
      </c>
      <c r="E27" s="1005">
        <v>61081948.599999994</v>
      </c>
      <c r="F27" s="1005">
        <v>70614948.489999995</v>
      </c>
      <c r="G27" s="1005">
        <v>53114042.959999993</v>
      </c>
      <c r="H27" s="1014">
        <v>94899044.909999996</v>
      </c>
      <c r="I27" s="1008">
        <v>146933810.62</v>
      </c>
      <c r="J27" s="1008">
        <v>132980722.44000001</v>
      </c>
      <c r="K27" s="1008">
        <v>139535861.95999998</v>
      </c>
      <c r="L27" s="1008">
        <v>168399802.52000001</v>
      </c>
    </row>
    <row r="28" spans="1:12">
      <c r="A28" s="322" t="s">
        <v>506</v>
      </c>
      <c r="B28" s="1006">
        <v>2473106.3000000003</v>
      </c>
      <c r="C28" s="1006">
        <v>628350.79999999993</v>
      </c>
      <c r="D28" s="1006">
        <v>2982544.4599999995</v>
      </c>
      <c r="E28" s="1006">
        <v>1018309.23</v>
      </c>
      <c r="F28" s="1006">
        <v>3110511.88</v>
      </c>
      <c r="G28" s="1006">
        <v>1855460.6000000003</v>
      </c>
      <c r="H28" s="1015">
        <v>27918969.369999997</v>
      </c>
      <c r="I28" s="1009">
        <v>50801444.490000002</v>
      </c>
      <c r="J28" s="1009">
        <v>12631956.809999999</v>
      </c>
      <c r="K28" s="1009">
        <v>19312849.050000001</v>
      </c>
      <c r="L28" s="1009">
        <v>40663300.340000004</v>
      </c>
    </row>
    <row r="29" spans="1:12">
      <c r="A29" s="322" t="s">
        <v>507</v>
      </c>
      <c r="B29" s="1006">
        <v>543716.32000000007</v>
      </c>
      <c r="C29" s="1006">
        <v>880194.89000000013</v>
      </c>
      <c r="D29" s="1006">
        <v>713574.65</v>
      </c>
      <c r="E29" s="1006">
        <v>71610.7</v>
      </c>
      <c r="F29" s="1006">
        <v>356159.35000000003</v>
      </c>
      <c r="G29" s="1006">
        <v>257903.94</v>
      </c>
      <c r="H29" s="1015">
        <v>1541.56</v>
      </c>
      <c r="I29" s="1009">
        <v>2393.7199999999998</v>
      </c>
      <c r="J29" s="1009">
        <v>16128047.07</v>
      </c>
      <c r="K29" s="1009">
        <v>12678.710000000001</v>
      </c>
      <c r="L29" s="1009">
        <v>4609305.5399999991</v>
      </c>
    </row>
    <row r="30" spans="1:12">
      <c r="A30" s="322" t="s">
        <v>508</v>
      </c>
      <c r="B30" s="1006">
        <v>3887318.3699999996</v>
      </c>
      <c r="C30" s="1006">
        <v>5043233.28</v>
      </c>
      <c r="D30" s="1006">
        <v>9586844.6799999997</v>
      </c>
      <c r="E30" s="1006">
        <v>13715149.460000001</v>
      </c>
      <c r="F30" s="1006">
        <v>19284153.479999997</v>
      </c>
      <c r="G30" s="1006">
        <v>5383869.9300000006</v>
      </c>
      <c r="H30" s="1015">
        <v>8218415.8700000001</v>
      </c>
      <c r="I30" s="1009">
        <v>42991451.070000008</v>
      </c>
      <c r="J30" s="1009">
        <v>37049231.469999999</v>
      </c>
      <c r="K30" s="1009">
        <v>16758891.810000001</v>
      </c>
      <c r="L30" s="1009">
        <v>17424915.340000004</v>
      </c>
    </row>
    <row r="31" spans="1:12">
      <c r="A31" s="322" t="s">
        <v>509</v>
      </c>
      <c r="B31" s="1006">
        <v>4149002.99</v>
      </c>
      <c r="C31" s="1006">
        <v>3648844.8700000015</v>
      </c>
      <c r="D31" s="1006">
        <v>4258819.38</v>
      </c>
      <c r="E31" s="1006">
        <v>3843638.31</v>
      </c>
      <c r="F31" s="1006">
        <v>4068557.0199999996</v>
      </c>
      <c r="G31" s="1006">
        <v>2999229.6500000004</v>
      </c>
      <c r="H31" s="1015">
        <v>6190759.2699999986</v>
      </c>
      <c r="I31" s="1009">
        <v>5278009.2</v>
      </c>
      <c r="J31" s="1009">
        <v>5605282.2100000009</v>
      </c>
      <c r="K31" s="1009">
        <v>5477741.3399999999</v>
      </c>
      <c r="L31" s="1009">
        <v>5062584.09</v>
      </c>
    </row>
    <row r="32" spans="1:12">
      <c r="A32" s="322" t="s">
        <v>510</v>
      </c>
      <c r="B32" s="1006">
        <v>10837470.559999999</v>
      </c>
      <c r="C32" s="1006">
        <v>11846372</v>
      </c>
      <c r="D32" s="1006">
        <v>12181073</v>
      </c>
      <c r="E32" s="1006">
        <v>12536492</v>
      </c>
      <c r="F32" s="1006">
        <v>12312074</v>
      </c>
      <c r="G32" s="1006">
        <v>6461287.21</v>
      </c>
      <c r="H32" s="1015">
        <v>11159090.800000001</v>
      </c>
      <c r="I32" s="1009">
        <v>13178674.800000001</v>
      </c>
      <c r="J32" s="1009">
        <v>15823304</v>
      </c>
      <c r="K32" s="1009">
        <v>17828420</v>
      </c>
      <c r="L32" s="1009">
        <v>18428612</v>
      </c>
    </row>
    <row r="33" spans="1:13">
      <c r="A33" s="322" t="s">
        <v>511</v>
      </c>
      <c r="B33" s="1006">
        <v>7774695.6400000006</v>
      </c>
      <c r="C33" s="1006">
        <v>4536472.57</v>
      </c>
      <c r="D33" s="1006">
        <v>5563753.75</v>
      </c>
      <c r="E33" s="1006">
        <v>15119076.59</v>
      </c>
      <c r="F33" s="1006">
        <v>12045087.35</v>
      </c>
      <c r="G33" s="1006">
        <v>9164699.8800000008</v>
      </c>
      <c r="H33" s="1015">
        <v>13132086.66</v>
      </c>
      <c r="I33" s="1009">
        <v>15405015.229999997</v>
      </c>
      <c r="J33" s="1009">
        <v>23291338.789999999</v>
      </c>
      <c r="K33" s="1009">
        <v>36862042.910000004</v>
      </c>
      <c r="L33" s="1009">
        <v>31731064.629999999</v>
      </c>
    </row>
    <row r="34" spans="1:13">
      <c r="A34" s="322" t="s">
        <v>512</v>
      </c>
      <c r="B34" s="1006">
        <v>9885769.4199999981</v>
      </c>
      <c r="C34" s="1006">
        <v>13473297.139999999</v>
      </c>
      <c r="D34" s="1006">
        <v>9859713.8800000008</v>
      </c>
      <c r="E34" s="1006">
        <v>7957626.9399999995</v>
      </c>
      <c r="F34" s="1006">
        <v>13455665.239999998</v>
      </c>
      <c r="G34" s="1006">
        <v>9202358.6499999985</v>
      </c>
      <c r="H34" s="1015">
        <v>8681717.2600000016</v>
      </c>
      <c r="I34" s="1009">
        <v>11755437.939999999</v>
      </c>
      <c r="J34" s="1009">
        <v>0</v>
      </c>
      <c r="K34" s="1009">
        <v>0</v>
      </c>
      <c r="L34" s="1009">
        <v>0</v>
      </c>
    </row>
    <row r="35" spans="1:13">
      <c r="A35" s="322" t="s">
        <v>513</v>
      </c>
      <c r="B35" s="1006">
        <v>2735376.2800000003</v>
      </c>
      <c r="C35" s="1006">
        <v>2868784.51</v>
      </c>
      <c r="D35" s="1006">
        <v>3204618.89</v>
      </c>
      <c r="E35" s="1006">
        <v>6820045.3700000001</v>
      </c>
      <c r="F35" s="1006">
        <v>5982740.1699999999</v>
      </c>
      <c r="G35" s="1006">
        <v>17789233.099999998</v>
      </c>
      <c r="H35" s="1015">
        <v>19596464.120000001</v>
      </c>
      <c r="I35" s="1009">
        <v>7521384.1700000009</v>
      </c>
      <c r="J35" s="1009">
        <v>22451562.09</v>
      </c>
      <c r="K35" s="1009">
        <v>43283238.139999993</v>
      </c>
      <c r="L35" s="1009">
        <v>50480020.580000006</v>
      </c>
    </row>
    <row r="36" spans="1:13">
      <c r="A36" s="321" t="s">
        <v>274</v>
      </c>
      <c r="B36" s="1005">
        <v>12328126.169999998</v>
      </c>
      <c r="C36" s="1005">
        <v>12929372.949999999</v>
      </c>
      <c r="D36" s="1005">
        <v>19401169.500000004</v>
      </c>
      <c r="E36" s="1005">
        <v>17821151.430000003</v>
      </c>
      <c r="F36" s="1005">
        <v>14770531.66</v>
      </c>
      <c r="G36" s="1005">
        <v>9717266.0399999991</v>
      </c>
      <c r="H36" s="1014">
        <v>12351338.040000003</v>
      </c>
      <c r="I36" s="1008">
        <v>19162894.469999999</v>
      </c>
      <c r="J36" s="1008">
        <v>22291259.930000003</v>
      </c>
      <c r="K36" s="1008">
        <v>28569247.499999996</v>
      </c>
      <c r="L36" s="1008">
        <v>34717795.939999998</v>
      </c>
    </row>
    <row r="37" spans="1:13">
      <c r="A37" s="320" t="s">
        <v>180</v>
      </c>
      <c r="B37" s="1004">
        <v>209877473.49000001</v>
      </c>
      <c r="C37" s="1004">
        <v>209818054.96000001</v>
      </c>
      <c r="D37" s="1004">
        <v>228314822.36000001</v>
      </c>
      <c r="E37" s="1004">
        <v>202880496.67000002</v>
      </c>
      <c r="F37" s="1004">
        <v>284376991.60000002</v>
      </c>
      <c r="G37" s="1004">
        <v>200857718.17000002</v>
      </c>
      <c r="H37" s="1014">
        <v>436025746.43000001</v>
      </c>
      <c r="I37" s="1007">
        <v>459450439.21999997</v>
      </c>
      <c r="J37" s="1007">
        <v>468090234.70000005</v>
      </c>
      <c r="K37" s="1007">
        <v>551814994.86000001</v>
      </c>
      <c r="L37" s="1007">
        <v>817063775.84000015</v>
      </c>
    </row>
    <row r="38" spans="1:13">
      <c r="A38" s="322" t="s">
        <v>514</v>
      </c>
      <c r="B38" s="1006">
        <v>119137498.46000001</v>
      </c>
      <c r="C38" s="1006">
        <v>133904227.77000001</v>
      </c>
      <c r="D38" s="1006">
        <v>141175102.62</v>
      </c>
      <c r="E38" s="1006">
        <v>110462954.98</v>
      </c>
      <c r="F38" s="1006">
        <v>132906179.05</v>
      </c>
      <c r="G38" s="1006">
        <v>119797137.90000001</v>
      </c>
      <c r="H38" s="1015">
        <v>262807102.97</v>
      </c>
      <c r="I38" s="1009">
        <v>290070197.59000003</v>
      </c>
      <c r="J38" s="1009">
        <v>268922509.81</v>
      </c>
      <c r="K38" s="1009">
        <v>334133775.30000001</v>
      </c>
      <c r="L38" s="1009">
        <v>586987415.0999999</v>
      </c>
    </row>
    <row r="39" spans="1:13">
      <c r="A39" s="322" t="s">
        <v>515</v>
      </c>
      <c r="B39" s="1006">
        <v>36443645.630000003</v>
      </c>
      <c r="C39" s="1006">
        <v>14309272.260000002</v>
      </c>
      <c r="D39" s="1006">
        <v>14526522.16</v>
      </c>
      <c r="E39" s="1006">
        <v>17764192.16</v>
      </c>
      <c r="F39" s="1006">
        <v>20378734.469999999</v>
      </c>
      <c r="G39" s="1006">
        <v>21576405.530000001</v>
      </c>
      <c r="H39" s="1015">
        <v>68518030.450000003</v>
      </c>
      <c r="I39" s="1009">
        <v>53231522.57</v>
      </c>
      <c r="J39" s="1009">
        <v>62541746.130000003</v>
      </c>
      <c r="K39" s="1009">
        <v>52700996.570000008</v>
      </c>
      <c r="L39" s="1009">
        <v>63593779.229999997</v>
      </c>
    </row>
    <row r="40" spans="1:13">
      <c r="A40" s="322" t="s">
        <v>516</v>
      </c>
      <c r="B40" s="1006">
        <v>31843253.280000001</v>
      </c>
      <c r="C40" s="1006">
        <v>30832895.920000006</v>
      </c>
      <c r="D40" s="1006">
        <v>39487555.929999992</v>
      </c>
      <c r="E40" s="1006">
        <v>41628682.109999992</v>
      </c>
      <c r="F40" s="1006">
        <v>51183616.82</v>
      </c>
      <c r="G40" s="1006">
        <v>40265399.929999992</v>
      </c>
      <c r="H40" s="1015">
        <v>54290998.219999999</v>
      </c>
      <c r="I40" s="1009">
        <v>58941823.179999992</v>
      </c>
      <c r="J40" s="1009">
        <v>74053357.379999995</v>
      </c>
      <c r="K40" s="1009">
        <v>71867242.63000001</v>
      </c>
      <c r="L40" s="1009">
        <v>71237867.950000003</v>
      </c>
    </row>
    <row r="41" spans="1:13">
      <c r="A41" s="322" t="s">
        <v>517</v>
      </c>
      <c r="B41" s="1006">
        <v>6035495.8099999996</v>
      </c>
      <c r="C41" s="1006">
        <v>6766219.8499999996</v>
      </c>
      <c r="D41" s="1006">
        <v>4578543.49</v>
      </c>
      <c r="E41" s="1006">
        <v>3478307.07</v>
      </c>
      <c r="F41" s="1006">
        <v>7815986.3300000001</v>
      </c>
      <c r="G41" s="1006">
        <v>3723509.3699999996</v>
      </c>
      <c r="H41" s="1015">
        <v>17412907.950000003</v>
      </c>
      <c r="I41" s="1009">
        <v>8749527.8899999987</v>
      </c>
      <c r="J41" s="1009">
        <v>17469926.199999999</v>
      </c>
      <c r="K41" s="1009">
        <v>29628050.759999998</v>
      </c>
      <c r="L41" s="1009">
        <v>11848094.069999998</v>
      </c>
    </row>
    <row r="42" spans="1:13">
      <c r="A42" s="322" t="s">
        <v>518</v>
      </c>
      <c r="B42" s="1006">
        <v>0</v>
      </c>
      <c r="C42" s="1006">
        <v>0</v>
      </c>
      <c r="D42" s="1006">
        <v>0</v>
      </c>
      <c r="E42" s="1006">
        <v>0</v>
      </c>
      <c r="F42" s="1006">
        <v>0</v>
      </c>
      <c r="G42" s="1006">
        <v>0</v>
      </c>
      <c r="H42" s="1015">
        <v>0</v>
      </c>
      <c r="I42" s="1009">
        <v>0</v>
      </c>
      <c r="J42" s="1009">
        <v>0</v>
      </c>
      <c r="K42" s="1009">
        <v>0</v>
      </c>
      <c r="L42" s="1009">
        <v>0</v>
      </c>
    </row>
    <row r="43" spans="1:13">
      <c r="A43" s="322" t="s">
        <v>519</v>
      </c>
      <c r="B43" s="1006">
        <v>1082482.1700000002</v>
      </c>
      <c r="C43" s="1006">
        <v>1599323.1400000001</v>
      </c>
      <c r="D43" s="1006">
        <v>1269325.68</v>
      </c>
      <c r="E43" s="1006">
        <v>1853574.61</v>
      </c>
      <c r="F43" s="1006">
        <v>1587359.15</v>
      </c>
      <c r="G43" s="1006">
        <v>1223483.1000000001</v>
      </c>
      <c r="H43" s="1015">
        <v>3224385.1700000004</v>
      </c>
      <c r="I43" s="1009">
        <v>3537078.8100000005</v>
      </c>
      <c r="J43" s="1009">
        <v>4993384.040000001</v>
      </c>
      <c r="K43" s="1009">
        <v>6726383.6099999994</v>
      </c>
      <c r="L43" s="1009">
        <v>9552809.9900000002</v>
      </c>
    </row>
    <row r="44" spans="1:13">
      <c r="A44" s="322" t="s">
        <v>520</v>
      </c>
      <c r="B44" s="1006">
        <v>979972</v>
      </c>
      <c r="C44" s="1006">
        <v>5553864</v>
      </c>
      <c r="D44" s="1006">
        <v>731780</v>
      </c>
      <c r="E44" s="1006">
        <v>869302</v>
      </c>
      <c r="F44" s="1006">
        <v>29299396.469999999</v>
      </c>
      <c r="G44" s="1006">
        <v>1270743</v>
      </c>
      <c r="H44" s="1015">
        <v>3649056.3</v>
      </c>
      <c r="I44" s="1009">
        <v>8355381.9000000004</v>
      </c>
      <c r="J44" s="1009">
        <v>1890765</v>
      </c>
      <c r="K44" s="1009">
        <v>2990200</v>
      </c>
      <c r="L44" s="1009">
        <v>1717726</v>
      </c>
    </row>
    <row r="45" spans="1:13">
      <c r="A45" s="322" t="s">
        <v>521</v>
      </c>
      <c r="B45" s="1006">
        <v>0</v>
      </c>
      <c r="C45" s="1006">
        <v>0</v>
      </c>
      <c r="D45" s="1006">
        <v>0</v>
      </c>
      <c r="E45" s="1006">
        <v>0</v>
      </c>
      <c r="F45" s="1006">
        <v>0</v>
      </c>
      <c r="G45" s="1006">
        <v>0</v>
      </c>
      <c r="H45" s="1015">
        <v>0</v>
      </c>
      <c r="I45" s="1009">
        <v>0</v>
      </c>
      <c r="J45" s="1009">
        <v>0</v>
      </c>
      <c r="K45" s="1009">
        <v>0</v>
      </c>
      <c r="L45" s="1009">
        <v>0</v>
      </c>
    </row>
    <row r="46" spans="1:13">
      <c r="A46" s="322" t="s">
        <v>522</v>
      </c>
      <c r="B46" s="1006">
        <v>14355126.140000004</v>
      </c>
      <c r="C46" s="1006">
        <v>16852252.02</v>
      </c>
      <c r="D46" s="1006">
        <v>26545992.480000004</v>
      </c>
      <c r="E46" s="1006">
        <v>26823483.739999998</v>
      </c>
      <c r="F46" s="1006">
        <v>41205719.310000002</v>
      </c>
      <c r="G46" s="1006">
        <v>13001039.34</v>
      </c>
      <c r="H46" s="1015">
        <v>26123265.369999997</v>
      </c>
      <c r="I46" s="1009">
        <v>36564907.280000009</v>
      </c>
      <c r="J46" s="1009">
        <v>38218546.140000001</v>
      </c>
      <c r="K46" s="1009">
        <v>53768345.989999995</v>
      </c>
      <c r="L46" s="1009">
        <v>72126083.5</v>
      </c>
      <c r="M46" s="155"/>
    </row>
    <row r="47" spans="1:13">
      <c r="A47" s="320" t="s">
        <v>288</v>
      </c>
      <c r="B47" s="1004">
        <v>303532922.21999997</v>
      </c>
      <c r="C47" s="1004">
        <v>306923020.28999996</v>
      </c>
      <c r="D47" s="1004">
        <v>445349905.25000006</v>
      </c>
      <c r="E47" s="1004">
        <v>512584897.69999999</v>
      </c>
      <c r="F47" s="1004">
        <v>673254243.34000003</v>
      </c>
      <c r="G47" s="1004">
        <v>352767382.87</v>
      </c>
      <c r="H47" s="1014">
        <v>481132138.73999995</v>
      </c>
      <c r="I47" s="1007">
        <v>557368842.6400001</v>
      </c>
      <c r="J47" s="1007">
        <v>699586291.73000014</v>
      </c>
      <c r="K47" s="1007">
        <v>771642628.87999988</v>
      </c>
      <c r="L47" s="1007">
        <v>836065708.25000012</v>
      </c>
    </row>
    <row r="48" spans="1:13">
      <c r="A48" s="321" t="s">
        <v>289</v>
      </c>
      <c r="B48" s="1005">
        <v>270465187.44</v>
      </c>
      <c r="C48" s="1005">
        <v>275083814.59999996</v>
      </c>
      <c r="D48" s="1005">
        <v>402927037.78000003</v>
      </c>
      <c r="E48" s="1005">
        <v>469339716.99000001</v>
      </c>
      <c r="F48" s="1005">
        <v>623111747.75</v>
      </c>
      <c r="G48" s="1005">
        <v>322358296.13999999</v>
      </c>
      <c r="H48" s="1014">
        <v>436856493.68999994</v>
      </c>
      <c r="I48" s="1008">
        <v>452059526.76999998</v>
      </c>
      <c r="J48" s="1008">
        <v>530313654.28999996</v>
      </c>
      <c r="K48" s="1008">
        <v>583926112.40999997</v>
      </c>
      <c r="L48" s="1008">
        <v>639503893.62</v>
      </c>
    </row>
    <row r="49" spans="1:12">
      <c r="A49" s="322" t="s">
        <v>523</v>
      </c>
      <c r="B49" s="1006">
        <v>270465187.44</v>
      </c>
      <c r="C49" s="1006">
        <v>275083814.59999996</v>
      </c>
      <c r="D49" s="1006">
        <v>402927037.78000003</v>
      </c>
      <c r="E49" s="1006">
        <v>469339716.99000001</v>
      </c>
      <c r="F49" s="1006">
        <v>623111747.75</v>
      </c>
      <c r="G49" s="1006">
        <v>322358296.13999999</v>
      </c>
      <c r="H49" s="1015">
        <v>436856493.68999994</v>
      </c>
      <c r="I49" s="1009">
        <v>452059526.76999998</v>
      </c>
      <c r="J49" s="1009">
        <v>530313654.28999996</v>
      </c>
      <c r="K49" s="1009">
        <v>583926112.40999997</v>
      </c>
      <c r="L49" s="1009">
        <v>639503893.62</v>
      </c>
    </row>
    <row r="50" spans="1:12">
      <c r="A50" s="321" t="s">
        <v>279</v>
      </c>
      <c r="B50" s="1005">
        <v>0</v>
      </c>
      <c r="C50" s="1005">
        <v>0</v>
      </c>
      <c r="D50" s="1005">
        <v>0</v>
      </c>
      <c r="E50" s="1005">
        <v>0</v>
      </c>
      <c r="F50" s="1005">
        <v>0</v>
      </c>
      <c r="G50" s="1005">
        <v>0</v>
      </c>
      <c r="H50" s="1014">
        <v>38520.420000000006</v>
      </c>
      <c r="I50" s="1008">
        <v>228554.63</v>
      </c>
      <c r="J50" s="1008">
        <v>285903.34999999998</v>
      </c>
      <c r="K50" s="1008">
        <v>88761.54</v>
      </c>
      <c r="L50" s="1008">
        <v>70251.14</v>
      </c>
    </row>
    <row r="51" spans="1:12">
      <c r="A51" s="322" t="s">
        <v>524</v>
      </c>
      <c r="B51" s="1006">
        <v>0</v>
      </c>
      <c r="C51" s="1006">
        <v>0</v>
      </c>
      <c r="D51" s="1006">
        <v>0</v>
      </c>
      <c r="E51" s="1006">
        <v>0</v>
      </c>
      <c r="F51" s="1006">
        <v>0</v>
      </c>
      <c r="G51" s="1006">
        <v>0</v>
      </c>
      <c r="H51" s="1015">
        <v>0</v>
      </c>
      <c r="I51" s="1009">
        <v>0</v>
      </c>
      <c r="J51" s="1009">
        <v>0</v>
      </c>
      <c r="K51" s="1009">
        <v>0</v>
      </c>
      <c r="L51" s="1009">
        <v>0</v>
      </c>
    </row>
    <row r="52" spans="1:12">
      <c r="A52" s="322" t="s">
        <v>525</v>
      </c>
      <c r="B52" s="1006">
        <v>0</v>
      </c>
      <c r="C52" s="1006">
        <v>0</v>
      </c>
      <c r="D52" s="1006">
        <v>0</v>
      </c>
      <c r="E52" s="1006">
        <v>0</v>
      </c>
      <c r="F52" s="1006">
        <v>0</v>
      </c>
      <c r="G52" s="1006">
        <v>0</v>
      </c>
      <c r="H52" s="1015">
        <v>0</v>
      </c>
      <c r="I52" s="1009">
        <v>0</v>
      </c>
      <c r="J52" s="1009">
        <v>0</v>
      </c>
      <c r="K52" s="1009">
        <v>0</v>
      </c>
      <c r="L52" s="1009">
        <v>0</v>
      </c>
    </row>
    <row r="53" spans="1:12">
      <c r="A53" s="322" t="s">
        <v>526</v>
      </c>
      <c r="B53" s="1006">
        <v>0</v>
      </c>
      <c r="C53" s="1006">
        <v>0</v>
      </c>
      <c r="D53" s="1006">
        <v>0</v>
      </c>
      <c r="E53" s="1006">
        <v>0</v>
      </c>
      <c r="F53" s="1006">
        <v>0</v>
      </c>
      <c r="G53" s="1006">
        <v>0</v>
      </c>
      <c r="H53" s="1015">
        <v>0</v>
      </c>
      <c r="I53" s="1009">
        <v>0</v>
      </c>
      <c r="J53" s="1009">
        <v>0</v>
      </c>
      <c r="K53" s="1009">
        <v>0</v>
      </c>
      <c r="L53" s="1009">
        <v>0</v>
      </c>
    </row>
    <row r="54" spans="1:12">
      <c r="A54" s="322" t="s">
        <v>527</v>
      </c>
      <c r="B54" s="1006">
        <v>0</v>
      </c>
      <c r="C54" s="1006">
        <v>0</v>
      </c>
      <c r="D54" s="1006">
        <v>0</v>
      </c>
      <c r="E54" s="1006">
        <v>0</v>
      </c>
      <c r="F54" s="1006">
        <v>0</v>
      </c>
      <c r="G54" s="1006">
        <v>0</v>
      </c>
      <c r="H54" s="1015">
        <v>0</v>
      </c>
      <c r="I54" s="1009">
        <v>0</v>
      </c>
      <c r="J54" s="1009">
        <v>0</v>
      </c>
      <c r="K54" s="1009">
        <v>0</v>
      </c>
      <c r="L54" s="1009">
        <v>0</v>
      </c>
    </row>
    <row r="55" spans="1:12">
      <c r="A55" s="322" t="s">
        <v>528</v>
      </c>
      <c r="B55" s="1006">
        <v>0</v>
      </c>
      <c r="C55" s="1006">
        <v>0</v>
      </c>
      <c r="D55" s="1006">
        <v>0</v>
      </c>
      <c r="E55" s="1006">
        <v>0</v>
      </c>
      <c r="F55" s="1006">
        <v>0</v>
      </c>
      <c r="G55" s="1006">
        <v>0</v>
      </c>
      <c r="H55" s="1015">
        <v>0</v>
      </c>
      <c r="I55" s="1009">
        <v>0</v>
      </c>
      <c r="J55" s="1009">
        <v>0</v>
      </c>
      <c r="K55" s="1009">
        <v>0</v>
      </c>
      <c r="L55" s="1009">
        <v>0</v>
      </c>
    </row>
    <row r="56" spans="1:12" ht="15" customHeight="1">
      <c r="A56" s="322" t="s">
        <v>529</v>
      </c>
      <c r="B56" s="1006">
        <v>0</v>
      </c>
      <c r="C56" s="1006">
        <v>0</v>
      </c>
      <c r="D56" s="1006">
        <v>0</v>
      </c>
      <c r="E56" s="1006">
        <v>0</v>
      </c>
      <c r="F56" s="1006">
        <v>0</v>
      </c>
      <c r="G56" s="1006">
        <v>0</v>
      </c>
      <c r="H56" s="1015">
        <v>38520.420000000006</v>
      </c>
      <c r="I56" s="1009">
        <v>228554.63</v>
      </c>
      <c r="J56" s="1009">
        <v>285903.34999999998</v>
      </c>
      <c r="K56" s="1009">
        <v>88761.54</v>
      </c>
      <c r="L56" s="1009">
        <v>70251.14</v>
      </c>
    </row>
    <row r="57" spans="1:12">
      <c r="A57" s="322" t="s">
        <v>530</v>
      </c>
      <c r="B57" s="1006">
        <v>0</v>
      </c>
      <c r="C57" s="1006">
        <v>0</v>
      </c>
      <c r="D57" s="1006">
        <v>0</v>
      </c>
      <c r="E57" s="1006">
        <v>0</v>
      </c>
      <c r="F57" s="1006">
        <v>0</v>
      </c>
      <c r="G57" s="1006">
        <v>0</v>
      </c>
      <c r="H57" s="1015">
        <v>0</v>
      </c>
      <c r="I57" s="1009">
        <v>0</v>
      </c>
      <c r="J57" s="1009">
        <v>0</v>
      </c>
      <c r="K57" s="1009">
        <v>0</v>
      </c>
      <c r="L57" s="1009">
        <v>0</v>
      </c>
    </row>
    <row r="58" spans="1:12">
      <c r="A58" s="322" t="s">
        <v>513</v>
      </c>
      <c r="B58" s="1006">
        <v>0</v>
      </c>
      <c r="C58" s="1006">
        <v>0</v>
      </c>
      <c r="D58" s="1006">
        <v>0</v>
      </c>
      <c r="E58" s="1006">
        <v>0</v>
      </c>
      <c r="F58" s="1006">
        <v>0</v>
      </c>
      <c r="G58" s="1006">
        <v>0</v>
      </c>
      <c r="H58" s="1015">
        <v>0</v>
      </c>
      <c r="I58" s="1009">
        <v>0</v>
      </c>
      <c r="J58" s="1009">
        <v>0</v>
      </c>
      <c r="K58" s="1009">
        <v>0</v>
      </c>
      <c r="L58" s="1009">
        <v>0</v>
      </c>
    </row>
    <row r="59" spans="1:12">
      <c r="A59" s="321" t="s">
        <v>4</v>
      </c>
      <c r="B59" s="1005">
        <v>26712858.089999996</v>
      </c>
      <c r="C59" s="1005">
        <v>27516988.859999999</v>
      </c>
      <c r="D59" s="1005">
        <v>31226183.119999997</v>
      </c>
      <c r="E59" s="1005">
        <v>33428610.060000002</v>
      </c>
      <c r="F59" s="1005">
        <v>35567792.070000008</v>
      </c>
      <c r="G59" s="1005">
        <v>22383775.039999999</v>
      </c>
      <c r="H59" s="1014">
        <v>39996958.699999996</v>
      </c>
      <c r="I59" s="1008">
        <v>92804214.879999995</v>
      </c>
      <c r="J59" s="1008">
        <v>158302475.72</v>
      </c>
      <c r="K59" s="1008">
        <v>164920388.64999998</v>
      </c>
      <c r="L59" s="1008">
        <v>168462500.28999999</v>
      </c>
    </row>
    <row r="60" spans="1:12">
      <c r="A60" s="322" t="s">
        <v>531</v>
      </c>
      <c r="B60" s="1006">
        <v>6167985.5200000005</v>
      </c>
      <c r="C60" s="1006">
        <v>7902902.8600000013</v>
      </c>
      <c r="D60" s="1006">
        <v>8571920.6399999987</v>
      </c>
      <c r="E60" s="1006">
        <v>10948979.060000002</v>
      </c>
      <c r="F60" s="1006">
        <v>13414266.960000001</v>
      </c>
      <c r="G60" s="1006">
        <v>7073013.1800000006</v>
      </c>
      <c r="H60" s="1015">
        <v>13452372.32</v>
      </c>
      <c r="I60" s="1009">
        <v>65205290.850000001</v>
      </c>
      <c r="J60" s="1009">
        <v>127478382.19999999</v>
      </c>
      <c r="K60" s="1009">
        <v>133925867.98000002</v>
      </c>
      <c r="L60" s="1009">
        <v>137714808.16</v>
      </c>
    </row>
    <row r="61" spans="1:12">
      <c r="A61" s="322" t="s">
        <v>532</v>
      </c>
      <c r="B61" s="1006">
        <v>1063200</v>
      </c>
      <c r="C61" s="1006">
        <v>1064800</v>
      </c>
      <c r="D61" s="1006">
        <v>1064700</v>
      </c>
      <c r="E61" s="1006">
        <v>1168800</v>
      </c>
      <c r="F61" s="1006">
        <v>1151800</v>
      </c>
      <c r="G61" s="1006">
        <v>1125200</v>
      </c>
      <c r="H61" s="1015">
        <v>1267205.6000000001</v>
      </c>
      <c r="I61" s="1009">
        <v>2791900</v>
      </c>
      <c r="J61" s="1009">
        <v>2848950</v>
      </c>
      <c r="K61" s="1009">
        <v>2851100</v>
      </c>
      <c r="L61" s="1009">
        <v>2761450</v>
      </c>
    </row>
    <row r="62" spans="1:12">
      <c r="A62" s="322" t="s">
        <v>546</v>
      </c>
      <c r="B62" s="1006">
        <v>0</v>
      </c>
      <c r="C62" s="1006">
        <v>0</v>
      </c>
      <c r="D62" s="1006">
        <v>0</v>
      </c>
      <c r="E62" s="1006">
        <v>0</v>
      </c>
      <c r="F62" s="1006">
        <v>0</v>
      </c>
      <c r="G62" s="1006">
        <v>0</v>
      </c>
      <c r="H62" s="1015">
        <v>0</v>
      </c>
      <c r="I62" s="1009">
        <v>0</v>
      </c>
      <c r="J62" s="1009">
        <v>0</v>
      </c>
      <c r="K62" s="1009">
        <v>0</v>
      </c>
      <c r="L62" s="1009">
        <v>0</v>
      </c>
    </row>
    <row r="63" spans="1:12">
      <c r="A63" s="322" t="s">
        <v>533</v>
      </c>
      <c r="B63" s="1006">
        <v>19481672.569999997</v>
      </c>
      <c r="C63" s="1006">
        <v>18549286</v>
      </c>
      <c r="D63" s="1006">
        <v>21589547.48</v>
      </c>
      <c r="E63" s="1006">
        <v>21310831</v>
      </c>
      <c r="F63" s="1006">
        <v>21001725.110000003</v>
      </c>
      <c r="G63" s="1006">
        <v>14185541.859999999</v>
      </c>
      <c r="H63" s="1015">
        <v>25277380.779999997</v>
      </c>
      <c r="I63" s="1009">
        <v>24807024.029999997</v>
      </c>
      <c r="J63" s="1009">
        <v>27975143.52</v>
      </c>
      <c r="K63" s="1009">
        <v>28143390.669999998</v>
      </c>
      <c r="L63" s="1009">
        <v>27986242.130000003</v>
      </c>
    </row>
    <row r="64" spans="1:12">
      <c r="A64" s="322" t="s">
        <v>534</v>
      </c>
      <c r="B64" s="1006">
        <v>0</v>
      </c>
      <c r="C64" s="968">
        <v>0</v>
      </c>
      <c r="D64" s="968">
        <v>15</v>
      </c>
      <c r="E64" s="968">
        <v>0</v>
      </c>
      <c r="F64" s="968">
        <v>0</v>
      </c>
      <c r="G64" s="968">
        <v>20</v>
      </c>
      <c r="H64" s="1015">
        <v>0</v>
      </c>
      <c r="I64" s="1009">
        <v>0</v>
      </c>
      <c r="J64" s="1009">
        <v>0</v>
      </c>
      <c r="K64" s="1009">
        <v>30</v>
      </c>
      <c r="L64" s="1009">
        <v>0</v>
      </c>
    </row>
    <row r="65" spans="1:12">
      <c r="A65" s="321" t="s">
        <v>280</v>
      </c>
      <c r="B65" s="1005">
        <v>6354876.6899999976</v>
      </c>
      <c r="C65" s="966">
        <v>4322216.83</v>
      </c>
      <c r="D65" s="966">
        <v>11196684.350000001</v>
      </c>
      <c r="E65" s="966">
        <v>9816570.6500000004</v>
      </c>
      <c r="F65" s="966">
        <v>14574703.520000003</v>
      </c>
      <c r="G65" s="966">
        <v>8025311.6900000023</v>
      </c>
      <c r="H65" s="1014">
        <v>4240165.9300000006</v>
      </c>
      <c r="I65" s="1009">
        <v>12276546.359999999</v>
      </c>
      <c r="J65" s="1009">
        <v>10684258.370000001</v>
      </c>
      <c r="K65" s="1009">
        <v>22707366.280000005</v>
      </c>
      <c r="L65" s="1009">
        <v>28029063.199999996</v>
      </c>
    </row>
    <row r="66" spans="1:12">
      <c r="A66" s="320" t="s">
        <v>281</v>
      </c>
      <c r="B66" s="1004">
        <v>0</v>
      </c>
      <c r="C66" s="1004">
        <v>0</v>
      </c>
      <c r="D66" s="1004">
        <v>0</v>
      </c>
      <c r="E66" s="1004">
        <v>0</v>
      </c>
      <c r="F66" s="1004">
        <v>0</v>
      </c>
      <c r="G66" s="1004">
        <v>0</v>
      </c>
      <c r="H66" s="1014">
        <v>0</v>
      </c>
      <c r="I66" s="1007">
        <v>0</v>
      </c>
      <c r="J66" s="1007">
        <v>0</v>
      </c>
      <c r="K66" s="1007">
        <v>0</v>
      </c>
      <c r="L66" s="1007">
        <v>0</v>
      </c>
    </row>
    <row r="67" spans="1:12">
      <c r="A67" s="322" t="s">
        <v>535</v>
      </c>
      <c r="B67" s="1006">
        <v>0</v>
      </c>
      <c r="C67" s="1006">
        <v>0</v>
      </c>
      <c r="D67" s="1006">
        <v>0</v>
      </c>
      <c r="E67" s="1006">
        <v>0</v>
      </c>
      <c r="F67" s="1006">
        <v>0</v>
      </c>
      <c r="G67" s="1006">
        <v>0</v>
      </c>
      <c r="H67" s="1015">
        <v>0</v>
      </c>
      <c r="I67" s="1009">
        <v>0</v>
      </c>
      <c r="J67" s="1009">
        <v>0</v>
      </c>
      <c r="K67" s="1009">
        <v>0</v>
      </c>
      <c r="L67" s="1009">
        <v>0</v>
      </c>
    </row>
    <row r="68" spans="1:12">
      <c r="A68" s="322" t="s">
        <v>513</v>
      </c>
      <c r="B68" s="1006">
        <v>0</v>
      </c>
      <c r="C68" s="1006">
        <v>0</v>
      </c>
      <c r="D68" s="1006">
        <v>0</v>
      </c>
      <c r="E68" s="1006">
        <v>0</v>
      </c>
      <c r="F68" s="1006">
        <v>0</v>
      </c>
      <c r="G68" s="1006">
        <v>0</v>
      </c>
      <c r="H68" s="1015">
        <v>0</v>
      </c>
      <c r="I68" s="1009">
        <v>0</v>
      </c>
      <c r="J68" s="1009">
        <v>0</v>
      </c>
      <c r="K68" s="1009">
        <v>0</v>
      </c>
      <c r="L68" s="1009">
        <v>0</v>
      </c>
    </row>
    <row r="69" spans="1:12">
      <c r="A69" s="320" t="s">
        <v>282</v>
      </c>
      <c r="B69" s="1004">
        <v>233702.28</v>
      </c>
      <c r="C69" s="1004">
        <v>78040.490000000005</v>
      </c>
      <c r="D69" s="1004">
        <v>178662.93000000002</v>
      </c>
      <c r="E69" s="1004">
        <v>165655.65999999997</v>
      </c>
      <c r="F69" s="1004">
        <v>163690</v>
      </c>
      <c r="G69" s="1004">
        <v>113905.18</v>
      </c>
      <c r="H69" s="1014">
        <v>291907.32</v>
      </c>
      <c r="I69" s="1007">
        <v>3178962.29</v>
      </c>
      <c r="J69" s="1007">
        <v>7632732.3499999996</v>
      </c>
      <c r="K69" s="1007">
        <v>6640853.8499999996</v>
      </c>
      <c r="L69" s="1007">
        <v>6130482.4400000004</v>
      </c>
    </row>
    <row r="70" spans="1:12">
      <c r="A70" s="322" t="s">
        <v>536</v>
      </c>
      <c r="B70" s="1006">
        <v>233702.28</v>
      </c>
      <c r="C70" s="1006">
        <v>78040.490000000005</v>
      </c>
      <c r="D70" s="1006">
        <v>178662.93000000002</v>
      </c>
      <c r="E70" s="1006">
        <v>165655.65999999997</v>
      </c>
      <c r="F70" s="1006">
        <v>163690</v>
      </c>
      <c r="G70" s="1006">
        <v>113905.18</v>
      </c>
      <c r="H70" s="1015">
        <v>291907.32</v>
      </c>
      <c r="I70" s="1009">
        <v>3178962.29</v>
      </c>
      <c r="J70" s="1009">
        <v>7632732.3499999996</v>
      </c>
      <c r="K70" s="1009">
        <v>6640853.8499999996</v>
      </c>
      <c r="L70" s="1009">
        <v>6130482.4400000004</v>
      </c>
    </row>
    <row r="71" spans="1:12">
      <c r="A71" s="320" t="s">
        <v>283</v>
      </c>
      <c r="B71" s="1004">
        <v>1271590</v>
      </c>
      <c r="C71" s="1004">
        <v>1149483</v>
      </c>
      <c r="D71" s="1004">
        <v>1499908</v>
      </c>
      <c r="E71" s="1004">
        <v>1638123</v>
      </c>
      <c r="F71" s="1004">
        <v>1556824</v>
      </c>
      <c r="G71" s="1004">
        <v>322593</v>
      </c>
      <c r="H71" s="1014">
        <v>1561337</v>
      </c>
      <c r="I71" s="1007">
        <v>1703971</v>
      </c>
      <c r="J71" s="1007">
        <v>1724611</v>
      </c>
      <c r="K71" s="1007">
        <v>1102249</v>
      </c>
      <c r="L71" s="1007">
        <v>447520</v>
      </c>
    </row>
    <row r="72" spans="1:12">
      <c r="A72" s="322" t="s">
        <v>537</v>
      </c>
      <c r="B72" s="1006">
        <v>0</v>
      </c>
      <c r="C72" s="1006">
        <v>0</v>
      </c>
      <c r="D72" s="1006">
        <v>0</v>
      </c>
      <c r="E72" s="1006">
        <v>0</v>
      </c>
      <c r="F72" s="1006">
        <v>0</v>
      </c>
      <c r="G72" s="1006">
        <v>0</v>
      </c>
      <c r="H72" s="1015">
        <v>0</v>
      </c>
      <c r="I72" s="1009">
        <v>0</v>
      </c>
      <c r="J72" s="1009">
        <v>0</v>
      </c>
      <c r="K72" s="1009">
        <v>0</v>
      </c>
      <c r="L72" s="1009">
        <v>0</v>
      </c>
    </row>
    <row r="73" spans="1:12">
      <c r="A73" s="322" t="s">
        <v>538</v>
      </c>
      <c r="B73" s="1006">
        <v>0</v>
      </c>
      <c r="C73" s="1006">
        <v>0</v>
      </c>
      <c r="D73" s="1006">
        <v>0</v>
      </c>
      <c r="E73" s="1006">
        <v>0</v>
      </c>
      <c r="F73" s="1006">
        <v>0</v>
      </c>
      <c r="G73" s="1006">
        <v>0</v>
      </c>
      <c r="H73" s="1015">
        <v>0</v>
      </c>
      <c r="I73" s="1009">
        <v>0</v>
      </c>
      <c r="J73" s="1009">
        <v>0</v>
      </c>
      <c r="K73" s="1009">
        <v>0</v>
      </c>
      <c r="L73" s="1009">
        <v>0</v>
      </c>
    </row>
    <row r="74" spans="1:12">
      <c r="A74" s="322" t="s">
        <v>290</v>
      </c>
      <c r="B74" s="1006">
        <v>1271590</v>
      </c>
      <c r="C74" s="1006">
        <v>1149483</v>
      </c>
      <c r="D74" s="1006">
        <v>1499908</v>
      </c>
      <c r="E74" s="1006">
        <v>1638123</v>
      </c>
      <c r="F74" s="1006">
        <v>1556824</v>
      </c>
      <c r="G74" s="1006">
        <v>322593</v>
      </c>
      <c r="H74" s="1015">
        <v>1561337</v>
      </c>
      <c r="I74" s="1009">
        <v>1703971</v>
      </c>
      <c r="J74" s="1009">
        <v>1724611</v>
      </c>
      <c r="K74" s="1009">
        <v>1102249</v>
      </c>
      <c r="L74" s="1009">
        <v>447520</v>
      </c>
    </row>
    <row r="75" spans="1:12">
      <c r="A75" s="322" t="s">
        <v>539</v>
      </c>
      <c r="B75" s="1006">
        <v>0</v>
      </c>
      <c r="C75" s="1006">
        <v>0</v>
      </c>
      <c r="D75" s="1006">
        <v>0</v>
      </c>
      <c r="E75" s="1006">
        <v>0</v>
      </c>
      <c r="F75" s="1006">
        <v>0</v>
      </c>
      <c r="G75" s="1006">
        <v>0</v>
      </c>
      <c r="H75" s="1015">
        <v>0</v>
      </c>
      <c r="I75" s="1009">
        <v>0</v>
      </c>
      <c r="J75" s="1009">
        <v>0</v>
      </c>
      <c r="K75" s="1009">
        <v>0</v>
      </c>
      <c r="L75" s="1009">
        <v>0</v>
      </c>
    </row>
    <row r="76" spans="1:12">
      <c r="A76" s="320" t="s">
        <v>291</v>
      </c>
      <c r="B76" s="1004">
        <v>4040727.8899999997</v>
      </c>
      <c r="C76" s="1004">
        <v>2442523.7999999998</v>
      </c>
      <c r="D76" s="1004">
        <v>2331346.46</v>
      </c>
      <c r="E76" s="1004">
        <v>2437629.9099999997</v>
      </c>
      <c r="F76" s="1004">
        <v>1970298.04</v>
      </c>
      <c r="G76" s="1004">
        <v>798937.13</v>
      </c>
      <c r="H76" s="1014">
        <v>2108553.46</v>
      </c>
      <c r="I76" s="1007">
        <v>1207362.95</v>
      </c>
      <c r="J76" s="1007">
        <v>4369281.97</v>
      </c>
      <c r="K76" s="1007">
        <v>2937921.5300000003</v>
      </c>
      <c r="L76" s="1007">
        <v>1549776.6799999997</v>
      </c>
    </row>
    <row r="77" spans="1:12">
      <c r="A77" s="322" t="s">
        <v>540</v>
      </c>
      <c r="B77" s="1006">
        <v>0</v>
      </c>
      <c r="C77" s="1006">
        <v>0</v>
      </c>
      <c r="D77" s="1006">
        <v>0</v>
      </c>
      <c r="E77" s="1006">
        <v>0</v>
      </c>
      <c r="F77" s="1006">
        <v>0</v>
      </c>
      <c r="G77" s="1006">
        <v>0</v>
      </c>
      <c r="H77" s="1015">
        <v>0</v>
      </c>
      <c r="I77" s="1009">
        <v>0</v>
      </c>
      <c r="J77" s="1009">
        <v>0</v>
      </c>
      <c r="K77" s="1009">
        <v>0</v>
      </c>
      <c r="L77" s="1009">
        <v>0</v>
      </c>
    </row>
    <row r="78" spans="1:12">
      <c r="A78" s="322" t="s">
        <v>420</v>
      </c>
      <c r="B78" s="1006">
        <v>4010458.8</v>
      </c>
      <c r="C78" s="1006">
        <v>2429715</v>
      </c>
      <c r="D78" s="1006">
        <v>2315456</v>
      </c>
      <c r="E78" s="1006">
        <v>2395310</v>
      </c>
      <c r="F78" s="1006">
        <v>1908880</v>
      </c>
      <c r="G78" s="1006">
        <v>779464</v>
      </c>
      <c r="H78" s="1015">
        <v>2020844.23</v>
      </c>
      <c r="I78" s="1009">
        <v>1155910.3699999999</v>
      </c>
      <c r="J78" s="1009">
        <v>4280676.68</v>
      </c>
      <c r="K78" s="1009">
        <v>2789991.4</v>
      </c>
      <c r="L78" s="1009">
        <v>1482129.28</v>
      </c>
    </row>
    <row r="79" spans="1:12">
      <c r="A79" s="323" t="s">
        <v>541</v>
      </c>
      <c r="B79" s="1006">
        <v>10812.63</v>
      </c>
      <c r="C79" s="1006">
        <v>6040.6299999999992</v>
      </c>
      <c r="D79" s="1006">
        <v>9110.17</v>
      </c>
      <c r="E79" s="1006">
        <v>14876.82</v>
      </c>
      <c r="F79" s="1006">
        <v>15135.25</v>
      </c>
      <c r="G79" s="1006">
        <v>9170.43</v>
      </c>
      <c r="H79" s="1015">
        <v>28065.910000000003</v>
      </c>
      <c r="I79" s="1009">
        <v>29439.250000000004</v>
      </c>
      <c r="J79" s="1009">
        <v>25206.53</v>
      </c>
      <c r="K79" s="1009">
        <v>14350.06</v>
      </c>
      <c r="L79" s="1009">
        <v>8633.32</v>
      </c>
    </row>
    <row r="80" spans="1:12">
      <c r="A80" s="322" t="s">
        <v>542</v>
      </c>
      <c r="B80" s="1006">
        <v>0</v>
      </c>
      <c r="C80" s="1006">
        <v>0</v>
      </c>
      <c r="D80" s="1006">
        <v>0</v>
      </c>
      <c r="E80" s="1006">
        <v>0</v>
      </c>
      <c r="F80" s="1006">
        <v>0</v>
      </c>
      <c r="G80" s="1006">
        <v>0</v>
      </c>
      <c r="H80" s="1015">
        <v>0</v>
      </c>
      <c r="I80" s="1009">
        <v>0</v>
      </c>
      <c r="J80" s="1009">
        <v>0</v>
      </c>
      <c r="K80" s="1009">
        <v>0</v>
      </c>
      <c r="L80" s="1009">
        <v>0</v>
      </c>
    </row>
    <row r="81" spans="1:12">
      <c r="A81" s="322" t="s">
        <v>543</v>
      </c>
      <c r="B81" s="1006">
        <v>19456.46</v>
      </c>
      <c r="C81" s="1006">
        <v>6768.17</v>
      </c>
      <c r="D81" s="1006">
        <v>6780.2900000000009</v>
      </c>
      <c r="E81" s="1006">
        <v>27443.09</v>
      </c>
      <c r="F81" s="1006">
        <v>46282.79</v>
      </c>
      <c r="G81" s="1006">
        <v>10302.699999999999</v>
      </c>
      <c r="H81" s="1015">
        <v>59643.32</v>
      </c>
      <c r="I81" s="1009">
        <v>22013.329999999998</v>
      </c>
      <c r="J81" s="1009">
        <v>63398.759999999995</v>
      </c>
      <c r="K81" s="1009">
        <v>133580.07</v>
      </c>
      <c r="L81" s="1009">
        <v>59014.080000000002</v>
      </c>
    </row>
    <row r="82" spans="1:12">
      <c r="A82" s="324" t="s">
        <v>118</v>
      </c>
      <c r="B82" s="970">
        <v>836090195.14999998</v>
      </c>
      <c r="C82" s="970">
        <v>896240195.04999995</v>
      </c>
      <c r="D82" s="970">
        <v>1091097109.26</v>
      </c>
      <c r="E82" s="970">
        <v>1196898285.3000002</v>
      </c>
      <c r="F82" s="970">
        <v>1499267969.8499999</v>
      </c>
      <c r="G82" s="970">
        <v>1009964911.2099999</v>
      </c>
      <c r="H82" s="1016">
        <v>1573626717.1899998</v>
      </c>
      <c r="I82" s="970">
        <v>1864018940.95</v>
      </c>
      <c r="J82" s="970">
        <v>2096369452.2699997</v>
      </c>
      <c r="K82" s="970">
        <v>2424391533.2099996</v>
      </c>
      <c r="L82" s="970">
        <v>2886143938.2800002</v>
      </c>
    </row>
    <row r="83" spans="1:12">
      <c r="A83" s="189" t="s">
        <v>430</v>
      </c>
    </row>
    <row r="84" spans="1:12">
      <c r="A84" s="111" t="s">
        <v>1671</v>
      </c>
      <c r="G84" s="370"/>
    </row>
    <row r="85" spans="1:12">
      <c r="A85" s="345" t="s">
        <v>544</v>
      </c>
    </row>
  </sheetData>
  <pageMargins left="0.70866141732283472" right="0.27559055118110237" top="0.74803149606299213" bottom="0.74803149606299213" header="0.31496062992125984" footer="0.31496062992125984"/>
  <pageSetup scale="65"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5"/>
  <sheetViews>
    <sheetView showGridLines="0" zoomScaleNormal="100" zoomScaleSheetLayoutView="90" workbookViewId="0">
      <pane xSplit="1" ySplit="7" topLeftCell="B34" activePane="bottomRight" state="frozen"/>
      <selection pane="topRight" activeCell="B1" sqref="B1"/>
      <selection pane="bottomLeft" activeCell="A8" sqref="A8"/>
      <selection pane="bottomRight" activeCell="N2" sqref="N2"/>
    </sheetView>
  </sheetViews>
  <sheetFormatPr defaultColWidth="11.42578125" defaultRowHeight="12.75"/>
  <cols>
    <col min="1" max="1" width="69.5703125" style="181" customWidth="1"/>
    <col min="2" max="14" width="10.7109375" style="335" customWidth="1"/>
    <col min="15" max="15" width="11.42578125" style="181"/>
    <col min="16" max="16" width="33.28515625" style="181" customWidth="1"/>
    <col min="17" max="17" width="17.5703125" style="332" bestFit="1" customWidth="1"/>
    <col min="18" max="22" width="11.42578125" style="181"/>
    <col min="23" max="23" width="14.7109375" style="181" bestFit="1" customWidth="1"/>
    <col min="24" max="16384" width="11.42578125" style="181"/>
  </cols>
  <sheetData>
    <row r="1" spans="1:17">
      <c r="A1" s="318" t="s">
        <v>112</v>
      </c>
      <c r="B1" s="318"/>
      <c r="C1" s="318"/>
      <c r="D1" s="318"/>
      <c r="E1" s="318"/>
      <c r="F1" s="318"/>
      <c r="G1" s="318"/>
      <c r="H1" s="318"/>
      <c r="I1" s="318"/>
      <c r="J1" s="318"/>
      <c r="K1" s="318"/>
      <c r="L1" s="318"/>
      <c r="M1" s="318"/>
      <c r="N1" s="667">
        <v>91</v>
      </c>
    </row>
    <row r="2" spans="1:17" s="141" customFormat="1">
      <c r="A2" s="663"/>
      <c r="B2" s="663"/>
      <c r="C2" s="663"/>
      <c r="D2" s="663"/>
      <c r="E2" s="663"/>
      <c r="F2" s="663"/>
      <c r="G2" s="663"/>
      <c r="H2" s="663"/>
      <c r="I2" s="663"/>
      <c r="J2" s="663"/>
      <c r="K2" s="663"/>
      <c r="L2" s="663"/>
      <c r="M2" s="663"/>
      <c r="N2" s="663"/>
      <c r="Q2" s="665"/>
    </row>
    <row r="3" spans="1:17" ht="11.25" customHeight="1"/>
    <row r="4" spans="1:17">
      <c r="A4" s="182" t="s">
        <v>377</v>
      </c>
    </row>
    <row r="5" spans="1:17">
      <c r="A5" s="182" t="s">
        <v>1727</v>
      </c>
    </row>
    <row r="6" spans="1:17">
      <c r="A6" s="181" t="s">
        <v>177</v>
      </c>
    </row>
    <row r="7" spans="1:17">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row>
    <row r="8" spans="1:17">
      <c r="A8" s="320" t="s">
        <v>178</v>
      </c>
      <c r="B8" s="1004">
        <v>134825318.69</v>
      </c>
      <c r="C8" s="1004">
        <v>156128095.09</v>
      </c>
      <c r="D8" s="1004">
        <v>238097712.07999998</v>
      </c>
      <c r="E8" s="1004">
        <v>389956304.82999998</v>
      </c>
      <c r="F8" s="1004">
        <v>173693224.62999997</v>
      </c>
      <c r="G8" s="1004">
        <v>234211716.75000003</v>
      </c>
      <c r="H8" s="1004">
        <v>184092234.61000001</v>
      </c>
      <c r="I8" s="1004">
        <v>184129470.71999997</v>
      </c>
      <c r="J8" s="1004">
        <v>185293883.77000004</v>
      </c>
      <c r="K8" s="1004">
        <v>144697837.27000001</v>
      </c>
      <c r="L8" s="1004">
        <v>141581442.20999998</v>
      </c>
      <c r="M8" s="1004">
        <v>169909886.09999999</v>
      </c>
      <c r="N8" s="1004">
        <v>2336617126.75</v>
      </c>
      <c r="O8" s="272"/>
      <c r="P8" s="401"/>
    </row>
    <row r="9" spans="1:17">
      <c r="A9" s="321" t="s">
        <v>286</v>
      </c>
      <c r="B9" s="1005">
        <v>39344923.390000001</v>
      </c>
      <c r="C9" s="1005">
        <v>80701530.870000005</v>
      </c>
      <c r="D9" s="1005">
        <v>141779146.91</v>
      </c>
      <c r="E9" s="1005">
        <v>47589001.669999994</v>
      </c>
      <c r="F9" s="1005">
        <v>44616383.659999996</v>
      </c>
      <c r="G9" s="1005">
        <v>110928211.09000002</v>
      </c>
      <c r="H9" s="1005">
        <v>49054579</v>
      </c>
      <c r="I9" s="1005">
        <v>83241395.519999996</v>
      </c>
      <c r="J9" s="1005">
        <v>84081815.870000005</v>
      </c>
      <c r="K9" s="1005">
        <v>46989148.68999999</v>
      </c>
      <c r="L9" s="1005">
        <v>48295751.839999996</v>
      </c>
      <c r="M9" s="1005">
        <v>71272471.11999999</v>
      </c>
      <c r="N9" s="1005">
        <v>847894359.62999988</v>
      </c>
      <c r="O9" s="272"/>
      <c r="P9" s="401"/>
    </row>
    <row r="10" spans="1:17">
      <c r="A10" s="322" t="s">
        <v>490</v>
      </c>
      <c r="B10" s="1006">
        <v>6464033.9500000002</v>
      </c>
      <c r="C10" s="1006">
        <v>55413121.520000003</v>
      </c>
      <c r="D10" s="1006">
        <v>114956321.61</v>
      </c>
      <c r="E10" s="1006">
        <v>11975062.640000001</v>
      </c>
      <c r="F10" s="1006">
        <v>8448164.2400000002</v>
      </c>
      <c r="G10" s="1006">
        <v>77272580.840000004</v>
      </c>
      <c r="H10" s="1006">
        <v>15356923.210000001</v>
      </c>
      <c r="I10" s="1006">
        <v>47732993.640000001</v>
      </c>
      <c r="J10" s="1006">
        <v>48334235.299999997</v>
      </c>
      <c r="K10" s="1006">
        <v>8979021.0399999991</v>
      </c>
      <c r="L10" s="1006">
        <v>7210965.46</v>
      </c>
      <c r="M10" s="1006">
        <v>32847635.170000002</v>
      </c>
      <c r="N10" s="1006">
        <v>434991058.62000006</v>
      </c>
      <c r="O10" s="272"/>
      <c r="P10" s="401"/>
    </row>
    <row r="11" spans="1:17">
      <c r="A11" s="322" t="s">
        <v>491</v>
      </c>
      <c r="B11" s="1006">
        <v>24069987.879999999</v>
      </c>
      <c r="C11" s="1006">
        <v>19750540.5</v>
      </c>
      <c r="D11" s="1006">
        <v>20864349.109999999</v>
      </c>
      <c r="E11" s="1006">
        <v>28286039.789999999</v>
      </c>
      <c r="F11" s="1006">
        <v>29912406.649999999</v>
      </c>
      <c r="G11" s="1006">
        <v>26324823.620000001</v>
      </c>
      <c r="H11" s="1006">
        <v>26853792.140000001</v>
      </c>
      <c r="I11" s="1006">
        <v>28440189.210000001</v>
      </c>
      <c r="J11" s="1006">
        <v>29043114.219999999</v>
      </c>
      <c r="K11" s="1006">
        <v>30316048.359999999</v>
      </c>
      <c r="L11" s="1006">
        <v>31916672.789999999</v>
      </c>
      <c r="M11" s="1006">
        <v>30426079.829999998</v>
      </c>
      <c r="N11" s="1006">
        <v>326204044.10000002</v>
      </c>
      <c r="O11" s="272"/>
      <c r="P11" s="401"/>
    </row>
    <row r="12" spans="1:17">
      <c r="A12" s="322" t="s">
        <v>492</v>
      </c>
      <c r="B12" s="1006">
        <v>6723907.3600000003</v>
      </c>
      <c r="C12" s="1006">
        <v>3361747.85</v>
      </c>
      <c r="D12" s="1006">
        <v>3870356.8</v>
      </c>
      <c r="E12" s="1006">
        <v>4264951.7300000004</v>
      </c>
      <c r="F12" s="1006">
        <v>3971733.31</v>
      </c>
      <c r="G12" s="1006">
        <v>4799163.62</v>
      </c>
      <c r="H12" s="1006">
        <v>4242308.83</v>
      </c>
      <c r="I12" s="1006">
        <v>4618651.41</v>
      </c>
      <c r="J12" s="1006">
        <v>4192631.65</v>
      </c>
      <c r="K12" s="1006">
        <v>4722795.83</v>
      </c>
      <c r="L12" s="1006">
        <v>6069445.1200000001</v>
      </c>
      <c r="M12" s="1006">
        <v>5031237.6399999997</v>
      </c>
      <c r="N12" s="1006">
        <v>55868931.149999991</v>
      </c>
      <c r="O12" s="272"/>
      <c r="P12" s="401"/>
    </row>
    <row r="13" spans="1:17">
      <c r="A13" s="322" t="s">
        <v>493</v>
      </c>
      <c r="B13" s="1006">
        <v>8181.82</v>
      </c>
      <c r="C13" s="1006">
        <v>268258.86</v>
      </c>
      <c r="D13" s="1006">
        <v>733.59</v>
      </c>
      <c r="E13" s="1006">
        <v>282.35000000000002</v>
      </c>
      <c r="F13" s="1006">
        <v>236.46</v>
      </c>
      <c r="G13" s="1006">
        <v>0</v>
      </c>
      <c r="H13" s="1006">
        <v>0</v>
      </c>
      <c r="I13" s="1006">
        <v>0</v>
      </c>
      <c r="J13" s="1006">
        <v>0</v>
      </c>
      <c r="K13" s="1006">
        <v>41600</v>
      </c>
      <c r="L13" s="1006">
        <v>482.08</v>
      </c>
      <c r="M13" s="1006">
        <v>0</v>
      </c>
      <c r="N13" s="1006">
        <v>319775.16000000003</v>
      </c>
      <c r="O13" s="272"/>
      <c r="P13" s="401"/>
    </row>
    <row r="14" spans="1:17">
      <c r="A14" s="322" t="s">
        <v>494</v>
      </c>
      <c r="B14" s="1006">
        <v>1205636.74</v>
      </c>
      <c r="C14" s="1006">
        <v>1158087.8600000001</v>
      </c>
      <c r="D14" s="1006">
        <v>1203624.32</v>
      </c>
      <c r="E14" s="1006">
        <v>1395588.48</v>
      </c>
      <c r="F14" s="1006">
        <v>1296392.26</v>
      </c>
      <c r="G14" s="1006">
        <v>1100580.92</v>
      </c>
      <c r="H14" s="1006">
        <v>1330610.93</v>
      </c>
      <c r="I14" s="1006">
        <v>1316348.18</v>
      </c>
      <c r="J14" s="1006">
        <v>1374652.78</v>
      </c>
      <c r="K14" s="1006">
        <v>1667235.33</v>
      </c>
      <c r="L14" s="1006">
        <v>1741130.85</v>
      </c>
      <c r="M14" s="1006">
        <v>1709927.11</v>
      </c>
      <c r="N14" s="1006">
        <v>16499815.759999998</v>
      </c>
      <c r="O14" s="272"/>
      <c r="P14" s="401"/>
    </row>
    <row r="15" spans="1:17">
      <c r="A15" s="322" t="s">
        <v>495</v>
      </c>
      <c r="B15" s="1006">
        <v>124231.74</v>
      </c>
      <c r="C15" s="1006">
        <v>114475.52</v>
      </c>
      <c r="D15" s="1006">
        <v>232739.89</v>
      </c>
      <c r="E15" s="1006">
        <v>329775.67</v>
      </c>
      <c r="F15" s="1006">
        <v>260180.12</v>
      </c>
      <c r="G15" s="1006">
        <v>281570.01</v>
      </c>
      <c r="H15" s="1006">
        <v>257722.29</v>
      </c>
      <c r="I15" s="1006">
        <v>235455.92</v>
      </c>
      <c r="J15" s="1006">
        <v>236721.16</v>
      </c>
      <c r="K15" s="1006">
        <v>281211.76</v>
      </c>
      <c r="L15" s="1006">
        <v>349540.18</v>
      </c>
      <c r="M15" s="1006">
        <v>312956.3</v>
      </c>
      <c r="N15" s="1006">
        <v>3016580.56</v>
      </c>
      <c r="O15" s="272"/>
      <c r="P15" s="401"/>
    </row>
    <row r="16" spans="1:17" s="182" customFormat="1">
      <c r="A16" s="322" t="s">
        <v>496</v>
      </c>
      <c r="B16" s="1006">
        <v>748943.9</v>
      </c>
      <c r="C16" s="1006">
        <v>635298.76</v>
      </c>
      <c r="D16" s="1006">
        <v>651021.59</v>
      </c>
      <c r="E16" s="1006">
        <v>1337301.01</v>
      </c>
      <c r="F16" s="1006">
        <v>727270.62</v>
      </c>
      <c r="G16" s="1006">
        <v>1149492.08</v>
      </c>
      <c r="H16" s="1006">
        <v>1013221.6000000001</v>
      </c>
      <c r="I16" s="1006">
        <v>897757.15999999992</v>
      </c>
      <c r="J16" s="1006">
        <v>900460.76</v>
      </c>
      <c r="K16" s="1006">
        <v>981236.37</v>
      </c>
      <c r="L16" s="1006">
        <v>1007515.3600000001</v>
      </c>
      <c r="M16" s="1006">
        <v>944635.07</v>
      </c>
      <c r="N16" s="1006">
        <v>10994154.279999999</v>
      </c>
      <c r="O16" s="402"/>
      <c r="P16" s="403"/>
      <c r="Q16" s="333"/>
    </row>
    <row r="17" spans="1:17">
      <c r="A17" s="321" t="s">
        <v>277</v>
      </c>
      <c r="B17" s="1005">
        <v>67116094.620000005</v>
      </c>
      <c r="C17" s="1005">
        <v>58109244.739999995</v>
      </c>
      <c r="D17" s="1005">
        <v>73684634.920000002</v>
      </c>
      <c r="E17" s="1005">
        <v>318820419.76999998</v>
      </c>
      <c r="F17" s="1005">
        <v>103982371.48999998</v>
      </c>
      <c r="G17" s="1005">
        <v>102500223.68000001</v>
      </c>
      <c r="H17" s="1005">
        <v>110012049.98</v>
      </c>
      <c r="I17" s="1005">
        <v>79022413.189999998</v>
      </c>
      <c r="J17" s="1005">
        <v>79873685.540000007</v>
      </c>
      <c r="K17" s="1005">
        <v>75417441.939999998</v>
      </c>
      <c r="L17" s="1005">
        <v>71117623.669999987</v>
      </c>
      <c r="M17" s="1005">
        <v>75786676.810000002</v>
      </c>
      <c r="N17" s="1005">
        <v>1215442880.3500001</v>
      </c>
      <c r="O17" s="272"/>
      <c r="P17" s="401"/>
    </row>
    <row r="18" spans="1:17">
      <c r="A18" s="322" t="s">
        <v>497</v>
      </c>
      <c r="B18" s="1006">
        <v>66490266.119999997</v>
      </c>
      <c r="C18" s="1006">
        <v>57520161.630000003</v>
      </c>
      <c r="D18" s="1006">
        <v>72995736.650000006</v>
      </c>
      <c r="E18" s="1006">
        <v>318305338.42000002</v>
      </c>
      <c r="F18" s="1006">
        <v>103667254.09999999</v>
      </c>
      <c r="G18" s="1006">
        <v>102113327.36</v>
      </c>
      <c r="H18" s="1006">
        <v>100973645.19</v>
      </c>
      <c r="I18" s="1006">
        <v>78503041.920000002</v>
      </c>
      <c r="J18" s="1006">
        <v>79338925.450000003</v>
      </c>
      <c r="K18" s="1006">
        <v>74999897.829999998</v>
      </c>
      <c r="L18" s="1006">
        <v>70683414.359999999</v>
      </c>
      <c r="M18" s="1006">
        <v>75234760.739999995</v>
      </c>
      <c r="N18" s="1006">
        <v>1200825769.77</v>
      </c>
      <c r="O18" s="272"/>
      <c r="P18" s="401"/>
    </row>
    <row r="19" spans="1:17">
      <c r="A19" s="322" t="s">
        <v>498</v>
      </c>
      <c r="B19" s="1006">
        <v>0</v>
      </c>
      <c r="C19" s="1006">
        <v>0</v>
      </c>
      <c r="D19" s="1006">
        <v>0</v>
      </c>
      <c r="E19" s="1006">
        <v>0</v>
      </c>
      <c r="F19" s="1006">
        <v>0</v>
      </c>
      <c r="G19" s="1006">
        <v>0</v>
      </c>
      <c r="H19" s="1006">
        <v>0</v>
      </c>
      <c r="I19" s="1006">
        <v>0</v>
      </c>
      <c r="J19" s="1006">
        <v>0</v>
      </c>
      <c r="K19" s="1006">
        <v>0</v>
      </c>
      <c r="L19" s="1006">
        <v>0</v>
      </c>
      <c r="M19" s="1006">
        <v>0</v>
      </c>
      <c r="N19" s="1006">
        <v>0</v>
      </c>
      <c r="O19" s="272"/>
      <c r="P19" s="401"/>
    </row>
    <row r="20" spans="1:17">
      <c r="A20" s="322" t="s">
        <v>499</v>
      </c>
      <c r="B20" s="1006">
        <v>0</v>
      </c>
      <c r="C20" s="1006">
        <v>0</v>
      </c>
      <c r="D20" s="1006">
        <v>0</v>
      </c>
      <c r="E20" s="1006">
        <v>0</v>
      </c>
      <c r="F20" s="1006">
        <v>0</v>
      </c>
      <c r="G20" s="1006">
        <v>0</v>
      </c>
      <c r="H20" s="1006">
        <v>0</v>
      </c>
      <c r="I20" s="1006">
        <v>0</v>
      </c>
      <c r="J20" s="1006">
        <v>0</v>
      </c>
      <c r="K20" s="1006">
        <v>0</v>
      </c>
      <c r="L20" s="1006">
        <v>0</v>
      </c>
      <c r="M20" s="1006">
        <v>0</v>
      </c>
      <c r="N20" s="1006">
        <v>0</v>
      </c>
      <c r="O20" s="272"/>
      <c r="P20" s="401"/>
    </row>
    <row r="21" spans="1:17">
      <c r="A21" s="322" t="s">
        <v>500</v>
      </c>
      <c r="B21" s="1006">
        <v>590293.03</v>
      </c>
      <c r="C21" s="1006">
        <v>439616.26</v>
      </c>
      <c r="D21" s="1006">
        <v>393313.3</v>
      </c>
      <c r="E21" s="1006">
        <v>448210.26</v>
      </c>
      <c r="F21" s="1006">
        <v>242402.69</v>
      </c>
      <c r="G21" s="1006">
        <v>293085.65000000002</v>
      </c>
      <c r="H21" s="1006">
        <v>477577.78</v>
      </c>
      <c r="I21" s="1006">
        <v>432241.07</v>
      </c>
      <c r="J21" s="1006">
        <v>425457.07</v>
      </c>
      <c r="K21" s="1006">
        <v>346877.31</v>
      </c>
      <c r="L21" s="1006">
        <v>354563.91</v>
      </c>
      <c r="M21" s="1006">
        <v>435028.43</v>
      </c>
      <c r="N21" s="1006">
        <v>4878666.7599999988</v>
      </c>
      <c r="O21" s="272"/>
      <c r="P21" s="401"/>
    </row>
    <row r="22" spans="1:17" s="182" customFormat="1">
      <c r="A22" s="322" t="s">
        <v>501</v>
      </c>
      <c r="B22" s="1006">
        <v>0</v>
      </c>
      <c r="C22" s="1006">
        <v>135220.4</v>
      </c>
      <c r="D22" s="1006">
        <v>275413.34999999998</v>
      </c>
      <c r="E22" s="1006">
        <v>43707.83</v>
      </c>
      <c r="F22" s="1006">
        <v>49201.3</v>
      </c>
      <c r="G22" s="1006">
        <v>66271.59</v>
      </c>
      <c r="H22" s="1006">
        <v>44483.25</v>
      </c>
      <c r="I22" s="1006">
        <v>66140.25</v>
      </c>
      <c r="J22" s="1006">
        <v>65131.25</v>
      </c>
      <c r="K22" s="1006">
        <v>47053.5</v>
      </c>
      <c r="L22" s="1006">
        <v>55573.55</v>
      </c>
      <c r="M22" s="1006">
        <v>94033.65</v>
      </c>
      <c r="N22" s="1006">
        <v>942229.92</v>
      </c>
      <c r="O22" s="272"/>
      <c r="P22" s="401"/>
      <c r="Q22" s="333"/>
    </row>
    <row r="23" spans="1:17">
      <c r="A23" s="322" t="s">
        <v>502</v>
      </c>
      <c r="B23" s="1006">
        <v>0</v>
      </c>
      <c r="C23" s="1006">
        <v>0</v>
      </c>
      <c r="D23" s="1006">
        <v>0</v>
      </c>
      <c r="E23" s="1006">
        <v>0</v>
      </c>
      <c r="F23" s="1006">
        <v>0</v>
      </c>
      <c r="G23" s="1006">
        <v>0</v>
      </c>
      <c r="H23" s="1006">
        <v>0</v>
      </c>
      <c r="I23" s="1006">
        <v>0</v>
      </c>
      <c r="J23" s="1006">
        <v>0</v>
      </c>
      <c r="K23" s="1006">
        <v>0</v>
      </c>
      <c r="L23" s="1006">
        <v>0</v>
      </c>
      <c r="M23" s="1006">
        <v>0</v>
      </c>
      <c r="N23" s="1006">
        <v>0</v>
      </c>
      <c r="O23" s="272"/>
      <c r="P23" s="401"/>
    </row>
    <row r="24" spans="1:17">
      <c r="A24" s="322" t="s">
        <v>503</v>
      </c>
      <c r="B24" s="1006">
        <v>11363.64</v>
      </c>
      <c r="C24" s="1006">
        <v>650.22</v>
      </c>
      <c r="D24" s="1006">
        <v>1467.18</v>
      </c>
      <c r="E24" s="1006">
        <v>564.70000000000005</v>
      </c>
      <c r="F24" s="1006">
        <v>1299.42</v>
      </c>
      <c r="G24" s="1006">
        <v>0</v>
      </c>
      <c r="H24" s="1006">
        <v>4194.76</v>
      </c>
      <c r="I24" s="1006">
        <v>0</v>
      </c>
      <c r="J24" s="1006">
        <v>23742.65</v>
      </c>
      <c r="K24" s="1006">
        <v>0</v>
      </c>
      <c r="L24" s="1006">
        <v>964.16</v>
      </c>
      <c r="M24" s="1006">
        <v>0</v>
      </c>
      <c r="N24" s="1006">
        <v>44246.73</v>
      </c>
      <c r="O24" s="272"/>
      <c r="P24" s="401"/>
    </row>
    <row r="25" spans="1:17">
      <c r="A25" s="322" t="s">
        <v>504</v>
      </c>
      <c r="B25" s="1006">
        <v>5681.82</v>
      </c>
      <c r="C25" s="1006">
        <v>325.11</v>
      </c>
      <c r="D25" s="1006">
        <v>733.59</v>
      </c>
      <c r="E25" s="1006">
        <v>282.35000000000002</v>
      </c>
      <c r="F25" s="1006">
        <v>236.46</v>
      </c>
      <c r="G25" s="1006">
        <v>0</v>
      </c>
      <c r="H25" s="1006">
        <v>8493163.0500000007</v>
      </c>
      <c r="I25" s="1006">
        <v>0</v>
      </c>
      <c r="J25" s="1006">
        <v>0</v>
      </c>
      <c r="K25" s="1006">
        <v>0</v>
      </c>
      <c r="L25" s="1006">
        <v>482.08</v>
      </c>
      <c r="M25" s="1006">
        <v>0</v>
      </c>
      <c r="N25" s="1006">
        <v>8500904.4600000009</v>
      </c>
      <c r="O25" s="272"/>
      <c r="P25" s="401"/>
    </row>
    <row r="26" spans="1:17">
      <c r="A26" s="322" t="s">
        <v>505</v>
      </c>
      <c r="B26" s="1006">
        <v>18490.009999999998</v>
      </c>
      <c r="C26" s="1006">
        <v>13271.12</v>
      </c>
      <c r="D26" s="1006">
        <v>17970.849999999999</v>
      </c>
      <c r="E26" s="1006">
        <v>22316.21</v>
      </c>
      <c r="F26" s="1006">
        <v>21977.52</v>
      </c>
      <c r="G26" s="1006">
        <v>27539.08</v>
      </c>
      <c r="H26" s="1006">
        <v>18985.95</v>
      </c>
      <c r="I26" s="1006">
        <v>20989.95</v>
      </c>
      <c r="J26" s="1006">
        <v>20429.12</v>
      </c>
      <c r="K26" s="1006">
        <v>23613.3</v>
      </c>
      <c r="L26" s="1006">
        <v>22625.61</v>
      </c>
      <c r="M26" s="1006">
        <v>22853.99</v>
      </c>
      <c r="N26" s="1006">
        <v>251062.71000000002</v>
      </c>
      <c r="O26" s="272"/>
      <c r="P26" s="401"/>
    </row>
    <row r="27" spans="1:17">
      <c r="A27" s="321" t="s">
        <v>276</v>
      </c>
      <c r="B27" s="1005">
        <v>15852037.08</v>
      </c>
      <c r="C27" s="1005">
        <v>8395772.9199999999</v>
      </c>
      <c r="D27" s="1005">
        <v>10226348.25</v>
      </c>
      <c r="E27" s="1005">
        <v>16920349.489999998</v>
      </c>
      <c r="F27" s="1005">
        <v>12410918.970000001</v>
      </c>
      <c r="G27" s="1005">
        <v>13572443.25</v>
      </c>
      <c r="H27" s="1005">
        <v>16750903.77</v>
      </c>
      <c r="I27" s="1005">
        <v>11969154.010000002</v>
      </c>
      <c r="J27" s="1005">
        <v>13250952.09</v>
      </c>
      <c r="K27" s="1005">
        <v>13243413.77</v>
      </c>
      <c r="L27" s="1005">
        <v>12384430.99</v>
      </c>
      <c r="M27" s="1005">
        <v>14320536.289999999</v>
      </c>
      <c r="N27" s="1005">
        <v>159297260.88</v>
      </c>
      <c r="O27" s="272"/>
      <c r="P27" s="401"/>
    </row>
    <row r="28" spans="1:17">
      <c r="A28" s="322" t="s">
        <v>506</v>
      </c>
      <c r="B28" s="1006">
        <v>2686220.67</v>
      </c>
      <c r="C28" s="1006">
        <v>27458.77</v>
      </c>
      <c r="D28" s="1006">
        <v>25422.59</v>
      </c>
      <c r="E28" s="1006">
        <v>952847.45</v>
      </c>
      <c r="F28" s="1006">
        <v>1828139.32</v>
      </c>
      <c r="G28" s="1006">
        <v>2137027.1</v>
      </c>
      <c r="H28" s="1006">
        <v>385837.95</v>
      </c>
      <c r="I28" s="1006">
        <v>433551.77</v>
      </c>
      <c r="J28" s="1006">
        <v>1130431.7</v>
      </c>
      <c r="K28" s="1006">
        <v>2125456.46</v>
      </c>
      <c r="L28" s="1006">
        <v>503480.15</v>
      </c>
      <c r="M28" s="1006">
        <v>1541648.9</v>
      </c>
      <c r="N28" s="1006">
        <v>13777522.830000002</v>
      </c>
      <c r="O28" s="272"/>
      <c r="P28" s="401"/>
    </row>
    <row r="29" spans="1:17">
      <c r="A29" s="322" t="s">
        <v>507</v>
      </c>
      <c r="B29" s="1006">
        <v>11363.64</v>
      </c>
      <c r="C29" s="1006">
        <v>650.22</v>
      </c>
      <c r="D29" s="1006">
        <v>70382.66</v>
      </c>
      <c r="E29" s="1006">
        <v>564.70000000000005</v>
      </c>
      <c r="F29" s="1006">
        <v>27618.560000000001</v>
      </c>
      <c r="G29" s="1006">
        <v>127430.85</v>
      </c>
      <c r="H29" s="1006">
        <v>61815.12</v>
      </c>
      <c r="I29" s="1006">
        <v>0</v>
      </c>
      <c r="J29" s="1006">
        <v>94592.38</v>
      </c>
      <c r="K29" s="1006">
        <v>0</v>
      </c>
      <c r="L29" s="1006">
        <v>12788.44</v>
      </c>
      <c r="M29" s="1006">
        <v>10160.15</v>
      </c>
      <c r="N29" s="1006">
        <v>417366.72000000003</v>
      </c>
      <c r="O29" s="272"/>
      <c r="P29" s="401"/>
    </row>
    <row r="30" spans="1:17">
      <c r="A30" s="322" t="s">
        <v>508</v>
      </c>
      <c r="B30" s="1006">
        <v>1714076.12</v>
      </c>
      <c r="C30" s="1006">
        <v>1847431.81</v>
      </c>
      <c r="D30" s="1006">
        <v>1820447.35</v>
      </c>
      <c r="E30" s="1006">
        <v>1545798.43</v>
      </c>
      <c r="F30" s="1006">
        <v>1612380.25</v>
      </c>
      <c r="G30" s="1006">
        <v>1746290.63</v>
      </c>
      <c r="H30" s="1006">
        <v>3655479.45</v>
      </c>
      <c r="I30" s="1006">
        <v>1386848.95</v>
      </c>
      <c r="J30" s="1006">
        <v>1820716.58</v>
      </c>
      <c r="K30" s="1006">
        <v>1726343.97</v>
      </c>
      <c r="L30" s="1006">
        <v>2807650.02</v>
      </c>
      <c r="M30" s="1006">
        <v>2309060.8199999998</v>
      </c>
      <c r="N30" s="1006">
        <v>23992524.379999999</v>
      </c>
      <c r="O30" s="272"/>
      <c r="P30" s="401"/>
    </row>
    <row r="31" spans="1:17" s="82" customFormat="1">
      <c r="A31" s="322" t="s">
        <v>509</v>
      </c>
      <c r="B31" s="1006">
        <v>172677.22</v>
      </c>
      <c r="C31" s="1006">
        <v>101056.07999999999</v>
      </c>
      <c r="D31" s="1006">
        <v>127419.26999999999</v>
      </c>
      <c r="E31" s="1006">
        <v>155584.28</v>
      </c>
      <c r="F31" s="1006">
        <v>147362.09999999998</v>
      </c>
      <c r="G31" s="1006">
        <v>133471.06</v>
      </c>
      <c r="H31" s="1006">
        <v>108849.32</v>
      </c>
      <c r="I31" s="1006">
        <v>132061.38</v>
      </c>
      <c r="J31" s="1006">
        <v>138329.07</v>
      </c>
      <c r="K31" s="1006">
        <v>127950.08</v>
      </c>
      <c r="L31" s="1006">
        <v>129522.51</v>
      </c>
      <c r="M31" s="1006">
        <v>120110.44</v>
      </c>
      <c r="N31" s="1006">
        <v>1594392.81</v>
      </c>
      <c r="O31" s="472"/>
      <c r="P31" s="401"/>
      <c r="Q31" s="130"/>
    </row>
    <row r="32" spans="1:17">
      <c r="A32" s="322" t="s">
        <v>510</v>
      </c>
      <c r="B32" s="1006">
        <v>226904</v>
      </c>
      <c r="C32" s="1006">
        <v>143134</v>
      </c>
      <c r="D32" s="1006">
        <v>127907</v>
      </c>
      <c r="E32" s="1006">
        <v>127907</v>
      </c>
      <c r="F32" s="1006">
        <v>127907</v>
      </c>
      <c r="G32" s="1006">
        <v>102021</v>
      </c>
      <c r="H32" s="1006">
        <v>102021</v>
      </c>
      <c r="I32" s="1006">
        <v>102021</v>
      </c>
      <c r="J32" s="1006">
        <v>102021</v>
      </c>
      <c r="K32" s="1006">
        <v>102021</v>
      </c>
      <c r="L32" s="1006">
        <v>102021</v>
      </c>
      <c r="M32" s="1006">
        <v>102021</v>
      </c>
      <c r="N32" s="1006">
        <v>1467906</v>
      </c>
      <c r="O32" s="272"/>
      <c r="P32" s="401"/>
    </row>
    <row r="33" spans="1:26">
      <c r="A33" s="322" t="s">
        <v>511</v>
      </c>
      <c r="B33" s="1006">
        <v>481240.97</v>
      </c>
      <c r="C33" s="1006">
        <v>526259.48</v>
      </c>
      <c r="D33" s="1006">
        <v>854322.09</v>
      </c>
      <c r="E33" s="1006">
        <v>1517315.45</v>
      </c>
      <c r="F33" s="1006">
        <v>523597.02</v>
      </c>
      <c r="G33" s="1006">
        <v>647222.37</v>
      </c>
      <c r="H33" s="1006">
        <v>2976779.7</v>
      </c>
      <c r="I33" s="1006">
        <v>784417.37</v>
      </c>
      <c r="J33" s="1006">
        <v>874976.85</v>
      </c>
      <c r="K33" s="1006">
        <v>746376.43</v>
      </c>
      <c r="L33" s="1006">
        <v>813360.3</v>
      </c>
      <c r="M33" s="1006">
        <v>1051925</v>
      </c>
      <c r="N33" s="1006">
        <v>11797793.030000001</v>
      </c>
      <c r="O33" s="272"/>
      <c r="P33" s="401"/>
    </row>
    <row r="34" spans="1:26">
      <c r="A34" s="322" t="s">
        <v>512</v>
      </c>
      <c r="B34" s="1006">
        <v>0</v>
      </c>
      <c r="C34" s="1006">
        <v>0</v>
      </c>
      <c r="D34" s="1006">
        <v>0</v>
      </c>
      <c r="E34" s="1006">
        <v>0</v>
      </c>
      <c r="F34" s="1006">
        <v>0</v>
      </c>
      <c r="G34" s="1006">
        <v>0</v>
      </c>
      <c r="H34" s="1006">
        <v>0</v>
      </c>
      <c r="I34" s="1006">
        <v>0</v>
      </c>
      <c r="J34" s="1006">
        <v>0</v>
      </c>
      <c r="K34" s="1006">
        <v>0</v>
      </c>
      <c r="L34" s="1006">
        <v>0</v>
      </c>
      <c r="M34" s="1006">
        <v>0</v>
      </c>
      <c r="N34" s="1006">
        <v>0</v>
      </c>
      <c r="O34" s="272"/>
      <c r="P34" s="401"/>
    </row>
    <row r="35" spans="1:26">
      <c r="A35" s="322" t="s">
        <v>513</v>
      </c>
      <c r="B35" s="1006">
        <v>10559554.460000001</v>
      </c>
      <c r="C35" s="1006">
        <v>5749782.5600000005</v>
      </c>
      <c r="D35" s="1006">
        <v>7200447.290000001</v>
      </c>
      <c r="E35" s="1006">
        <v>12620332.18</v>
      </c>
      <c r="F35" s="1006">
        <v>8143914.7200000007</v>
      </c>
      <c r="G35" s="1006">
        <v>8678980.2400000002</v>
      </c>
      <c r="H35" s="1006">
        <v>9460121.2300000004</v>
      </c>
      <c r="I35" s="1006">
        <v>9130253.540000001</v>
      </c>
      <c r="J35" s="1006">
        <v>9089884.5099999998</v>
      </c>
      <c r="K35" s="1006">
        <v>8415265.8300000001</v>
      </c>
      <c r="L35" s="1006">
        <v>8015608.5700000003</v>
      </c>
      <c r="M35" s="1006">
        <v>9185609.9800000004</v>
      </c>
      <c r="N35" s="1006">
        <v>106249755.11000003</v>
      </c>
      <c r="O35" s="272"/>
      <c r="P35" s="401"/>
    </row>
    <row r="36" spans="1:26">
      <c r="A36" s="321" t="s">
        <v>274</v>
      </c>
      <c r="B36" s="1005">
        <v>12512263.6</v>
      </c>
      <c r="C36" s="1005">
        <v>8921546.5600000005</v>
      </c>
      <c r="D36" s="1005">
        <v>12407582</v>
      </c>
      <c r="E36" s="1005">
        <v>6626533.9000000004</v>
      </c>
      <c r="F36" s="1005">
        <v>12683550.51</v>
      </c>
      <c r="G36" s="1005">
        <v>7210838.7300000004</v>
      </c>
      <c r="H36" s="1005">
        <v>8274701.8599999994</v>
      </c>
      <c r="I36" s="1005">
        <v>9896508</v>
      </c>
      <c r="J36" s="1005">
        <v>8087430.2699999996</v>
      </c>
      <c r="K36" s="1005">
        <v>9047832.8699999992</v>
      </c>
      <c r="L36" s="1005">
        <v>9783635.7100000009</v>
      </c>
      <c r="M36" s="1005">
        <v>8530201.879999999</v>
      </c>
      <c r="N36" s="1005">
        <v>113982625.88999999</v>
      </c>
      <c r="O36" s="272"/>
      <c r="P36" s="401"/>
    </row>
    <row r="37" spans="1:26">
      <c r="A37" s="320" t="s">
        <v>180</v>
      </c>
      <c r="B37" s="1004">
        <v>133162561.74000001</v>
      </c>
      <c r="C37" s="1004">
        <v>153658076.44</v>
      </c>
      <c r="D37" s="1004">
        <v>257670748.78</v>
      </c>
      <c r="E37" s="1004">
        <v>253611245.07999998</v>
      </c>
      <c r="F37" s="1004">
        <v>197403297.56999999</v>
      </c>
      <c r="G37" s="1004">
        <v>184093952.92000002</v>
      </c>
      <c r="H37" s="1004">
        <v>164901170.29000002</v>
      </c>
      <c r="I37" s="1004">
        <v>178021338.75999999</v>
      </c>
      <c r="J37" s="1004">
        <v>276878535.23000002</v>
      </c>
      <c r="K37" s="1004">
        <v>310637464.23000002</v>
      </c>
      <c r="L37" s="1004">
        <v>166665404.61000001</v>
      </c>
      <c r="M37" s="1004">
        <v>188232884.07999998</v>
      </c>
      <c r="N37" s="1004">
        <v>2464936679.73</v>
      </c>
      <c r="O37" s="472"/>
      <c r="P37" s="401"/>
    </row>
    <row r="38" spans="1:26">
      <c r="A38" s="322" t="s">
        <v>514</v>
      </c>
      <c r="B38" s="1006">
        <v>95547956.400000006</v>
      </c>
      <c r="C38" s="1006">
        <v>90023037.689999998</v>
      </c>
      <c r="D38" s="1006">
        <v>109946645.41</v>
      </c>
      <c r="E38" s="1006">
        <v>124013231.81</v>
      </c>
      <c r="F38" s="1006">
        <v>131788820.27</v>
      </c>
      <c r="G38" s="1006">
        <v>128085848.06999999</v>
      </c>
      <c r="H38" s="1006">
        <v>116367741.28</v>
      </c>
      <c r="I38" s="1006">
        <v>113419307.61</v>
      </c>
      <c r="J38" s="1006">
        <v>143244225.30000001</v>
      </c>
      <c r="K38" s="1006">
        <v>184239352.36000001</v>
      </c>
      <c r="L38" s="1006">
        <v>111754942.95</v>
      </c>
      <c r="M38" s="1006">
        <v>141935251.28</v>
      </c>
      <c r="N38" s="1006">
        <v>1490366360.4300003</v>
      </c>
      <c r="O38" s="472"/>
      <c r="P38" s="401"/>
    </row>
    <row r="39" spans="1:26" s="182" customFormat="1">
      <c r="A39" s="322" t="s">
        <v>515</v>
      </c>
      <c r="B39" s="1006">
        <v>5020200.71</v>
      </c>
      <c r="C39" s="1006">
        <v>7558065.0099999998</v>
      </c>
      <c r="D39" s="1006">
        <v>5854083.0599999996</v>
      </c>
      <c r="E39" s="1006">
        <v>80609526.219999999</v>
      </c>
      <c r="F39" s="1006">
        <v>14838925.220000001</v>
      </c>
      <c r="G39" s="1006">
        <v>9846222.5999999996</v>
      </c>
      <c r="H39" s="1006">
        <v>8857600.5099999998</v>
      </c>
      <c r="I39" s="1006">
        <v>5896762.7800000003</v>
      </c>
      <c r="J39" s="1006">
        <v>3851602.31</v>
      </c>
      <c r="K39" s="1006">
        <v>71674041.140000001</v>
      </c>
      <c r="L39" s="1006">
        <v>9109559.6899999995</v>
      </c>
      <c r="M39" s="1006">
        <v>3484494.6</v>
      </c>
      <c r="N39" s="1006">
        <v>226601083.84999999</v>
      </c>
      <c r="O39" s="402"/>
      <c r="P39" s="403"/>
      <c r="Q39" s="333"/>
    </row>
    <row r="40" spans="1:26" s="82" customFormat="1">
      <c r="A40" s="322" t="s">
        <v>516</v>
      </c>
      <c r="B40" s="1006">
        <v>6278374.1399999997</v>
      </c>
      <c r="C40" s="1006">
        <v>26417177.870000001</v>
      </c>
      <c r="D40" s="1006">
        <v>103749211.95</v>
      </c>
      <c r="E40" s="1006">
        <v>14466712.91</v>
      </c>
      <c r="F40" s="1006">
        <v>15364704.17</v>
      </c>
      <c r="G40" s="1006">
        <v>10887257.08</v>
      </c>
      <c r="H40" s="1006">
        <v>7015278.5899999999</v>
      </c>
      <c r="I40" s="1006">
        <v>20829645.43</v>
      </c>
      <c r="J40" s="1006">
        <v>88794573.5</v>
      </c>
      <c r="K40" s="1006">
        <v>14393005.07</v>
      </c>
      <c r="L40" s="1006">
        <v>9428741.8200000003</v>
      </c>
      <c r="M40" s="1006">
        <v>5701000.8799999999</v>
      </c>
      <c r="N40" s="1006">
        <v>323325683.40999997</v>
      </c>
      <c r="O40" s="272"/>
      <c r="P40" s="401"/>
      <c r="Q40" s="130"/>
    </row>
    <row r="41" spans="1:26">
      <c r="A41" s="322" t="s">
        <v>517</v>
      </c>
      <c r="B41" s="1006">
        <v>4760814.95</v>
      </c>
      <c r="C41" s="1006">
        <v>3974428.54</v>
      </c>
      <c r="D41" s="1006">
        <v>4354569.22</v>
      </c>
      <c r="E41" s="1006">
        <v>4182613.47</v>
      </c>
      <c r="F41" s="1006">
        <v>5029769.6100000003</v>
      </c>
      <c r="G41" s="1006">
        <v>7711484.6500000004</v>
      </c>
      <c r="H41" s="1006">
        <v>5130482.72</v>
      </c>
      <c r="I41" s="1006">
        <v>4819127.07</v>
      </c>
      <c r="J41" s="1006">
        <v>8274185.6799999997</v>
      </c>
      <c r="K41" s="1006">
        <v>5515497.1600000001</v>
      </c>
      <c r="L41" s="1006">
        <v>7541662.5800000001</v>
      </c>
      <c r="M41" s="1006">
        <v>4927227.5199999996</v>
      </c>
      <c r="N41" s="1006">
        <v>66221863.169999987</v>
      </c>
      <c r="O41" s="272"/>
      <c r="P41" s="401"/>
    </row>
    <row r="42" spans="1:26" s="182" customFormat="1">
      <c r="A42" s="322" t="s">
        <v>518</v>
      </c>
      <c r="B42" s="1006">
        <v>0</v>
      </c>
      <c r="C42" s="1006">
        <v>0</v>
      </c>
      <c r="D42" s="1006">
        <v>0</v>
      </c>
      <c r="E42" s="1006">
        <v>0</v>
      </c>
      <c r="F42" s="1006">
        <v>0</v>
      </c>
      <c r="G42" s="1006">
        <v>0</v>
      </c>
      <c r="H42" s="1006">
        <v>0</v>
      </c>
      <c r="I42" s="1006">
        <v>0</v>
      </c>
      <c r="J42" s="1006">
        <v>0</v>
      </c>
      <c r="K42" s="1006">
        <v>0</v>
      </c>
      <c r="L42" s="1006">
        <v>0</v>
      </c>
      <c r="M42" s="1006">
        <v>0</v>
      </c>
      <c r="N42" s="1006">
        <v>0</v>
      </c>
      <c r="O42" s="90"/>
      <c r="P42" s="90"/>
      <c r="Q42" s="333"/>
    </row>
    <row r="43" spans="1:26" s="182" customFormat="1">
      <c r="A43" s="322" t="s">
        <v>709</v>
      </c>
      <c r="B43" s="1006">
        <v>12295987.970000001</v>
      </c>
      <c r="C43" s="1006">
        <v>12526187.189999999</v>
      </c>
      <c r="D43" s="1006">
        <v>13372416.23</v>
      </c>
      <c r="E43" s="1006">
        <v>14067631.779999999</v>
      </c>
      <c r="F43" s="1006">
        <v>13454177.17</v>
      </c>
      <c r="G43" s="1006">
        <v>12923798.380000001</v>
      </c>
      <c r="H43" s="1006">
        <v>16702682.5</v>
      </c>
      <c r="I43" s="1006">
        <v>12940088.369999999</v>
      </c>
      <c r="J43" s="1006">
        <v>14430326.439999999</v>
      </c>
      <c r="K43" s="1006">
        <v>16226149.789999999</v>
      </c>
      <c r="L43" s="1006">
        <v>11667595.369999999</v>
      </c>
      <c r="M43" s="1006">
        <v>14117096.109999999</v>
      </c>
      <c r="N43" s="1006">
        <v>164724137.30000001</v>
      </c>
      <c r="O43" s="272"/>
      <c r="P43" s="272"/>
      <c r="Q43" s="134"/>
      <c r="R43" s="272"/>
      <c r="S43" s="272"/>
      <c r="T43" s="272"/>
      <c r="U43" s="272"/>
      <c r="V43" s="272"/>
      <c r="W43" s="272"/>
      <c r="X43" s="272"/>
      <c r="Y43" s="272"/>
      <c r="Z43" s="272"/>
    </row>
    <row r="44" spans="1:26">
      <c r="A44" s="322" t="s">
        <v>520</v>
      </c>
      <c r="B44" s="1006">
        <v>360550</v>
      </c>
      <c r="C44" s="1006">
        <v>312520</v>
      </c>
      <c r="D44" s="1006">
        <v>274330</v>
      </c>
      <c r="E44" s="1006">
        <v>1877488.42</v>
      </c>
      <c r="F44" s="1006">
        <v>309990</v>
      </c>
      <c r="G44" s="1006">
        <v>354800</v>
      </c>
      <c r="H44" s="1006">
        <v>1013707</v>
      </c>
      <c r="I44" s="1006">
        <v>257800</v>
      </c>
      <c r="J44" s="1006">
        <v>307500</v>
      </c>
      <c r="K44" s="1006">
        <v>599300</v>
      </c>
      <c r="L44" s="1006">
        <v>645000</v>
      </c>
      <c r="M44" s="1006">
        <v>1459820</v>
      </c>
      <c r="N44" s="1006">
        <v>7772805.4199999999</v>
      </c>
      <c r="O44" s="272"/>
      <c r="P44" s="401"/>
    </row>
    <row r="45" spans="1:26">
      <c r="A45" s="322" t="s">
        <v>521</v>
      </c>
      <c r="B45" s="1006">
        <v>0</v>
      </c>
      <c r="C45" s="1006">
        <v>0</v>
      </c>
      <c r="D45" s="1006">
        <v>0</v>
      </c>
      <c r="E45" s="1006">
        <v>0</v>
      </c>
      <c r="F45" s="1006">
        <v>0</v>
      </c>
      <c r="G45" s="1006">
        <v>0</v>
      </c>
      <c r="H45" s="1006">
        <v>0</v>
      </c>
      <c r="I45" s="1006">
        <v>0</v>
      </c>
      <c r="J45" s="1006">
        <v>0</v>
      </c>
      <c r="K45" s="1006">
        <v>0</v>
      </c>
      <c r="L45" s="1006">
        <v>0</v>
      </c>
      <c r="M45" s="1006">
        <v>0</v>
      </c>
      <c r="N45" s="1006">
        <v>0</v>
      </c>
      <c r="O45" s="272"/>
      <c r="P45" s="401"/>
    </row>
    <row r="46" spans="1:26" s="82" customFormat="1">
      <c r="A46" s="322" t="s">
        <v>522</v>
      </c>
      <c r="B46" s="1006">
        <v>8898677.5700000003</v>
      </c>
      <c r="C46" s="1006">
        <v>12846660.140000001</v>
      </c>
      <c r="D46" s="1006">
        <v>20119492.91</v>
      </c>
      <c r="E46" s="1006">
        <v>14394040.470000001</v>
      </c>
      <c r="F46" s="1006">
        <v>16616911.129999999</v>
      </c>
      <c r="G46" s="1006">
        <v>14284542.140000001</v>
      </c>
      <c r="H46" s="1006">
        <v>9813677.6899999995</v>
      </c>
      <c r="I46" s="1006">
        <v>19858607.499999996</v>
      </c>
      <c r="J46" s="1006">
        <v>17976122</v>
      </c>
      <c r="K46" s="1006">
        <v>17990118.710000001</v>
      </c>
      <c r="L46" s="1006">
        <v>16517902.199999999</v>
      </c>
      <c r="M46" s="1006">
        <v>16607993.690000001</v>
      </c>
      <c r="N46" s="1006">
        <v>185924746.15000001</v>
      </c>
      <c r="O46" s="272"/>
      <c r="P46" s="401"/>
      <c r="Q46" s="130"/>
      <c r="W46" s="242"/>
    </row>
    <row r="47" spans="1:26" s="77" customFormat="1">
      <c r="A47" s="320" t="s">
        <v>288</v>
      </c>
      <c r="B47" s="1004">
        <v>123694011.09999999</v>
      </c>
      <c r="C47" s="1004">
        <v>93244485.689999998</v>
      </c>
      <c r="D47" s="1004">
        <v>96869834.920000002</v>
      </c>
      <c r="E47" s="1004">
        <v>106275276.89000002</v>
      </c>
      <c r="F47" s="1004">
        <v>118099177.22000001</v>
      </c>
      <c r="G47" s="1004">
        <v>118694433.02999999</v>
      </c>
      <c r="H47" s="1004">
        <v>121498593.19999999</v>
      </c>
      <c r="I47" s="1004">
        <v>111477674.06999999</v>
      </c>
      <c r="J47" s="1004">
        <v>115241326.46000001</v>
      </c>
      <c r="K47" s="1004">
        <v>110276236.11</v>
      </c>
      <c r="L47" s="1004">
        <v>129353032.26000001</v>
      </c>
      <c r="M47" s="1004">
        <v>134482000.53</v>
      </c>
      <c r="N47" s="1004">
        <v>1379206081.4799998</v>
      </c>
      <c r="O47" s="272"/>
      <c r="P47" s="401"/>
      <c r="Q47" s="134"/>
      <c r="W47" s="89"/>
    </row>
    <row r="48" spans="1:26" s="77" customFormat="1">
      <c r="A48" s="321" t="s">
        <v>289</v>
      </c>
      <c r="B48" s="1005">
        <v>106569673.05</v>
      </c>
      <c r="C48" s="1005">
        <v>72053597.090000004</v>
      </c>
      <c r="D48" s="1005">
        <v>71756845.819999993</v>
      </c>
      <c r="E48" s="1005">
        <v>82994979.260000005</v>
      </c>
      <c r="F48" s="1005">
        <v>91555207.640000001</v>
      </c>
      <c r="G48" s="1005">
        <v>92326465.489999995</v>
      </c>
      <c r="H48" s="1005">
        <v>94247313.540000007</v>
      </c>
      <c r="I48" s="1005">
        <v>90632137.329999998</v>
      </c>
      <c r="J48" s="1005">
        <v>88869769.510000005</v>
      </c>
      <c r="K48" s="1005">
        <v>84735112.290000007</v>
      </c>
      <c r="L48" s="1005">
        <v>103985956.72</v>
      </c>
      <c r="M48" s="1005">
        <v>110154045.81999999</v>
      </c>
      <c r="N48" s="1005">
        <v>1089881103.5599999</v>
      </c>
      <c r="O48" s="272"/>
      <c r="P48" s="401"/>
      <c r="Q48" s="134"/>
      <c r="W48" s="89"/>
    </row>
    <row r="49" spans="1:23" s="77" customFormat="1">
      <c r="A49" s="322" t="s">
        <v>523</v>
      </c>
      <c r="B49" s="1006">
        <v>106569673.05</v>
      </c>
      <c r="C49" s="1006">
        <v>72053597.090000004</v>
      </c>
      <c r="D49" s="1006">
        <v>71756845.819999993</v>
      </c>
      <c r="E49" s="1006">
        <v>82994979.260000005</v>
      </c>
      <c r="F49" s="1006">
        <v>91555207.640000001</v>
      </c>
      <c r="G49" s="1006">
        <v>92326465.489999995</v>
      </c>
      <c r="H49" s="1006">
        <v>94247313.540000007</v>
      </c>
      <c r="I49" s="1006">
        <v>90632137.329999998</v>
      </c>
      <c r="J49" s="1006">
        <v>88869769.510000005</v>
      </c>
      <c r="K49" s="1006">
        <v>84735112.290000007</v>
      </c>
      <c r="L49" s="1006">
        <v>103985956.72</v>
      </c>
      <c r="M49" s="1006">
        <v>110154045.81999999</v>
      </c>
      <c r="N49" s="1006">
        <v>1089881103.5599999</v>
      </c>
      <c r="O49" s="272"/>
      <c r="P49" s="401"/>
      <c r="Q49" s="134"/>
    </row>
    <row r="50" spans="1:23" s="77" customFormat="1">
      <c r="A50" s="321" t="s">
        <v>279</v>
      </c>
      <c r="B50" s="1005">
        <v>506129.31</v>
      </c>
      <c r="C50" s="1005">
        <v>521740.2</v>
      </c>
      <c r="D50" s="1005">
        <v>740009.52</v>
      </c>
      <c r="E50" s="1005">
        <v>588712.81000000006</v>
      </c>
      <c r="F50" s="1005">
        <v>621099.54</v>
      </c>
      <c r="G50" s="1005">
        <v>725008.58</v>
      </c>
      <c r="H50" s="1005">
        <v>756548.6</v>
      </c>
      <c r="I50" s="1005">
        <v>755029.21</v>
      </c>
      <c r="J50" s="1005">
        <v>876964.98</v>
      </c>
      <c r="K50" s="1005">
        <v>784332.06</v>
      </c>
      <c r="L50" s="1005">
        <v>766526.17</v>
      </c>
      <c r="M50" s="1005">
        <v>765507.88</v>
      </c>
      <c r="N50" s="1005">
        <v>8407608.8600000013</v>
      </c>
      <c r="O50" s="272"/>
      <c r="P50" s="401"/>
      <c r="Q50" s="134"/>
      <c r="W50" s="89"/>
    </row>
    <row r="51" spans="1:23" s="77" customFormat="1">
      <c r="A51" s="322" t="s">
        <v>524</v>
      </c>
      <c r="B51" s="1006">
        <v>0</v>
      </c>
      <c r="C51" s="1006">
        <v>0</v>
      </c>
      <c r="D51" s="1006">
        <v>0</v>
      </c>
      <c r="E51" s="1006">
        <v>0</v>
      </c>
      <c r="F51" s="1006">
        <v>0</v>
      </c>
      <c r="G51" s="1006">
        <v>0</v>
      </c>
      <c r="H51" s="1006">
        <v>0</v>
      </c>
      <c r="I51" s="1006">
        <v>0</v>
      </c>
      <c r="J51" s="1006">
        <v>0</v>
      </c>
      <c r="K51" s="1006">
        <v>0</v>
      </c>
      <c r="L51" s="1006">
        <v>0</v>
      </c>
      <c r="M51" s="1006">
        <v>0</v>
      </c>
      <c r="N51" s="1006">
        <v>0</v>
      </c>
      <c r="O51" s="272"/>
      <c r="P51" s="401"/>
      <c r="Q51" s="134"/>
      <c r="W51" s="89"/>
    </row>
    <row r="52" spans="1:23" s="77" customFormat="1">
      <c r="A52" s="322" t="s">
        <v>525</v>
      </c>
      <c r="B52" s="1006">
        <v>0</v>
      </c>
      <c r="C52" s="1006">
        <v>0</v>
      </c>
      <c r="D52" s="1006">
        <v>0</v>
      </c>
      <c r="E52" s="1006">
        <v>0</v>
      </c>
      <c r="F52" s="1006">
        <v>0</v>
      </c>
      <c r="G52" s="1006">
        <v>0</v>
      </c>
      <c r="H52" s="1006">
        <v>0</v>
      </c>
      <c r="I52" s="1006">
        <v>0</v>
      </c>
      <c r="J52" s="1006">
        <v>0</v>
      </c>
      <c r="K52" s="1006">
        <v>0</v>
      </c>
      <c r="L52" s="1006">
        <v>0</v>
      </c>
      <c r="M52" s="1006">
        <v>0</v>
      </c>
      <c r="N52" s="1006">
        <v>0</v>
      </c>
      <c r="O52" s="272"/>
      <c r="P52" s="401"/>
      <c r="Q52" s="134"/>
      <c r="W52" s="89"/>
    </row>
    <row r="53" spans="1:23" s="77" customFormat="1">
      <c r="A53" s="322" t="s">
        <v>526</v>
      </c>
      <c r="B53" s="1006">
        <v>0</v>
      </c>
      <c r="C53" s="1006">
        <v>0</v>
      </c>
      <c r="D53" s="1006">
        <v>0</v>
      </c>
      <c r="E53" s="1006">
        <v>0</v>
      </c>
      <c r="F53" s="1006">
        <v>0</v>
      </c>
      <c r="G53" s="1006">
        <v>0</v>
      </c>
      <c r="H53" s="1006">
        <v>0</v>
      </c>
      <c r="I53" s="1006">
        <v>0</v>
      </c>
      <c r="J53" s="1006">
        <v>0</v>
      </c>
      <c r="K53" s="1006">
        <v>0</v>
      </c>
      <c r="L53" s="1006">
        <v>0</v>
      </c>
      <c r="M53" s="1006">
        <v>0</v>
      </c>
      <c r="N53" s="1006">
        <v>0</v>
      </c>
      <c r="O53" s="272"/>
      <c r="P53" s="401"/>
      <c r="Q53" s="134"/>
    </row>
    <row r="54" spans="1:23" s="77" customFormat="1">
      <c r="A54" s="322" t="s">
        <v>527</v>
      </c>
      <c r="B54" s="1006">
        <v>0</v>
      </c>
      <c r="C54" s="1006">
        <v>0</v>
      </c>
      <c r="D54" s="1006">
        <v>0</v>
      </c>
      <c r="E54" s="1006">
        <v>0</v>
      </c>
      <c r="F54" s="1006">
        <v>0</v>
      </c>
      <c r="G54" s="1006">
        <v>0</v>
      </c>
      <c r="H54" s="1006">
        <v>0</v>
      </c>
      <c r="I54" s="1006">
        <v>0</v>
      </c>
      <c r="J54" s="1006">
        <v>0</v>
      </c>
      <c r="K54" s="1006">
        <v>0</v>
      </c>
      <c r="L54" s="1006">
        <v>0</v>
      </c>
      <c r="M54" s="1006">
        <v>0</v>
      </c>
      <c r="N54" s="1006">
        <v>0</v>
      </c>
      <c r="P54" s="401"/>
      <c r="Q54" s="134"/>
    </row>
    <row r="55" spans="1:23" s="77" customFormat="1">
      <c r="A55" s="322" t="s">
        <v>528</v>
      </c>
      <c r="B55" s="1006">
        <v>0</v>
      </c>
      <c r="C55" s="1006">
        <v>0</v>
      </c>
      <c r="D55" s="1006">
        <v>0</v>
      </c>
      <c r="E55" s="1006">
        <v>0</v>
      </c>
      <c r="F55" s="1006">
        <v>0</v>
      </c>
      <c r="G55" s="1006">
        <v>0</v>
      </c>
      <c r="H55" s="1006">
        <v>0</v>
      </c>
      <c r="I55" s="1006">
        <v>0</v>
      </c>
      <c r="J55" s="1006">
        <v>0</v>
      </c>
      <c r="K55" s="1006">
        <v>0</v>
      </c>
      <c r="L55" s="1006">
        <v>0</v>
      </c>
      <c r="M55" s="1006">
        <v>0</v>
      </c>
      <c r="N55" s="1006">
        <v>0</v>
      </c>
      <c r="O55" s="272"/>
      <c r="P55" s="401"/>
      <c r="Q55" s="134"/>
    </row>
    <row r="56" spans="1:23" s="77" customFormat="1">
      <c r="A56" s="322" t="s">
        <v>529</v>
      </c>
      <c r="B56" s="1006">
        <v>506129.31</v>
      </c>
      <c r="C56" s="1006">
        <v>521740.2</v>
      </c>
      <c r="D56" s="1006">
        <v>740009.52</v>
      </c>
      <c r="E56" s="1006">
        <v>588712.81000000006</v>
      </c>
      <c r="F56" s="1006">
        <v>621099.54</v>
      </c>
      <c r="G56" s="1006">
        <v>725008.58</v>
      </c>
      <c r="H56" s="1006">
        <v>756548.6</v>
      </c>
      <c r="I56" s="1006">
        <v>755029.21</v>
      </c>
      <c r="J56" s="1006">
        <v>772464.98</v>
      </c>
      <c r="K56" s="1006">
        <v>784332.06</v>
      </c>
      <c r="L56" s="1006">
        <v>766526.17</v>
      </c>
      <c r="M56" s="1006">
        <v>765507.88</v>
      </c>
      <c r="N56" s="1006">
        <v>8303108.8600000003</v>
      </c>
      <c r="O56" s="272"/>
      <c r="P56" s="401"/>
      <c r="Q56" s="134"/>
    </row>
    <row r="57" spans="1:23" s="77" customFormat="1" ht="14.25" customHeight="1">
      <c r="A57" s="322" t="s">
        <v>530</v>
      </c>
      <c r="B57" s="1006">
        <v>0</v>
      </c>
      <c r="C57" s="1006">
        <v>0</v>
      </c>
      <c r="D57" s="1006">
        <v>0</v>
      </c>
      <c r="E57" s="1006">
        <v>0</v>
      </c>
      <c r="F57" s="1006">
        <v>0</v>
      </c>
      <c r="G57" s="1006">
        <v>0</v>
      </c>
      <c r="H57" s="1006">
        <v>0</v>
      </c>
      <c r="I57" s="1006">
        <v>0</v>
      </c>
      <c r="J57" s="1006">
        <v>0</v>
      </c>
      <c r="K57" s="1006">
        <v>0</v>
      </c>
      <c r="L57" s="1006">
        <v>0</v>
      </c>
      <c r="M57" s="1006">
        <v>0</v>
      </c>
      <c r="N57" s="1006">
        <v>0</v>
      </c>
      <c r="Q57" s="134"/>
    </row>
    <row r="58" spans="1:23" s="77" customFormat="1" ht="14.25" customHeight="1">
      <c r="A58" s="322" t="s">
        <v>513</v>
      </c>
      <c r="B58" s="1006">
        <v>0</v>
      </c>
      <c r="C58" s="1006">
        <v>0</v>
      </c>
      <c r="D58" s="1006">
        <v>0</v>
      </c>
      <c r="E58" s="1006">
        <v>0</v>
      </c>
      <c r="F58" s="1006">
        <v>0</v>
      </c>
      <c r="G58" s="1006">
        <v>0</v>
      </c>
      <c r="H58" s="1006">
        <v>0</v>
      </c>
      <c r="I58" s="1006">
        <v>0</v>
      </c>
      <c r="J58" s="1006">
        <v>104500</v>
      </c>
      <c r="K58" s="1006">
        <v>0</v>
      </c>
      <c r="L58" s="1006">
        <v>0</v>
      </c>
      <c r="M58" s="1006">
        <v>0</v>
      </c>
      <c r="N58" s="1006">
        <v>104500</v>
      </c>
      <c r="Q58" s="134"/>
    </row>
    <row r="59" spans="1:23" s="77" customFormat="1" ht="15" customHeight="1">
      <c r="A59" s="321" t="s">
        <v>4</v>
      </c>
      <c r="B59" s="1005">
        <v>13123613.890000001</v>
      </c>
      <c r="C59" s="1005">
        <v>17648224.649999999</v>
      </c>
      <c r="D59" s="1005">
        <v>20385021.289999999</v>
      </c>
      <c r="E59" s="1005">
        <v>18680888.200000003</v>
      </c>
      <c r="F59" s="1005">
        <v>19462537.210000001</v>
      </c>
      <c r="G59" s="1005">
        <v>20964839.66</v>
      </c>
      <c r="H59" s="1005">
        <v>21551320.490000002</v>
      </c>
      <c r="I59" s="1005">
        <v>14977737.26</v>
      </c>
      <c r="J59" s="1005">
        <v>21134375.16</v>
      </c>
      <c r="K59" s="1005">
        <v>21038374.990000002</v>
      </c>
      <c r="L59" s="1005">
        <v>18240385.850000001</v>
      </c>
      <c r="M59" s="1005">
        <v>18208267.609999999</v>
      </c>
      <c r="N59" s="1005">
        <v>225415586.25999999</v>
      </c>
      <c r="O59" s="89"/>
      <c r="Q59" s="134"/>
    </row>
    <row r="60" spans="1:23" s="77" customFormat="1">
      <c r="A60" s="322" t="s">
        <v>531</v>
      </c>
      <c r="B60" s="1006">
        <v>11523497.029999999</v>
      </c>
      <c r="C60" s="1006">
        <v>16363956.33</v>
      </c>
      <c r="D60" s="1006">
        <v>17825754.079999998</v>
      </c>
      <c r="E60" s="1006">
        <v>16300016.17</v>
      </c>
      <c r="F60" s="1006">
        <v>17613743.760000002</v>
      </c>
      <c r="G60" s="1006">
        <v>19128361.18</v>
      </c>
      <c r="H60" s="1006">
        <v>19701820.32</v>
      </c>
      <c r="I60" s="1006">
        <v>13343456.48</v>
      </c>
      <c r="J60" s="1006">
        <v>19434391.629999999</v>
      </c>
      <c r="K60" s="1006">
        <v>19492432.210000001</v>
      </c>
      <c r="L60" s="1006">
        <v>16842082.57</v>
      </c>
      <c r="M60" s="1006">
        <v>16779533.16</v>
      </c>
      <c r="N60" s="1006">
        <v>204349044.92000002</v>
      </c>
      <c r="Q60" s="134"/>
    </row>
    <row r="61" spans="1:23" s="77" customFormat="1">
      <c r="A61" s="322" t="s">
        <v>532</v>
      </c>
      <c r="B61" s="1006">
        <v>423800</v>
      </c>
      <c r="C61" s="1006">
        <v>593250</v>
      </c>
      <c r="D61" s="1006">
        <v>1680650</v>
      </c>
      <c r="E61" s="1006">
        <v>1353700</v>
      </c>
      <c r="F61" s="1006">
        <v>1032700</v>
      </c>
      <c r="G61" s="1006">
        <v>979000</v>
      </c>
      <c r="H61" s="1006">
        <v>1032850</v>
      </c>
      <c r="I61" s="1006">
        <v>782550</v>
      </c>
      <c r="J61" s="1006">
        <v>837100</v>
      </c>
      <c r="K61" s="1006">
        <v>698600</v>
      </c>
      <c r="L61" s="1006">
        <v>540600</v>
      </c>
      <c r="M61" s="1006">
        <v>548800</v>
      </c>
      <c r="N61" s="1006">
        <v>10503600</v>
      </c>
      <c r="Q61" s="134"/>
    </row>
    <row r="62" spans="1:23" s="77" customFormat="1">
      <c r="A62" s="322" t="s">
        <v>546</v>
      </c>
      <c r="B62" s="1006">
        <v>0</v>
      </c>
      <c r="C62" s="1006">
        <v>0</v>
      </c>
      <c r="D62" s="1006">
        <v>0</v>
      </c>
      <c r="E62" s="1006">
        <v>0</v>
      </c>
      <c r="F62" s="1006">
        <v>0</v>
      </c>
      <c r="G62" s="1006">
        <v>0</v>
      </c>
      <c r="H62" s="1006">
        <v>0</v>
      </c>
      <c r="I62" s="1006">
        <v>0</v>
      </c>
      <c r="J62" s="1006">
        <v>0</v>
      </c>
      <c r="K62" s="1006">
        <v>0</v>
      </c>
      <c r="L62" s="1006">
        <v>0</v>
      </c>
      <c r="M62" s="1006">
        <v>0</v>
      </c>
      <c r="N62" s="1006">
        <v>0</v>
      </c>
      <c r="Q62" s="134"/>
    </row>
    <row r="63" spans="1:23" s="77" customFormat="1">
      <c r="A63" s="322" t="s">
        <v>533</v>
      </c>
      <c r="B63" s="1006">
        <v>1172907.3</v>
      </c>
      <c r="C63" s="1006">
        <v>690998.32</v>
      </c>
      <c r="D63" s="1006">
        <v>878617.21</v>
      </c>
      <c r="E63" s="1006">
        <v>1027172.03</v>
      </c>
      <c r="F63" s="1006">
        <v>816093.45</v>
      </c>
      <c r="G63" s="1006">
        <v>857367.62000000011</v>
      </c>
      <c r="H63" s="1006">
        <v>812847.03</v>
      </c>
      <c r="I63" s="1006">
        <v>851730.78</v>
      </c>
      <c r="J63" s="1006">
        <v>862883.53</v>
      </c>
      <c r="K63" s="1006">
        <v>847342.78</v>
      </c>
      <c r="L63" s="1006">
        <v>857703.28</v>
      </c>
      <c r="M63" s="1006">
        <v>879904.45</v>
      </c>
      <c r="N63" s="1006">
        <v>10555567.779999999</v>
      </c>
      <c r="Q63" s="134"/>
    </row>
    <row r="64" spans="1:23" s="77" customFormat="1">
      <c r="A64" s="322" t="s">
        <v>534</v>
      </c>
      <c r="B64" s="1006">
        <v>3409.56</v>
      </c>
      <c r="C64" s="1006">
        <v>20</v>
      </c>
      <c r="D64" s="1006">
        <v>0</v>
      </c>
      <c r="E64" s="1006">
        <v>0</v>
      </c>
      <c r="F64" s="1006">
        <v>0</v>
      </c>
      <c r="G64" s="1006">
        <v>110.86</v>
      </c>
      <c r="H64" s="1006">
        <v>3803.14</v>
      </c>
      <c r="I64" s="1006">
        <v>0</v>
      </c>
      <c r="J64" s="1006">
        <v>0</v>
      </c>
      <c r="K64" s="1006">
        <v>0</v>
      </c>
      <c r="L64" s="1006">
        <v>0</v>
      </c>
      <c r="M64" s="1006">
        <v>30</v>
      </c>
      <c r="N64" s="1006">
        <v>7373.5599999999995</v>
      </c>
      <c r="Q64" s="134"/>
    </row>
    <row r="65" spans="1:17" s="77" customFormat="1">
      <c r="A65" s="321" t="s">
        <v>280</v>
      </c>
      <c r="B65" s="1005">
        <v>3494594.85</v>
      </c>
      <c r="C65" s="1006">
        <v>3020923.75</v>
      </c>
      <c r="D65" s="1006">
        <v>3987958.29</v>
      </c>
      <c r="E65" s="1006">
        <v>4010696.6199999996</v>
      </c>
      <c r="F65" s="1006">
        <v>6460332.8300000001</v>
      </c>
      <c r="G65" s="1006">
        <v>4678119.3</v>
      </c>
      <c r="H65" s="1006">
        <v>4943410.57</v>
      </c>
      <c r="I65" s="1006">
        <v>5112770.2699999996</v>
      </c>
      <c r="J65" s="1006">
        <v>4360216.8100000005</v>
      </c>
      <c r="K65" s="1006">
        <v>3718416.7699999996</v>
      </c>
      <c r="L65" s="1006">
        <v>6360163.5199999996</v>
      </c>
      <c r="M65" s="1006">
        <v>5354179.2200000007</v>
      </c>
      <c r="N65" s="1006">
        <v>55501782.799999997</v>
      </c>
      <c r="Q65" s="134"/>
    </row>
    <row r="66" spans="1:17" s="77" customFormat="1">
      <c r="A66" s="320" t="s">
        <v>281</v>
      </c>
      <c r="B66" s="1004">
        <v>0</v>
      </c>
      <c r="C66" s="1004">
        <v>0</v>
      </c>
      <c r="D66" s="1004">
        <v>0</v>
      </c>
      <c r="E66" s="1004">
        <v>0</v>
      </c>
      <c r="F66" s="1004">
        <v>0</v>
      </c>
      <c r="G66" s="1004">
        <v>0</v>
      </c>
      <c r="H66" s="1004">
        <v>0</v>
      </c>
      <c r="I66" s="1004">
        <v>0</v>
      </c>
      <c r="J66" s="1004">
        <v>0</v>
      </c>
      <c r="K66" s="1004">
        <v>0</v>
      </c>
      <c r="L66" s="1004">
        <v>0</v>
      </c>
      <c r="M66" s="1004">
        <v>0</v>
      </c>
      <c r="N66" s="1004">
        <v>0</v>
      </c>
      <c r="Q66" s="134"/>
    </row>
    <row r="67" spans="1:17" s="77" customFormat="1">
      <c r="A67" s="322" t="s">
        <v>535</v>
      </c>
      <c r="B67" s="1006">
        <v>0</v>
      </c>
      <c r="C67" s="1006">
        <v>0</v>
      </c>
      <c r="D67" s="1006">
        <v>0</v>
      </c>
      <c r="E67" s="1006">
        <v>0</v>
      </c>
      <c r="F67" s="1006">
        <v>0</v>
      </c>
      <c r="G67" s="1006">
        <v>0</v>
      </c>
      <c r="H67" s="1006">
        <v>0</v>
      </c>
      <c r="I67" s="1006">
        <v>0</v>
      </c>
      <c r="J67" s="1006">
        <v>0</v>
      </c>
      <c r="K67" s="1006">
        <v>0</v>
      </c>
      <c r="L67" s="1006">
        <v>0</v>
      </c>
      <c r="M67" s="1006">
        <v>0</v>
      </c>
      <c r="N67" s="1006">
        <v>0</v>
      </c>
      <c r="Q67" s="134"/>
    </row>
    <row r="68" spans="1:17" s="77" customFormat="1">
      <c r="A68" s="322" t="s">
        <v>513</v>
      </c>
      <c r="B68" s="1006">
        <v>0</v>
      </c>
      <c r="C68" s="1006">
        <v>0</v>
      </c>
      <c r="D68" s="1006">
        <v>0</v>
      </c>
      <c r="E68" s="1006">
        <v>0</v>
      </c>
      <c r="F68" s="1006">
        <v>0</v>
      </c>
      <c r="G68" s="1006">
        <v>0</v>
      </c>
      <c r="H68" s="1006">
        <v>0</v>
      </c>
      <c r="I68" s="1006">
        <v>0</v>
      </c>
      <c r="J68" s="1006">
        <v>0</v>
      </c>
      <c r="K68" s="1006">
        <v>0</v>
      </c>
      <c r="L68" s="1006">
        <v>0</v>
      </c>
      <c r="M68" s="1006">
        <v>0</v>
      </c>
      <c r="N68" s="1006">
        <v>0</v>
      </c>
      <c r="Q68" s="134"/>
    </row>
    <row r="69" spans="1:17" s="77" customFormat="1">
      <c r="A69" s="320" t="s">
        <v>282</v>
      </c>
      <c r="B69" s="1004">
        <v>990408.91</v>
      </c>
      <c r="C69" s="1004">
        <v>1440041.51</v>
      </c>
      <c r="D69" s="1004">
        <v>1533950.78</v>
      </c>
      <c r="E69" s="1004">
        <v>1368417.78</v>
      </c>
      <c r="F69" s="1004">
        <v>1474397.04</v>
      </c>
      <c r="G69" s="1004">
        <v>1570788.26</v>
      </c>
      <c r="H69" s="1004">
        <v>1683021.62</v>
      </c>
      <c r="I69" s="1004">
        <v>1100591</v>
      </c>
      <c r="J69" s="1004">
        <v>1636801.35</v>
      </c>
      <c r="K69" s="1004">
        <v>1671522.04</v>
      </c>
      <c r="L69" s="1004">
        <v>1433942.98</v>
      </c>
      <c r="M69" s="1004">
        <v>1250955.1599999999</v>
      </c>
      <c r="N69" s="1004">
        <v>17154838.43</v>
      </c>
      <c r="Q69" s="134"/>
    </row>
    <row r="70" spans="1:17" s="77" customFormat="1">
      <c r="A70" s="322" t="s">
        <v>536</v>
      </c>
      <c r="B70" s="1006">
        <v>990408.91</v>
      </c>
      <c r="C70" s="1006">
        <v>1440041.51</v>
      </c>
      <c r="D70" s="1006">
        <v>1533950.78</v>
      </c>
      <c r="E70" s="1006">
        <v>1368417.78</v>
      </c>
      <c r="F70" s="1006">
        <v>1474397.04</v>
      </c>
      <c r="G70" s="1006">
        <v>1570788.26</v>
      </c>
      <c r="H70" s="1006">
        <v>1683021.62</v>
      </c>
      <c r="I70" s="1006">
        <v>1100591</v>
      </c>
      <c r="J70" s="1006">
        <v>1636801.35</v>
      </c>
      <c r="K70" s="1006">
        <v>1671522.04</v>
      </c>
      <c r="L70" s="1006">
        <v>1433942.98</v>
      </c>
      <c r="M70" s="1006">
        <v>1250955.1599999999</v>
      </c>
      <c r="N70" s="1006">
        <v>17154838.43</v>
      </c>
      <c r="Q70" s="134"/>
    </row>
    <row r="71" spans="1:17" s="77" customFormat="1">
      <c r="A71" s="320" t="s">
        <v>283</v>
      </c>
      <c r="B71" s="1004">
        <v>177726</v>
      </c>
      <c r="C71" s="1004">
        <v>178352</v>
      </c>
      <c r="D71" s="1004">
        <v>224472</v>
      </c>
      <c r="E71" s="1004">
        <v>172263</v>
      </c>
      <c r="F71" s="1004">
        <v>260342</v>
      </c>
      <c r="G71" s="1004">
        <v>190315</v>
      </c>
      <c r="H71" s="1004">
        <v>215433</v>
      </c>
      <c r="I71" s="1004">
        <v>209644</v>
      </c>
      <c r="J71" s="1004">
        <v>308589</v>
      </c>
      <c r="K71" s="1004">
        <v>208016</v>
      </c>
      <c r="L71" s="1004">
        <v>126839</v>
      </c>
      <c r="M71" s="1004">
        <v>174513</v>
      </c>
      <c r="N71" s="1004">
        <v>2446504</v>
      </c>
      <c r="Q71" s="134"/>
    </row>
    <row r="72" spans="1:17" s="77" customFormat="1">
      <c r="A72" s="322" t="s">
        <v>537</v>
      </c>
      <c r="B72" s="1006">
        <v>0</v>
      </c>
      <c r="C72" s="1006">
        <v>0</v>
      </c>
      <c r="D72" s="1006">
        <v>0</v>
      </c>
      <c r="E72" s="1006">
        <v>0</v>
      </c>
      <c r="F72" s="1006">
        <v>0</v>
      </c>
      <c r="G72" s="1006">
        <v>0</v>
      </c>
      <c r="H72" s="1006">
        <v>0</v>
      </c>
      <c r="I72" s="1006">
        <v>0</v>
      </c>
      <c r="J72" s="1006">
        <v>0</v>
      </c>
      <c r="K72" s="1006">
        <v>0</v>
      </c>
      <c r="L72" s="1006">
        <v>0</v>
      </c>
      <c r="M72" s="1006">
        <v>0</v>
      </c>
      <c r="N72" s="1006">
        <v>0</v>
      </c>
      <c r="Q72" s="134"/>
    </row>
    <row r="73" spans="1:17" s="77" customFormat="1">
      <c r="A73" s="322" t="s">
        <v>538</v>
      </c>
      <c r="B73" s="1006">
        <v>0</v>
      </c>
      <c r="C73" s="1006">
        <v>0</v>
      </c>
      <c r="D73" s="1006">
        <v>0</v>
      </c>
      <c r="E73" s="1006">
        <v>0</v>
      </c>
      <c r="F73" s="1006">
        <v>0</v>
      </c>
      <c r="G73" s="1006">
        <v>0</v>
      </c>
      <c r="H73" s="1006">
        <v>0</v>
      </c>
      <c r="I73" s="1006">
        <v>0</v>
      </c>
      <c r="J73" s="1006">
        <v>0</v>
      </c>
      <c r="K73" s="1006">
        <v>0</v>
      </c>
      <c r="L73" s="1006">
        <v>0</v>
      </c>
      <c r="M73" s="1006">
        <v>0</v>
      </c>
      <c r="N73" s="1006">
        <v>0</v>
      </c>
      <c r="Q73" s="134"/>
    </row>
    <row r="74" spans="1:17" s="77" customFormat="1">
      <c r="A74" s="322" t="s">
        <v>290</v>
      </c>
      <c r="B74" s="1006">
        <v>177726</v>
      </c>
      <c r="C74" s="1006">
        <v>178352</v>
      </c>
      <c r="D74" s="1006">
        <v>224472</v>
      </c>
      <c r="E74" s="1006">
        <v>172263</v>
      </c>
      <c r="F74" s="1006">
        <v>260342</v>
      </c>
      <c r="G74" s="1006">
        <v>190315</v>
      </c>
      <c r="H74" s="1006">
        <v>215433</v>
      </c>
      <c r="I74" s="1006">
        <v>209644</v>
      </c>
      <c r="J74" s="1006">
        <v>308589</v>
      </c>
      <c r="K74" s="1006">
        <v>208016</v>
      </c>
      <c r="L74" s="1006">
        <v>126839</v>
      </c>
      <c r="M74" s="1006">
        <v>174513</v>
      </c>
      <c r="N74" s="1006">
        <v>2446504</v>
      </c>
      <c r="Q74" s="134"/>
    </row>
    <row r="75" spans="1:17" s="77" customFormat="1">
      <c r="A75" s="322" t="s">
        <v>539</v>
      </c>
      <c r="B75" s="1006">
        <v>0</v>
      </c>
      <c r="C75" s="1006">
        <v>0</v>
      </c>
      <c r="D75" s="1006">
        <v>0</v>
      </c>
      <c r="E75" s="1006">
        <v>0</v>
      </c>
      <c r="F75" s="1006">
        <v>0</v>
      </c>
      <c r="G75" s="1006">
        <v>0</v>
      </c>
      <c r="H75" s="1006">
        <v>0</v>
      </c>
      <c r="I75" s="1006">
        <v>0</v>
      </c>
      <c r="J75" s="1006">
        <v>0</v>
      </c>
      <c r="K75" s="1006">
        <v>0</v>
      </c>
      <c r="L75" s="1006">
        <v>0</v>
      </c>
      <c r="M75" s="1006">
        <v>0</v>
      </c>
      <c r="N75" s="1006">
        <v>0</v>
      </c>
      <c r="Q75" s="134"/>
    </row>
    <row r="76" spans="1:17" s="77" customFormat="1">
      <c r="A76" s="320" t="s">
        <v>291</v>
      </c>
      <c r="B76" s="1004">
        <v>467650.56</v>
      </c>
      <c r="C76" s="1004">
        <v>95083.98000000001</v>
      </c>
      <c r="D76" s="1004">
        <v>910789.69</v>
      </c>
      <c r="E76" s="1004">
        <v>137477.67000000001</v>
      </c>
      <c r="F76" s="1004">
        <v>411763.38999999996</v>
      </c>
      <c r="G76" s="1004">
        <v>645184.19999999995</v>
      </c>
      <c r="H76" s="1004">
        <v>1007009.15</v>
      </c>
      <c r="I76" s="1004">
        <v>425481.91</v>
      </c>
      <c r="J76" s="1004">
        <v>423724.07</v>
      </c>
      <c r="K76" s="1004">
        <v>1104921.7</v>
      </c>
      <c r="L76" s="1004">
        <v>543775.01</v>
      </c>
      <c r="M76" s="1004">
        <v>658892.22</v>
      </c>
      <c r="N76" s="1004">
        <v>6831753.5499999998</v>
      </c>
      <c r="Q76" s="134"/>
    </row>
    <row r="77" spans="1:17" s="77" customFormat="1">
      <c r="A77" s="322" t="s">
        <v>540</v>
      </c>
      <c r="B77" s="1006">
        <v>0</v>
      </c>
      <c r="C77" s="1006">
        <v>0</v>
      </c>
      <c r="D77" s="1006">
        <v>0</v>
      </c>
      <c r="E77" s="1006">
        <v>0</v>
      </c>
      <c r="F77" s="1006">
        <v>0</v>
      </c>
      <c r="G77" s="1006">
        <v>0</v>
      </c>
      <c r="H77" s="1006">
        <v>0</v>
      </c>
      <c r="I77" s="1006">
        <v>0</v>
      </c>
      <c r="J77" s="1006">
        <v>0</v>
      </c>
      <c r="K77" s="1006">
        <v>0</v>
      </c>
      <c r="L77" s="1006">
        <v>0</v>
      </c>
      <c r="M77" s="1006">
        <v>0</v>
      </c>
      <c r="N77" s="1006">
        <v>0</v>
      </c>
      <c r="Q77" s="134"/>
    </row>
    <row r="78" spans="1:17" s="77" customFormat="1">
      <c r="A78" s="322" t="s">
        <v>420</v>
      </c>
      <c r="B78" s="1006">
        <v>466297</v>
      </c>
      <c r="C78" s="1006">
        <v>81160</v>
      </c>
      <c r="D78" s="1006">
        <v>907323</v>
      </c>
      <c r="E78" s="1006">
        <v>130660</v>
      </c>
      <c r="F78" s="1006">
        <v>411474.6</v>
      </c>
      <c r="G78" s="1006">
        <v>628466</v>
      </c>
      <c r="H78" s="1006">
        <v>988259.52</v>
      </c>
      <c r="I78" s="1006">
        <v>394247.04</v>
      </c>
      <c r="J78" s="1006">
        <v>413672.52</v>
      </c>
      <c r="K78" s="1006">
        <v>879894</v>
      </c>
      <c r="L78" s="1006">
        <v>540634.6</v>
      </c>
      <c r="M78" s="1006">
        <v>654048.64</v>
      </c>
      <c r="N78" s="1006">
        <v>6496136.919999999</v>
      </c>
      <c r="Q78" s="134"/>
    </row>
    <row r="79" spans="1:17" s="77" customFormat="1">
      <c r="A79" s="323" t="s">
        <v>541</v>
      </c>
      <c r="B79" s="1006">
        <v>78.56</v>
      </c>
      <c r="C79" s="1006">
        <v>12799.02</v>
      </c>
      <c r="D79" s="1006">
        <v>1572.72</v>
      </c>
      <c r="E79" s="1006">
        <v>5477.67</v>
      </c>
      <c r="F79" s="1006">
        <v>288.79000000000002</v>
      </c>
      <c r="G79" s="1006">
        <v>2450.19</v>
      </c>
      <c r="H79" s="1006">
        <v>1984.63</v>
      </c>
      <c r="I79" s="1006">
        <v>781.86</v>
      </c>
      <c r="J79" s="1006">
        <v>51.55</v>
      </c>
      <c r="K79" s="1006">
        <v>2268.9499999999998</v>
      </c>
      <c r="L79" s="1006">
        <v>140.41</v>
      </c>
      <c r="M79" s="1006">
        <v>4843.58</v>
      </c>
      <c r="N79" s="1006">
        <v>32737.93</v>
      </c>
      <c r="Q79" s="134"/>
    </row>
    <row r="80" spans="1:17" s="77" customFormat="1">
      <c r="A80" s="322" t="s">
        <v>542</v>
      </c>
      <c r="B80" s="1006">
        <v>0</v>
      </c>
      <c r="C80" s="1006">
        <v>0</v>
      </c>
      <c r="D80" s="1006">
        <v>0</v>
      </c>
      <c r="E80" s="1006">
        <v>0</v>
      </c>
      <c r="F80" s="1006">
        <v>0</v>
      </c>
      <c r="G80" s="1006">
        <v>0</v>
      </c>
      <c r="H80" s="1006">
        <v>0</v>
      </c>
      <c r="I80" s="1006">
        <v>0</v>
      </c>
      <c r="J80" s="1006">
        <v>0</v>
      </c>
      <c r="K80" s="1006">
        <v>0</v>
      </c>
      <c r="L80" s="1006">
        <v>0</v>
      </c>
      <c r="M80" s="1006">
        <v>0</v>
      </c>
      <c r="N80" s="1006">
        <v>0</v>
      </c>
      <c r="Q80" s="134"/>
    </row>
    <row r="81" spans="1:17" s="77" customFormat="1">
      <c r="A81" s="322" t="s">
        <v>543</v>
      </c>
      <c r="B81" s="1006">
        <v>1275</v>
      </c>
      <c r="C81" s="1006">
        <v>1124.96</v>
      </c>
      <c r="D81" s="1006">
        <v>1893.97</v>
      </c>
      <c r="E81" s="1006">
        <v>1340</v>
      </c>
      <c r="F81" s="1006">
        <v>0</v>
      </c>
      <c r="G81" s="1006">
        <v>14268.01</v>
      </c>
      <c r="H81" s="1006">
        <v>16765</v>
      </c>
      <c r="I81" s="1006">
        <v>30453.01</v>
      </c>
      <c r="J81" s="1006">
        <v>10000</v>
      </c>
      <c r="K81" s="1006">
        <v>222758.75</v>
      </c>
      <c r="L81" s="1006">
        <v>3000</v>
      </c>
      <c r="M81" s="1006">
        <v>0</v>
      </c>
      <c r="N81" s="1006">
        <v>302878.7</v>
      </c>
      <c r="Q81" s="134"/>
    </row>
    <row r="82" spans="1:17" s="77" customFormat="1">
      <c r="A82" s="324" t="s">
        <v>118</v>
      </c>
      <c r="B82" s="970">
        <v>393317677</v>
      </c>
      <c r="C82" s="970">
        <v>404744134.70999998</v>
      </c>
      <c r="D82" s="970">
        <v>595307508.25</v>
      </c>
      <c r="E82" s="970">
        <v>751520985.24999988</v>
      </c>
      <c r="F82" s="970">
        <v>491342201.84999996</v>
      </c>
      <c r="G82" s="970">
        <v>539406390.16000009</v>
      </c>
      <c r="H82" s="970">
        <v>473397461.87</v>
      </c>
      <c r="I82" s="970">
        <v>475364200.45999998</v>
      </c>
      <c r="J82" s="970">
        <v>579782859.88000011</v>
      </c>
      <c r="K82" s="970">
        <v>568595997.35000002</v>
      </c>
      <c r="L82" s="970">
        <v>439704436.06999999</v>
      </c>
      <c r="M82" s="970">
        <v>494709131.08999997</v>
      </c>
      <c r="N82" s="970">
        <v>6207192983.9400005</v>
      </c>
      <c r="Q82" s="134"/>
    </row>
    <row r="83" spans="1:17" s="77" customFormat="1">
      <c r="A83" s="189" t="s">
        <v>430</v>
      </c>
      <c r="B83" s="473"/>
      <c r="C83" s="473"/>
      <c r="D83" s="473"/>
      <c r="E83" s="473"/>
      <c r="F83" s="473"/>
      <c r="G83" s="473"/>
      <c r="H83" s="473"/>
      <c r="I83" s="473"/>
      <c r="J83" s="473"/>
      <c r="K83" s="473"/>
      <c r="L83" s="473"/>
      <c r="M83" s="473"/>
      <c r="N83" s="473"/>
      <c r="Q83" s="134"/>
    </row>
    <row r="84" spans="1:17" s="77" customFormat="1">
      <c r="A84" s="111" t="s">
        <v>1671</v>
      </c>
      <c r="B84" s="474"/>
      <c r="C84" s="474"/>
      <c r="D84" s="474"/>
      <c r="E84" s="474"/>
      <c r="F84" s="474"/>
      <c r="G84" s="474"/>
      <c r="H84" s="474"/>
      <c r="I84" s="474"/>
      <c r="J84" s="474"/>
      <c r="K84" s="474"/>
      <c r="L84" s="474"/>
      <c r="M84" s="474"/>
      <c r="N84" s="474"/>
      <c r="Q84" s="134"/>
    </row>
    <row r="85" spans="1:17" s="77" customFormat="1">
      <c r="A85" s="88" t="s">
        <v>544</v>
      </c>
      <c r="B85" s="475"/>
      <c r="C85" s="475"/>
      <c r="D85" s="475"/>
      <c r="E85" s="475"/>
      <c r="F85" s="475"/>
      <c r="G85" s="475"/>
      <c r="H85" s="475"/>
      <c r="I85" s="475"/>
      <c r="J85" s="475"/>
      <c r="K85" s="475"/>
      <c r="L85" s="475"/>
      <c r="M85" s="475"/>
      <c r="N85"/>
      <c r="Q85" s="134"/>
    </row>
    <row r="86" spans="1:17" s="77" customFormat="1">
      <c r="A86" s="476"/>
      <c r="B86" s="475"/>
      <c r="C86" s="475"/>
      <c r="D86" s="475"/>
      <c r="E86" s="475"/>
      <c r="F86" s="475"/>
      <c r="G86" s="475"/>
      <c r="H86" s="475"/>
      <c r="I86" s="475"/>
      <c r="J86" s="475"/>
      <c r="K86" s="475"/>
      <c r="L86" s="475"/>
      <c r="M86" s="475"/>
      <c r="N86"/>
      <c r="Q86" s="134"/>
    </row>
    <row r="87" spans="1:17" s="77" customFormat="1">
      <c r="A87" s="476"/>
      <c r="B87" s="475"/>
      <c r="C87" s="475"/>
      <c r="D87" s="475"/>
      <c r="E87" s="475"/>
      <c r="F87" s="475"/>
      <c r="G87" s="475"/>
      <c r="H87" s="475"/>
      <c r="I87" s="475"/>
      <c r="J87" s="475"/>
      <c r="K87" s="475"/>
      <c r="L87" s="475"/>
      <c r="M87" s="475"/>
      <c r="Q87" s="134"/>
    </row>
    <row r="88" spans="1:17" s="77" customFormat="1">
      <c r="A88" s="476"/>
      <c r="B88" s="475"/>
      <c r="C88" s="475"/>
      <c r="D88" s="475"/>
      <c r="E88" s="475"/>
      <c r="F88" s="475"/>
      <c r="G88" s="475"/>
      <c r="H88" s="475"/>
      <c r="I88" s="475"/>
      <c r="J88" s="475"/>
      <c r="K88" s="475"/>
      <c r="L88" s="475"/>
      <c r="M88" s="475"/>
      <c r="N88" s="475"/>
      <c r="Q88" s="134"/>
    </row>
    <row r="89" spans="1:17" s="77" customFormat="1">
      <c r="A89" s="476"/>
      <c r="B89" s="475"/>
      <c r="C89" s="475"/>
      <c r="D89" s="475"/>
      <c r="E89" s="475"/>
      <c r="F89" s="475"/>
      <c r="G89" s="475"/>
      <c r="H89" s="475"/>
      <c r="I89" s="475"/>
      <c r="J89" s="475"/>
      <c r="K89" s="475"/>
      <c r="L89" s="475"/>
      <c r="M89" s="475"/>
      <c r="N89" s="475"/>
      <c r="Q89" s="134"/>
    </row>
    <row r="90" spans="1:17" s="77" customFormat="1">
      <c r="A90" s="476"/>
      <c r="B90" s="475"/>
      <c r="C90" s="475"/>
      <c r="D90" s="475"/>
      <c r="E90" s="475"/>
      <c r="F90" s="475"/>
      <c r="G90" s="475"/>
      <c r="H90" s="475"/>
      <c r="I90" s="475"/>
      <c r="J90" s="475"/>
      <c r="K90" s="475"/>
      <c r="L90" s="475"/>
      <c r="M90" s="475"/>
      <c r="N90" s="475"/>
      <c r="Q90" s="134"/>
    </row>
    <row r="91" spans="1:17" s="77" customFormat="1">
      <c r="A91" s="476"/>
      <c r="B91" s="475"/>
      <c r="C91" s="475"/>
      <c r="D91" s="475"/>
      <c r="E91" s="475"/>
      <c r="F91" s="475"/>
      <c r="G91" s="475"/>
      <c r="H91" s="475"/>
      <c r="I91" s="475"/>
      <c r="J91" s="475"/>
      <c r="K91" s="475"/>
      <c r="L91" s="475"/>
      <c r="M91" s="475"/>
      <c r="N91" s="475"/>
      <c r="Q91" s="134"/>
    </row>
    <row r="92" spans="1:17" s="77" customFormat="1">
      <c r="A92" s="476"/>
      <c r="B92" s="475"/>
      <c r="C92" s="475"/>
      <c r="D92" s="475"/>
      <c r="E92" s="475"/>
      <c r="F92" s="475"/>
      <c r="G92" s="475"/>
      <c r="H92" s="475"/>
      <c r="I92" s="475"/>
      <c r="J92" s="475"/>
      <c r="K92" s="475"/>
      <c r="L92" s="475"/>
      <c r="M92" s="475"/>
      <c r="N92" s="475"/>
      <c r="Q92" s="134"/>
    </row>
    <row r="93" spans="1:17" s="77" customFormat="1">
      <c r="A93" s="476"/>
      <c r="B93" s="475"/>
      <c r="C93" s="475"/>
      <c r="D93" s="475"/>
      <c r="E93" s="475"/>
      <c r="F93" s="475"/>
      <c r="G93" s="475"/>
      <c r="H93" s="475"/>
      <c r="I93" s="475"/>
      <c r="J93" s="475"/>
      <c r="K93" s="475"/>
      <c r="L93" s="475"/>
      <c r="M93" s="475"/>
      <c r="N93" s="475"/>
      <c r="Q93" s="134"/>
    </row>
    <row r="94" spans="1:17" s="77" customFormat="1">
      <c r="A94" s="476"/>
      <c r="B94" s="475"/>
      <c r="C94" s="475"/>
      <c r="D94" s="475"/>
      <c r="E94" s="475"/>
      <c r="F94" s="475"/>
      <c r="G94" s="475"/>
      <c r="H94" s="475"/>
      <c r="I94" s="475"/>
      <c r="J94" s="475"/>
      <c r="K94" s="475"/>
      <c r="L94" s="475"/>
      <c r="M94" s="475"/>
      <c r="N94" s="475"/>
      <c r="Q94" s="134"/>
    </row>
    <row r="95" spans="1:17" s="77" customFormat="1">
      <c r="A95" s="476"/>
      <c r="B95" s="475"/>
      <c r="C95" s="475"/>
      <c r="D95" s="475"/>
      <c r="E95" s="475"/>
      <c r="F95" s="475"/>
      <c r="G95" s="475"/>
      <c r="H95" s="475"/>
      <c r="I95" s="475"/>
      <c r="J95" s="475"/>
      <c r="K95" s="475"/>
      <c r="L95" s="475"/>
      <c r="M95" s="475"/>
      <c r="N95" s="475"/>
      <c r="Q95" s="134"/>
    </row>
  </sheetData>
  <customSheetViews>
    <customSheetView guid="{51F1D52B-5D55-4FCC-809B-9B4CC86C88B9}" showGridLines="0" topLeftCell="D1">
      <selection activeCell="N2" sqref="N2"/>
      <pageMargins left="0.51" right="0.35" top="0.31496062992125984" bottom="0.35433070866141736" header="0.23" footer="0"/>
      <pageSetup scale="80" orientation="landscape" r:id="rId1"/>
      <headerFooter alignWithMargins="0"/>
    </customSheetView>
    <customSheetView guid="{67BA8672-8137-4028-84CD-AA630649A2B3}" showRuler="0" topLeftCell="E19">
      <selection activeCell="N12" sqref="N12"/>
      <pageMargins left="1.05" right="0.5" top="0.32" bottom="0.37" header="0" footer="0"/>
      <pageSetup scale="60" orientation="landscape" r:id="rId2"/>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3"/>
      <headerFooter alignWithMargins="0"/>
    </customSheetView>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L85"/>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85546875" style="77" customWidth="1"/>
    <col min="2" max="7" width="11.42578125" style="370" customWidth="1"/>
    <col min="8" max="8" width="11.140625" style="77" customWidth="1"/>
    <col min="9" max="16384" width="9.140625" style="77"/>
  </cols>
  <sheetData>
    <row r="1" spans="1:12">
      <c r="A1" s="91" t="s">
        <v>112</v>
      </c>
      <c r="B1" s="101"/>
      <c r="C1" s="101"/>
      <c r="D1" s="101"/>
      <c r="E1" s="101"/>
      <c r="F1" s="101"/>
      <c r="G1" s="101"/>
      <c r="H1" s="102"/>
      <c r="I1" s="102"/>
      <c r="J1" s="102"/>
      <c r="K1" s="102"/>
      <c r="L1" s="102">
        <v>92</v>
      </c>
    </row>
    <row r="4" spans="1:12">
      <c r="A4" s="182" t="s">
        <v>1495</v>
      </c>
    </row>
    <row r="5" spans="1:12">
      <c r="A5" s="182" t="s">
        <v>1728</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428045990.59000003</v>
      </c>
      <c r="C8" s="1004">
        <v>590453994.05000007</v>
      </c>
      <c r="D8" s="1004">
        <v>918000765.01000011</v>
      </c>
      <c r="E8" s="1004">
        <v>1241845267.0799999</v>
      </c>
      <c r="F8" s="1004">
        <v>1785384784.5299997</v>
      </c>
      <c r="G8" s="1004">
        <v>1555193739.4200001</v>
      </c>
      <c r="H8" s="1014">
        <v>1592172891.75</v>
      </c>
      <c r="I8" s="1004">
        <v>1524717953.9299998</v>
      </c>
      <c r="J8" s="1004">
        <v>1676117376.9400003</v>
      </c>
      <c r="K8" s="1004">
        <v>1776566021.26</v>
      </c>
      <c r="L8" s="1004">
        <v>2336617126.75</v>
      </c>
    </row>
    <row r="9" spans="1:12">
      <c r="A9" s="321" t="s">
        <v>286</v>
      </c>
      <c r="B9" s="1005">
        <v>210175228.24999997</v>
      </c>
      <c r="C9" s="1005">
        <v>254192815.78000003</v>
      </c>
      <c r="D9" s="1005">
        <v>321699587.58000004</v>
      </c>
      <c r="E9" s="1005">
        <v>454857535.12000012</v>
      </c>
      <c r="F9" s="1005">
        <v>592762552.41999996</v>
      </c>
      <c r="G9" s="1005">
        <v>590684354.02999997</v>
      </c>
      <c r="H9" s="1014">
        <v>493980256.82999992</v>
      </c>
      <c r="I9" s="1005">
        <v>557763548.7700001</v>
      </c>
      <c r="J9" s="1005">
        <v>629119895.17000008</v>
      </c>
      <c r="K9" s="1005">
        <v>645483725.38</v>
      </c>
      <c r="L9" s="1005">
        <v>847894359.62999988</v>
      </c>
    </row>
    <row r="10" spans="1:12">
      <c r="A10" s="322" t="s">
        <v>490</v>
      </c>
      <c r="B10" s="1006">
        <v>124054387.45</v>
      </c>
      <c r="C10" s="1006">
        <v>129040037.05000001</v>
      </c>
      <c r="D10" s="1006">
        <v>136648173.15000001</v>
      </c>
      <c r="E10" s="1006">
        <v>214291560.18000001</v>
      </c>
      <c r="F10" s="1006">
        <v>274053273.85000002</v>
      </c>
      <c r="G10" s="1006">
        <v>241603818.93000001</v>
      </c>
      <c r="H10" s="1015">
        <v>260217984.89999998</v>
      </c>
      <c r="I10" s="1006">
        <v>328697534.50000006</v>
      </c>
      <c r="J10" s="1006">
        <v>401625979.90000004</v>
      </c>
      <c r="K10" s="1006">
        <v>388468399.08999997</v>
      </c>
      <c r="L10" s="1006">
        <v>434991058.62000006</v>
      </c>
    </row>
    <row r="11" spans="1:12">
      <c r="A11" s="322" t="s">
        <v>491</v>
      </c>
      <c r="B11" s="1006">
        <v>54621138.189999998</v>
      </c>
      <c r="C11" s="1006">
        <v>81846816.550000012</v>
      </c>
      <c r="D11" s="1006">
        <v>130296790.24000001</v>
      </c>
      <c r="E11" s="1006">
        <v>171277088.23000002</v>
      </c>
      <c r="F11" s="1006">
        <v>224506404.35000002</v>
      </c>
      <c r="G11" s="1006">
        <v>243729896.95999998</v>
      </c>
      <c r="H11" s="1015">
        <v>170429168.70999998</v>
      </c>
      <c r="I11" s="1006">
        <v>162735085.09999999</v>
      </c>
      <c r="J11" s="1006">
        <v>163657003.04000002</v>
      </c>
      <c r="K11" s="1006">
        <v>191872502.27000001</v>
      </c>
      <c r="L11" s="1006">
        <v>326204044.10000002</v>
      </c>
    </row>
    <row r="12" spans="1:12">
      <c r="A12" s="322" t="s">
        <v>492</v>
      </c>
      <c r="B12" s="1006">
        <v>16929609.479999997</v>
      </c>
      <c r="C12" s="1006">
        <v>24093281.369999997</v>
      </c>
      <c r="D12" s="1006">
        <v>29050543.060000002</v>
      </c>
      <c r="E12" s="1006">
        <v>40132643.040000007</v>
      </c>
      <c r="F12" s="1006">
        <v>55383252.150000006</v>
      </c>
      <c r="G12" s="1006">
        <v>59999504.280000001</v>
      </c>
      <c r="H12" s="1015">
        <v>46513611.859999999</v>
      </c>
      <c r="I12" s="1006">
        <v>48946684.539999992</v>
      </c>
      <c r="J12" s="1006">
        <v>42261833.329999998</v>
      </c>
      <c r="K12" s="1006">
        <v>43652691.449999996</v>
      </c>
      <c r="L12" s="1006">
        <v>55868931.149999991</v>
      </c>
    </row>
    <row r="13" spans="1:12">
      <c r="A13" s="322" t="s">
        <v>493</v>
      </c>
      <c r="B13" s="1006">
        <v>780424.92999999993</v>
      </c>
      <c r="C13" s="1006">
        <v>588510.61</v>
      </c>
      <c r="D13" s="1006">
        <v>1672592.3399999999</v>
      </c>
      <c r="E13" s="1006">
        <v>1387386.6800000002</v>
      </c>
      <c r="F13" s="1006">
        <v>526375.3899999999</v>
      </c>
      <c r="G13" s="1006">
        <v>2342691.4</v>
      </c>
      <c r="H13" s="1015">
        <v>95686.84</v>
      </c>
      <c r="I13" s="1006">
        <v>141936.68</v>
      </c>
      <c r="J13" s="1006">
        <v>53557.97</v>
      </c>
      <c r="K13" s="1006">
        <v>273648.86</v>
      </c>
      <c r="L13" s="1006">
        <v>319775.16000000003</v>
      </c>
    </row>
    <row r="14" spans="1:12">
      <c r="A14" s="322" t="s">
        <v>494</v>
      </c>
      <c r="B14" s="1006">
        <v>7006108.75</v>
      </c>
      <c r="C14" s="1006">
        <v>8447975.1400000006</v>
      </c>
      <c r="D14" s="1006">
        <v>10258541.18</v>
      </c>
      <c r="E14" s="1006">
        <v>12257883.729999999</v>
      </c>
      <c r="F14" s="1006">
        <v>14236221.640000002</v>
      </c>
      <c r="G14" s="1006">
        <v>16712159.499999998</v>
      </c>
      <c r="H14" s="1015">
        <v>8683073.3899999987</v>
      </c>
      <c r="I14" s="1006">
        <v>10095434.379999999</v>
      </c>
      <c r="J14" s="1006">
        <v>13033920.530000001</v>
      </c>
      <c r="K14" s="1006">
        <v>12757557.060000001</v>
      </c>
      <c r="L14" s="1006">
        <v>16499815.759999998</v>
      </c>
    </row>
    <row r="15" spans="1:12">
      <c r="A15" s="322" t="s">
        <v>495</v>
      </c>
      <c r="B15" s="1006">
        <v>1315926.0099999998</v>
      </c>
      <c r="C15" s="1006">
        <v>1064458.8500000001</v>
      </c>
      <c r="D15" s="1006">
        <v>1788536.6000000003</v>
      </c>
      <c r="E15" s="1006">
        <v>1546146.0400000003</v>
      </c>
      <c r="F15" s="1006">
        <v>2854900.7399999998</v>
      </c>
      <c r="G15" s="1006">
        <v>2433818.5999999996</v>
      </c>
      <c r="H15" s="1015">
        <v>1045713.8999999999</v>
      </c>
      <c r="I15" s="1006">
        <v>1485500.62</v>
      </c>
      <c r="J15" s="1006">
        <v>2721451.0000000005</v>
      </c>
      <c r="K15" s="1006">
        <v>2010943.72</v>
      </c>
      <c r="L15" s="1006">
        <v>3016580.56</v>
      </c>
    </row>
    <row r="16" spans="1:12">
      <c r="A16" s="322" t="s">
        <v>496</v>
      </c>
      <c r="B16" s="1006">
        <v>5467633.4399999995</v>
      </c>
      <c r="C16" s="1006">
        <v>9111736.209999999</v>
      </c>
      <c r="D16" s="1006">
        <v>11984411.010000002</v>
      </c>
      <c r="E16" s="1006">
        <v>13964827.219999999</v>
      </c>
      <c r="F16" s="1006">
        <v>21202124.300000004</v>
      </c>
      <c r="G16" s="1006">
        <v>23862464.359999996</v>
      </c>
      <c r="H16" s="1015">
        <v>6995017.2300000004</v>
      </c>
      <c r="I16" s="1006">
        <v>5661372.9500000011</v>
      </c>
      <c r="J16" s="1006">
        <v>5766149.4000000004</v>
      </c>
      <c r="K16" s="1006">
        <v>6447982.9300000006</v>
      </c>
      <c r="L16" s="1006">
        <v>10994154.279999999</v>
      </c>
    </row>
    <row r="17" spans="1:12">
      <c r="A17" s="321" t="s">
        <v>277</v>
      </c>
      <c r="B17" s="1005">
        <v>156977535.94000003</v>
      </c>
      <c r="C17" s="1005">
        <v>263767864.32999998</v>
      </c>
      <c r="D17" s="1005">
        <v>462194568.79000002</v>
      </c>
      <c r="E17" s="1005">
        <v>605789107.3599999</v>
      </c>
      <c r="F17" s="1005">
        <v>935841715.45999992</v>
      </c>
      <c r="G17" s="1005">
        <v>726299423.47000015</v>
      </c>
      <c r="H17" s="1014">
        <v>732303157.8499999</v>
      </c>
      <c r="I17" s="1005">
        <v>815593251.59000015</v>
      </c>
      <c r="J17" s="1005">
        <v>857106574.87000012</v>
      </c>
      <c r="K17" s="1005">
        <v>878332033.28999996</v>
      </c>
      <c r="L17" s="1005">
        <v>1215442880.3500001</v>
      </c>
    </row>
    <row r="18" spans="1:12">
      <c r="A18" s="322" t="s">
        <v>497</v>
      </c>
      <c r="B18" s="1006">
        <v>150711461.62</v>
      </c>
      <c r="C18" s="1006">
        <v>256837240.90999997</v>
      </c>
      <c r="D18" s="1006">
        <v>454298054.74000001</v>
      </c>
      <c r="E18" s="1006">
        <v>592600462.14999998</v>
      </c>
      <c r="F18" s="1006">
        <v>920638747.26999986</v>
      </c>
      <c r="G18" s="1006">
        <v>714143144.11000013</v>
      </c>
      <c r="H18" s="1015">
        <v>714221311.44999993</v>
      </c>
      <c r="I18" s="1006">
        <v>807652585.30000007</v>
      </c>
      <c r="J18" s="1006">
        <v>849879233.84000003</v>
      </c>
      <c r="K18" s="1006">
        <v>869171422.24000001</v>
      </c>
      <c r="L18" s="1006">
        <v>1200825769.77</v>
      </c>
    </row>
    <row r="19" spans="1:12">
      <c r="A19" s="322" t="s">
        <v>498</v>
      </c>
      <c r="B19" s="1006">
        <v>0</v>
      </c>
      <c r="C19" s="1006">
        <v>0</v>
      </c>
      <c r="D19" s="1006">
        <v>0</v>
      </c>
      <c r="E19" s="1006">
        <v>0</v>
      </c>
      <c r="F19" s="1006">
        <v>0</v>
      </c>
      <c r="G19" s="1006">
        <v>0</v>
      </c>
      <c r="H19" s="1015">
        <v>0</v>
      </c>
      <c r="I19" s="1006">
        <v>0</v>
      </c>
      <c r="J19" s="1006">
        <v>0</v>
      </c>
      <c r="K19" s="1006">
        <v>0</v>
      </c>
      <c r="L19" s="1006">
        <v>0</v>
      </c>
    </row>
    <row r="20" spans="1:12">
      <c r="A20" s="322" t="s">
        <v>499</v>
      </c>
      <c r="B20" s="1006">
        <v>0</v>
      </c>
      <c r="C20" s="1006">
        <v>0</v>
      </c>
      <c r="D20" s="1006">
        <v>0</v>
      </c>
      <c r="E20" s="1006">
        <v>0</v>
      </c>
      <c r="F20" s="1006">
        <v>0</v>
      </c>
      <c r="G20" s="1006">
        <v>0</v>
      </c>
      <c r="H20" s="1015">
        <v>0</v>
      </c>
      <c r="I20" s="1006">
        <v>0</v>
      </c>
      <c r="J20" s="1006">
        <v>0</v>
      </c>
      <c r="K20" s="1006">
        <v>0</v>
      </c>
      <c r="L20" s="1006">
        <v>0</v>
      </c>
    </row>
    <row r="21" spans="1:12">
      <c r="A21" s="322" t="s">
        <v>500</v>
      </c>
      <c r="B21" s="1006">
        <v>3982647.93</v>
      </c>
      <c r="C21" s="1006">
        <v>4879985.2499999991</v>
      </c>
      <c r="D21" s="1006">
        <v>5489456.1399999997</v>
      </c>
      <c r="E21" s="1006">
        <v>11904621.16</v>
      </c>
      <c r="F21" s="1006">
        <v>12940725.360000001</v>
      </c>
      <c r="G21" s="1006">
        <v>10079278.439999999</v>
      </c>
      <c r="H21" s="1015">
        <v>13439247.319999998</v>
      </c>
      <c r="I21" s="1006">
        <v>7361356.1599999992</v>
      </c>
      <c r="J21" s="1006">
        <v>6836707.4400000004</v>
      </c>
      <c r="K21" s="1006">
        <v>8929037.8300000001</v>
      </c>
      <c r="L21" s="1006">
        <v>4878666.7599999988</v>
      </c>
    </row>
    <row r="22" spans="1:12">
      <c r="A22" s="322" t="s">
        <v>501</v>
      </c>
      <c r="B22" s="1006">
        <v>0</v>
      </c>
      <c r="C22" s="1006">
        <v>0</v>
      </c>
      <c r="D22" s="1006">
        <v>0</v>
      </c>
      <c r="E22" s="1006">
        <v>0</v>
      </c>
      <c r="F22" s="1006">
        <v>1740</v>
      </c>
      <c r="G22" s="1006">
        <v>0</v>
      </c>
      <c r="H22" s="1015">
        <v>0</v>
      </c>
      <c r="I22" s="1006">
        <v>5062.5</v>
      </c>
      <c r="J22" s="1006">
        <v>0</v>
      </c>
      <c r="K22" s="1006">
        <v>0</v>
      </c>
      <c r="L22" s="1006">
        <v>942229.92</v>
      </c>
    </row>
    <row r="23" spans="1:12">
      <c r="A23" s="322" t="s">
        <v>502</v>
      </c>
      <c r="B23" s="1006">
        <v>0</v>
      </c>
      <c r="C23" s="1006">
        <v>0</v>
      </c>
      <c r="D23" s="1006">
        <v>0</v>
      </c>
      <c r="E23" s="1006">
        <v>0</v>
      </c>
      <c r="F23" s="1006">
        <v>0</v>
      </c>
      <c r="G23" s="1006">
        <v>0</v>
      </c>
      <c r="H23" s="1015">
        <v>0</v>
      </c>
      <c r="I23" s="1006">
        <v>0</v>
      </c>
      <c r="J23" s="1006">
        <v>0</v>
      </c>
      <c r="K23" s="1006">
        <v>0</v>
      </c>
      <c r="L23" s="1006">
        <v>0</v>
      </c>
    </row>
    <row r="24" spans="1:12">
      <c r="A24" s="322" t="s">
        <v>503</v>
      </c>
      <c r="B24" s="1006">
        <v>772593.97</v>
      </c>
      <c r="C24" s="1006">
        <v>339067.68</v>
      </c>
      <c r="D24" s="1006">
        <v>570475.31000000006</v>
      </c>
      <c r="E24" s="1006">
        <v>346943.06</v>
      </c>
      <c r="F24" s="1006">
        <v>1166424.95</v>
      </c>
      <c r="G24" s="1006">
        <v>427209.53000000009</v>
      </c>
      <c r="H24" s="1015">
        <v>37151.619999999988</v>
      </c>
      <c r="I24" s="1006">
        <v>39078.590000000004</v>
      </c>
      <c r="J24" s="1006">
        <v>3227.04</v>
      </c>
      <c r="K24" s="1006">
        <v>17070.310000000001</v>
      </c>
      <c r="L24" s="1006">
        <v>44246.73</v>
      </c>
    </row>
    <row r="25" spans="1:12">
      <c r="A25" s="322" t="s">
        <v>504</v>
      </c>
      <c r="B25" s="1006">
        <v>731284.93</v>
      </c>
      <c r="C25" s="1006">
        <v>1005368.12</v>
      </c>
      <c r="D25" s="1006">
        <v>537818.42000000004</v>
      </c>
      <c r="E25" s="1006">
        <v>4326.8599999999997</v>
      </c>
      <c r="F25" s="1006">
        <v>173884.66</v>
      </c>
      <c r="G25" s="1006">
        <v>261552.30000000002</v>
      </c>
      <c r="H25" s="1015">
        <v>4570924.3999999994</v>
      </c>
      <c r="I25" s="1006">
        <v>498641.25</v>
      </c>
      <c r="J25" s="1006">
        <v>289854.44999999995</v>
      </c>
      <c r="K25" s="1006">
        <v>122004.25000000001</v>
      </c>
      <c r="L25" s="1006">
        <v>8500904.4600000009</v>
      </c>
    </row>
    <row r="26" spans="1:12">
      <c r="A26" s="322" t="s">
        <v>505</v>
      </c>
      <c r="B26" s="1006">
        <v>779547.49</v>
      </c>
      <c r="C26" s="1006">
        <v>706202.37</v>
      </c>
      <c r="D26" s="1006">
        <v>1298764.1800000002</v>
      </c>
      <c r="E26" s="1006">
        <v>932754.12999999989</v>
      </c>
      <c r="F26" s="1006">
        <v>920193.22</v>
      </c>
      <c r="G26" s="1006">
        <v>1388239.0899999996</v>
      </c>
      <c r="H26" s="1015">
        <v>34523.06</v>
      </c>
      <c r="I26" s="1006">
        <v>36527.79</v>
      </c>
      <c r="J26" s="1006">
        <v>97552.099999999991</v>
      </c>
      <c r="K26" s="1006">
        <v>92498.66</v>
      </c>
      <c r="L26" s="1006">
        <v>251062.71000000002</v>
      </c>
    </row>
    <row r="27" spans="1:12">
      <c r="A27" s="321" t="s">
        <v>276</v>
      </c>
      <c r="B27" s="1005">
        <v>44114458.030000001</v>
      </c>
      <c r="C27" s="1005">
        <v>51849959.740000002</v>
      </c>
      <c r="D27" s="1005">
        <v>95852853.61999999</v>
      </c>
      <c r="E27" s="1005">
        <v>121341880.75999999</v>
      </c>
      <c r="F27" s="1005">
        <v>169994275.59</v>
      </c>
      <c r="G27" s="1005">
        <v>202927491</v>
      </c>
      <c r="H27" s="1014">
        <v>335964974.61000001</v>
      </c>
      <c r="I27" s="1005">
        <v>106854735.75999999</v>
      </c>
      <c r="J27" s="1005">
        <v>132335782.38000001</v>
      </c>
      <c r="K27" s="1005">
        <v>143454859.23000002</v>
      </c>
      <c r="L27" s="1005">
        <v>159297260.88</v>
      </c>
    </row>
    <row r="28" spans="1:12">
      <c r="A28" s="322" t="s">
        <v>506</v>
      </c>
      <c r="B28" s="1006">
        <v>761284.93</v>
      </c>
      <c r="C28" s="1006">
        <v>1488034.67</v>
      </c>
      <c r="D28" s="1006">
        <v>11722175</v>
      </c>
      <c r="E28" s="1006">
        <v>23460700.289999999</v>
      </c>
      <c r="F28" s="1006">
        <v>32506657.150000002</v>
      </c>
      <c r="G28" s="1006">
        <v>48758418.609999999</v>
      </c>
      <c r="H28" s="1015">
        <v>19431212.68</v>
      </c>
      <c r="I28" s="1006">
        <v>4669812.6099999994</v>
      </c>
      <c r="J28" s="1006">
        <v>9842274.0599999987</v>
      </c>
      <c r="K28" s="1006">
        <v>8812344.5500000007</v>
      </c>
      <c r="L28" s="1006">
        <v>13777522.830000002</v>
      </c>
    </row>
    <row r="29" spans="1:12">
      <c r="A29" s="322" t="s">
        <v>507</v>
      </c>
      <c r="B29" s="1006">
        <v>1678223.89</v>
      </c>
      <c r="C29" s="1006">
        <v>874953.4</v>
      </c>
      <c r="D29" s="1006">
        <v>1248682.79</v>
      </c>
      <c r="E29" s="1006">
        <v>733621.29</v>
      </c>
      <c r="F29" s="1006">
        <v>449586.87</v>
      </c>
      <c r="G29" s="1006">
        <v>3049516.7700000005</v>
      </c>
      <c r="H29" s="1015">
        <v>225037.3</v>
      </c>
      <c r="I29" s="1006">
        <v>1285792.0000000002</v>
      </c>
      <c r="J29" s="1006">
        <v>335693.74999999994</v>
      </c>
      <c r="K29" s="1006">
        <v>63609.86</v>
      </c>
      <c r="L29" s="1006">
        <v>417366.72000000003</v>
      </c>
    </row>
    <row r="30" spans="1:12">
      <c r="A30" s="322" t="s">
        <v>508</v>
      </c>
      <c r="B30" s="1006">
        <v>10036495.299999999</v>
      </c>
      <c r="C30" s="1006">
        <v>10322434.939999999</v>
      </c>
      <c r="D30" s="1006">
        <v>11921142.98</v>
      </c>
      <c r="E30" s="1006">
        <v>12873971.42</v>
      </c>
      <c r="F30" s="1006">
        <v>23560404.219999995</v>
      </c>
      <c r="G30" s="1006">
        <v>37739916.869999997</v>
      </c>
      <c r="H30" s="1015">
        <v>26811135.240000002</v>
      </c>
      <c r="I30" s="1006">
        <v>23233443.330000006</v>
      </c>
      <c r="J30" s="1006">
        <v>29201742.32</v>
      </c>
      <c r="K30" s="1006">
        <v>36632573.010000005</v>
      </c>
      <c r="L30" s="1006">
        <v>23992524.379999999</v>
      </c>
    </row>
    <row r="31" spans="1:12">
      <c r="A31" s="322" t="s">
        <v>509</v>
      </c>
      <c r="B31" s="1006">
        <v>3934769.8799999994</v>
      </c>
      <c r="C31" s="1006">
        <v>3602335.3400000003</v>
      </c>
      <c r="D31" s="1006">
        <v>3392076.67</v>
      </c>
      <c r="E31" s="1006">
        <v>10245969.929999996</v>
      </c>
      <c r="F31" s="1006">
        <v>10424870.650000002</v>
      </c>
      <c r="G31" s="1006">
        <v>9159296.629999999</v>
      </c>
      <c r="H31" s="1015">
        <v>2451285.3400000003</v>
      </c>
      <c r="I31" s="1006">
        <v>2397541.9699999997</v>
      </c>
      <c r="J31" s="1006">
        <v>3100965.86</v>
      </c>
      <c r="K31" s="1006">
        <v>1692305.6199999999</v>
      </c>
      <c r="L31" s="1006">
        <v>1594392.81</v>
      </c>
    </row>
    <row r="32" spans="1:12">
      <c r="A32" s="322" t="s">
        <v>510</v>
      </c>
      <c r="B32" s="1006">
        <v>1635458.68</v>
      </c>
      <c r="C32" s="1006">
        <v>1715354</v>
      </c>
      <c r="D32" s="1006">
        <v>1645762</v>
      </c>
      <c r="E32" s="1006">
        <v>1562939</v>
      </c>
      <c r="F32" s="1006">
        <v>2129405</v>
      </c>
      <c r="G32" s="1006">
        <v>1780859.44</v>
      </c>
      <c r="H32" s="1015">
        <v>1594296.2200000004</v>
      </c>
      <c r="I32" s="1006">
        <v>1637731.6</v>
      </c>
      <c r="J32" s="1006">
        <v>1594988</v>
      </c>
      <c r="K32" s="1006">
        <v>1568820</v>
      </c>
      <c r="L32" s="1006">
        <v>1467906</v>
      </c>
    </row>
    <row r="33" spans="1:12">
      <c r="A33" s="322" t="s">
        <v>511</v>
      </c>
      <c r="B33" s="1006">
        <v>5116265.2300000004</v>
      </c>
      <c r="C33" s="1006">
        <v>12603123.959999999</v>
      </c>
      <c r="D33" s="1006">
        <v>36294733.390000001</v>
      </c>
      <c r="E33" s="1006">
        <v>38614293.490000002</v>
      </c>
      <c r="F33" s="1006">
        <v>50780789.859999999</v>
      </c>
      <c r="G33" s="1006">
        <v>40660308.040000007</v>
      </c>
      <c r="H33" s="1015">
        <v>32511285.060000002</v>
      </c>
      <c r="I33" s="1006">
        <v>18677135.140000001</v>
      </c>
      <c r="J33" s="1006">
        <v>12461042.560000001</v>
      </c>
      <c r="K33" s="1006">
        <v>12188737.780000001</v>
      </c>
      <c r="L33" s="1006">
        <v>11797793.030000001</v>
      </c>
    </row>
    <row r="34" spans="1:12">
      <c r="A34" s="322" t="s">
        <v>512</v>
      </c>
      <c r="B34" s="1006">
        <v>15680813.92</v>
      </c>
      <c r="C34" s="1006">
        <v>15234210.429999998</v>
      </c>
      <c r="D34" s="1006">
        <v>21602028.189999998</v>
      </c>
      <c r="E34" s="1006">
        <v>21891299.900000002</v>
      </c>
      <c r="F34" s="1006">
        <v>34383932.470000006</v>
      </c>
      <c r="G34" s="1006">
        <v>32458082.059999995</v>
      </c>
      <c r="H34" s="1015">
        <v>33211150.470000003</v>
      </c>
      <c r="I34" s="1006">
        <v>40991830.579999991</v>
      </c>
      <c r="J34" s="1006">
        <v>0</v>
      </c>
      <c r="K34" s="1006">
        <v>0</v>
      </c>
      <c r="L34" s="1006">
        <v>0</v>
      </c>
    </row>
    <row r="35" spans="1:12">
      <c r="A35" s="322" t="s">
        <v>513</v>
      </c>
      <c r="B35" s="1006">
        <v>5271146.2</v>
      </c>
      <c r="C35" s="1006">
        <v>6009513</v>
      </c>
      <c r="D35" s="1006">
        <v>8026252.6000000006</v>
      </c>
      <c r="E35" s="1006">
        <v>11959085.439999999</v>
      </c>
      <c r="F35" s="1006">
        <v>15758629.370000001</v>
      </c>
      <c r="G35" s="1006">
        <v>29321092.579999998</v>
      </c>
      <c r="H35" s="1015">
        <v>219729572.30000001</v>
      </c>
      <c r="I35" s="1006">
        <v>13961448.530000001</v>
      </c>
      <c r="J35" s="1006">
        <v>75799075.829999998</v>
      </c>
      <c r="K35" s="1006">
        <v>82496468.409999996</v>
      </c>
      <c r="L35" s="1006">
        <v>106249755.11000003</v>
      </c>
    </row>
    <row r="36" spans="1:12">
      <c r="A36" s="321" t="s">
        <v>274</v>
      </c>
      <c r="B36" s="1005">
        <v>16778768.370000001</v>
      </c>
      <c r="C36" s="1005">
        <v>20643354.200000003</v>
      </c>
      <c r="D36" s="1005">
        <v>38253755.019999996</v>
      </c>
      <c r="E36" s="1005">
        <v>59856743.840000004</v>
      </c>
      <c r="F36" s="1005">
        <v>86786241.060000002</v>
      </c>
      <c r="G36" s="1005">
        <v>35282470.920000002</v>
      </c>
      <c r="H36" s="1014">
        <v>29924502.460000008</v>
      </c>
      <c r="I36" s="1005">
        <v>44506417.810000002</v>
      </c>
      <c r="J36" s="1005">
        <v>57555124.520000011</v>
      </c>
      <c r="K36" s="1005">
        <v>109295403.36</v>
      </c>
      <c r="L36" s="1005">
        <v>113982625.88999999</v>
      </c>
    </row>
    <row r="37" spans="1:12">
      <c r="A37" s="320" t="s">
        <v>180</v>
      </c>
      <c r="B37" s="1004">
        <v>993593602.67999995</v>
      </c>
      <c r="C37" s="1004">
        <v>1025116208.97</v>
      </c>
      <c r="D37" s="1004">
        <v>1215419642.1099999</v>
      </c>
      <c r="E37" s="1004">
        <v>1430161980.7199996</v>
      </c>
      <c r="F37" s="1004">
        <v>1590691493.48</v>
      </c>
      <c r="G37" s="1004">
        <v>1248998358.8399999</v>
      </c>
      <c r="H37" s="1014">
        <v>2385754503.4400001</v>
      </c>
      <c r="I37" s="1004">
        <v>2102960217.02</v>
      </c>
      <c r="J37" s="1004">
        <v>1945814933.24</v>
      </c>
      <c r="K37" s="1004">
        <v>2231668179.8499999</v>
      </c>
      <c r="L37" s="1004">
        <v>2464936679.73</v>
      </c>
    </row>
    <row r="38" spans="1:12">
      <c r="A38" s="322" t="s">
        <v>514</v>
      </c>
      <c r="B38" s="1006">
        <v>596590113.05999994</v>
      </c>
      <c r="C38" s="1006">
        <v>609248002.42999995</v>
      </c>
      <c r="D38" s="1006">
        <v>685715886.77999997</v>
      </c>
      <c r="E38" s="1006">
        <v>787578684.24000001</v>
      </c>
      <c r="F38" s="1006">
        <v>868772563.72000003</v>
      </c>
      <c r="G38" s="1006">
        <v>649449045.46000004</v>
      </c>
      <c r="H38" s="1015">
        <v>1581388157.26</v>
      </c>
      <c r="I38" s="1006">
        <v>1339265807.1099999</v>
      </c>
      <c r="J38" s="1006">
        <v>1169174259.6099999</v>
      </c>
      <c r="K38" s="1006">
        <v>1350401682.5599999</v>
      </c>
      <c r="L38" s="1006">
        <v>1490366360.4300003</v>
      </c>
    </row>
    <row r="39" spans="1:12">
      <c r="A39" s="322" t="s">
        <v>515</v>
      </c>
      <c r="B39" s="1006">
        <v>82745767.100000009</v>
      </c>
      <c r="C39" s="1006">
        <v>96119180.579999998</v>
      </c>
      <c r="D39" s="1006">
        <v>107376865.00999998</v>
      </c>
      <c r="E39" s="1006">
        <v>134417437.81</v>
      </c>
      <c r="F39" s="1006">
        <v>161678354.86000001</v>
      </c>
      <c r="G39" s="1006">
        <v>158627533.51000002</v>
      </c>
      <c r="H39" s="1015">
        <v>156549556.25</v>
      </c>
      <c r="I39" s="1006">
        <v>155217436.16000003</v>
      </c>
      <c r="J39" s="1006">
        <v>173609985.55000001</v>
      </c>
      <c r="K39" s="1006">
        <v>215251497.03</v>
      </c>
      <c r="L39" s="1006">
        <v>226601083.84999999</v>
      </c>
    </row>
    <row r="40" spans="1:12">
      <c r="A40" s="322" t="s">
        <v>516</v>
      </c>
      <c r="B40" s="1006">
        <v>161445841.65000001</v>
      </c>
      <c r="C40" s="1006">
        <v>173094785.60000002</v>
      </c>
      <c r="D40" s="1006">
        <v>195859047.52000004</v>
      </c>
      <c r="E40" s="1006">
        <v>228021111</v>
      </c>
      <c r="F40" s="1006">
        <v>259639216.92999995</v>
      </c>
      <c r="G40" s="1006">
        <v>237412269.88</v>
      </c>
      <c r="H40" s="1015">
        <v>277419615.04999995</v>
      </c>
      <c r="I40" s="1006">
        <v>261551016.77999997</v>
      </c>
      <c r="J40" s="1006">
        <v>278860701.49000001</v>
      </c>
      <c r="K40" s="1006">
        <v>278088778.25</v>
      </c>
      <c r="L40" s="1006">
        <v>323325683.40999997</v>
      </c>
    </row>
    <row r="41" spans="1:12">
      <c r="A41" s="322" t="s">
        <v>517</v>
      </c>
      <c r="B41" s="1006">
        <v>44617263</v>
      </c>
      <c r="C41" s="1006">
        <v>34292638.420000002</v>
      </c>
      <c r="D41" s="1006">
        <v>66730694.509999998</v>
      </c>
      <c r="E41" s="1006">
        <v>72190281.859999999</v>
      </c>
      <c r="F41" s="1006">
        <v>78710781.450000003</v>
      </c>
      <c r="G41" s="1006">
        <v>69549456.479999989</v>
      </c>
      <c r="H41" s="1015">
        <v>127312843.09</v>
      </c>
      <c r="I41" s="1006">
        <v>100109716.52000001</v>
      </c>
      <c r="J41" s="1006">
        <v>89188576.290000007</v>
      </c>
      <c r="K41" s="1006">
        <v>95852490.700000018</v>
      </c>
      <c r="L41" s="1006">
        <v>66221863.169999987</v>
      </c>
    </row>
    <row r="42" spans="1:12">
      <c r="A42" s="322" t="s">
        <v>518</v>
      </c>
      <c r="B42" s="1006">
        <v>0</v>
      </c>
      <c r="C42" s="1006">
        <v>0</v>
      </c>
      <c r="D42" s="1006">
        <v>0</v>
      </c>
      <c r="E42" s="1006">
        <v>0</v>
      </c>
      <c r="F42" s="1006">
        <v>0</v>
      </c>
      <c r="G42" s="1006">
        <v>0</v>
      </c>
      <c r="H42" s="1015">
        <v>0</v>
      </c>
      <c r="I42" s="1006">
        <v>0</v>
      </c>
      <c r="J42" s="1006">
        <v>0</v>
      </c>
      <c r="K42" s="1006">
        <v>0</v>
      </c>
      <c r="L42" s="1006">
        <v>0</v>
      </c>
    </row>
    <row r="43" spans="1:12">
      <c r="A43" s="322" t="s">
        <v>519</v>
      </c>
      <c r="B43" s="1006">
        <v>47133257.630000003</v>
      </c>
      <c r="C43" s="1006">
        <v>38691143.109999992</v>
      </c>
      <c r="D43" s="1006">
        <v>38495613.290000007</v>
      </c>
      <c r="E43" s="1006">
        <v>50552723.120000005</v>
      </c>
      <c r="F43" s="1006">
        <v>52315893.749999993</v>
      </c>
      <c r="G43" s="1006">
        <v>31113280.340000004</v>
      </c>
      <c r="H43" s="1015">
        <v>70375672.789999992</v>
      </c>
      <c r="I43" s="1006">
        <v>92684854.590000018</v>
      </c>
      <c r="J43" s="1006">
        <v>112055550.38</v>
      </c>
      <c r="K43" s="1006">
        <v>138064141.86000001</v>
      </c>
      <c r="L43" s="1006">
        <v>164724137.30000001</v>
      </c>
    </row>
    <row r="44" spans="1:12">
      <c r="A44" s="322" t="s">
        <v>520</v>
      </c>
      <c r="B44" s="1006">
        <v>10405404.58</v>
      </c>
      <c r="C44" s="1006">
        <v>8218069</v>
      </c>
      <c r="D44" s="1006">
        <v>8646885</v>
      </c>
      <c r="E44" s="1006">
        <v>8520733.040000001</v>
      </c>
      <c r="F44" s="1006">
        <v>7004926</v>
      </c>
      <c r="G44" s="1006">
        <v>13589753.49</v>
      </c>
      <c r="H44" s="1015">
        <v>33909151.640000001</v>
      </c>
      <c r="I44" s="1006">
        <v>29186776.249999996</v>
      </c>
      <c r="J44" s="1006">
        <v>8484186.2800000012</v>
      </c>
      <c r="K44" s="1006">
        <v>8312325.96</v>
      </c>
      <c r="L44" s="1006">
        <v>7772805.4199999999</v>
      </c>
    </row>
    <row r="45" spans="1:12">
      <c r="A45" s="322" t="s">
        <v>521</v>
      </c>
      <c r="B45" s="1006">
        <v>0</v>
      </c>
      <c r="C45" s="1006">
        <v>24704.27</v>
      </c>
      <c r="D45" s="1006">
        <v>256477.2</v>
      </c>
      <c r="E45" s="1006">
        <v>339575.02999999997</v>
      </c>
      <c r="F45" s="1006">
        <v>519503.98</v>
      </c>
      <c r="G45" s="1006">
        <v>776681.16999999993</v>
      </c>
      <c r="H45" s="1015">
        <v>0</v>
      </c>
      <c r="I45" s="1006">
        <v>0</v>
      </c>
      <c r="J45" s="1006">
        <v>0</v>
      </c>
      <c r="K45" s="1006">
        <v>0</v>
      </c>
      <c r="L45" s="1006">
        <v>0</v>
      </c>
    </row>
    <row r="46" spans="1:12">
      <c r="A46" s="322" t="s">
        <v>522</v>
      </c>
      <c r="B46" s="1006">
        <v>50655955.660000004</v>
      </c>
      <c r="C46" s="1006">
        <v>65427685.56000001</v>
      </c>
      <c r="D46" s="1006">
        <v>112338172.80000003</v>
      </c>
      <c r="E46" s="1006">
        <v>148541434.61999997</v>
      </c>
      <c r="F46" s="1006">
        <v>162050252.79000005</v>
      </c>
      <c r="G46" s="1006">
        <v>88480338.510000005</v>
      </c>
      <c r="H46" s="1015">
        <v>138799507.35999998</v>
      </c>
      <c r="I46" s="1006">
        <v>124944609.60999998</v>
      </c>
      <c r="J46" s="1006">
        <v>114441673.64</v>
      </c>
      <c r="K46" s="1006">
        <v>145697263.48999998</v>
      </c>
      <c r="L46" s="1006">
        <v>185924746.15000001</v>
      </c>
    </row>
    <row r="47" spans="1:12">
      <c r="A47" s="320" t="s">
        <v>288</v>
      </c>
      <c r="B47" s="1004">
        <v>302806223.07999998</v>
      </c>
      <c r="C47" s="1004">
        <v>410221335.96999997</v>
      </c>
      <c r="D47" s="1004">
        <v>542798615.46999991</v>
      </c>
      <c r="E47" s="1004">
        <v>831131291.3900001</v>
      </c>
      <c r="F47" s="1004">
        <v>1189489835.45</v>
      </c>
      <c r="G47" s="1004">
        <v>1148164147.6900001</v>
      </c>
      <c r="H47" s="1014">
        <v>894470273.75</v>
      </c>
      <c r="I47" s="1004">
        <v>899504418.85000002</v>
      </c>
      <c r="J47" s="1004">
        <v>1050929908.9500002</v>
      </c>
      <c r="K47" s="1004">
        <v>1050940716.28</v>
      </c>
      <c r="L47" s="1004">
        <v>1379206081.4799998</v>
      </c>
    </row>
    <row r="48" spans="1:12">
      <c r="A48" s="321" t="s">
        <v>289</v>
      </c>
      <c r="B48" s="1005">
        <v>251162898.26000002</v>
      </c>
      <c r="C48" s="1005">
        <v>348031260.50999999</v>
      </c>
      <c r="D48" s="1005">
        <v>466771553.88999999</v>
      </c>
      <c r="E48" s="1005">
        <v>685945514.59000003</v>
      </c>
      <c r="F48" s="1005">
        <v>995306891.9000001</v>
      </c>
      <c r="G48" s="1005">
        <v>918205485.45000005</v>
      </c>
      <c r="H48" s="1014">
        <v>726223775.25999999</v>
      </c>
      <c r="I48" s="1005">
        <v>751340495.43000007</v>
      </c>
      <c r="J48" s="1005">
        <v>824071806.30999994</v>
      </c>
      <c r="K48" s="1005">
        <v>831287569.18999994</v>
      </c>
      <c r="L48" s="1005">
        <v>1089881103.5599999</v>
      </c>
    </row>
    <row r="49" spans="1:12">
      <c r="A49" s="322" t="s">
        <v>523</v>
      </c>
      <c r="B49" s="1006">
        <v>251162898.26000002</v>
      </c>
      <c r="C49" s="1006">
        <v>348031260.50999999</v>
      </c>
      <c r="D49" s="1006">
        <v>466771553.88999999</v>
      </c>
      <c r="E49" s="1006">
        <v>685945514.59000003</v>
      </c>
      <c r="F49" s="1006">
        <v>995306891.9000001</v>
      </c>
      <c r="G49" s="1006">
        <v>918205485.45000005</v>
      </c>
      <c r="H49" s="1015">
        <v>726223775.25999999</v>
      </c>
      <c r="I49" s="1006">
        <v>751340495.43000007</v>
      </c>
      <c r="J49" s="1006">
        <v>824071806.30999994</v>
      </c>
      <c r="K49" s="1006">
        <v>831287569.18999994</v>
      </c>
      <c r="L49" s="1006">
        <v>1089881103.5599999</v>
      </c>
    </row>
    <row r="50" spans="1:12">
      <c r="A50" s="321" t="s">
        <v>279</v>
      </c>
      <c r="B50" s="1005">
        <v>3108246.92</v>
      </c>
      <c r="C50" s="1005">
        <v>2800585.0799999996</v>
      </c>
      <c r="D50" s="1005">
        <v>2763383.5800000005</v>
      </c>
      <c r="E50" s="1005">
        <v>2773351.5799999996</v>
      </c>
      <c r="F50" s="1005">
        <v>3526886.2299999995</v>
      </c>
      <c r="G50" s="1005">
        <v>4205884.5299999993</v>
      </c>
      <c r="H50" s="1014">
        <v>3860508.97</v>
      </c>
      <c r="I50" s="1005">
        <v>4311629.49</v>
      </c>
      <c r="J50" s="1005">
        <v>3980573.3099999996</v>
      </c>
      <c r="K50" s="1005">
        <v>5361974.2299999995</v>
      </c>
      <c r="L50" s="1005">
        <v>8407608.8600000013</v>
      </c>
    </row>
    <row r="51" spans="1:12">
      <c r="A51" s="322" t="s">
        <v>524</v>
      </c>
      <c r="B51" s="1006">
        <v>0</v>
      </c>
      <c r="C51" s="1006">
        <v>0</v>
      </c>
      <c r="D51" s="1006">
        <v>0</v>
      </c>
      <c r="E51" s="1006">
        <v>0</v>
      </c>
      <c r="F51" s="1006">
        <v>0</v>
      </c>
      <c r="G51" s="1006">
        <v>0</v>
      </c>
      <c r="H51" s="1015">
        <v>0</v>
      </c>
      <c r="I51" s="1006">
        <v>0</v>
      </c>
      <c r="J51" s="1006">
        <v>0</v>
      </c>
      <c r="K51" s="1006">
        <v>0</v>
      </c>
      <c r="L51" s="1006">
        <v>0</v>
      </c>
    </row>
    <row r="52" spans="1:12">
      <c r="A52" s="322" t="s">
        <v>525</v>
      </c>
      <c r="B52" s="1006">
        <v>0</v>
      </c>
      <c r="C52" s="1006">
        <v>0</v>
      </c>
      <c r="D52" s="1006">
        <v>0</v>
      </c>
      <c r="E52" s="1006">
        <v>0</v>
      </c>
      <c r="F52" s="1006">
        <v>0</v>
      </c>
      <c r="G52" s="1006">
        <v>0</v>
      </c>
      <c r="H52" s="1015">
        <v>0</v>
      </c>
      <c r="I52" s="1006">
        <v>0</v>
      </c>
      <c r="J52" s="1006">
        <v>0</v>
      </c>
      <c r="K52" s="1006">
        <v>0</v>
      </c>
      <c r="L52" s="1006">
        <v>0</v>
      </c>
    </row>
    <row r="53" spans="1:12">
      <c r="A53" s="322" t="s">
        <v>526</v>
      </c>
      <c r="B53" s="1006">
        <v>0</v>
      </c>
      <c r="C53" s="1006">
        <v>0</v>
      </c>
      <c r="D53" s="1006">
        <v>0</v>
      </c>
      <c r="E53" s="1006">
        <v>0</v>
      </c>
      <c r="F53" s="1006">
        <v>0</v>
      </c>
      <c r="G53" s="1006">
        <v>0</v>
      </c>
      <c r="H53" s="1015">
        <v>0</v>
      </c>
      <c r="I53" s="1006">
        <v>0</v>
      </c>
      <c r="J53" s="1006">
        <v>0</v>
      </c>
      <c r="K53" s="1006">
        <v>0</v>
      </c>
      <c r="L53" s="1006">
        <v>0</v>
      </c>
    </row>
    <row r="54" spans="1:12">
      <c r="A54" s="322" t="s">
        <v>527</v>
      </c>
      <c r="B54" s="1006">
        <v>0</v>
      </c>
      <c r="C54" s="1006">
        <v>0</v>
      </c>
      <c r="D54" s="1006">
        <v>0</v>
      </c>
      <c r="E54" s="1006">
        <v>0</v>
      </c>
      <c r="F54" s="1006">
        <v>0</v>
      </c>
      <c r="G54" s="1006">
        <v>0</v>
      </c>
      <c r="H54" s="1015">
        <v>0</v>
      </c>
      <c r="I54" s="1006">
        <v>0</v>
      </c>
      <c r="J54" s="1006">
        <v>0</v>
      </c>
      <c r="K54" s="1006">
        <v>0</v>
      </c>
      <c r="L54" s="1006">
        <v>0</v>
      </c>
    </row>
    <row r="55" spans="1:12">
      <c r="A55" s="322" t="s">
        <v>528</v>
      </c>
      <c r="B55" s="1006">
        <v>0</v>
      </c>
      <c r="C55" s="1006">
        <v>0</v>
      </c>
      <c r="D55" s="1006">
        <v>0</v>
      </c>
      <c r="E55" s="1006">
        <v>0</v>
      </c>
      <c r="F55" s="1006">
        <v>0</v>
      </c>
      <c r="G55" s="1006">
        <v>0</v>
      </c>
      <c r="H55" s="1015">
        <v>0</v>
      </c>
      <c r="I55" s="1006">
        <v>0</v>
      </c>
      <c r="J55" s="1006">
        <v>0</v>
      </c>
      <c r="K55" s="1006">
        <v>0</v>
      </c>
      <c r="L55" s="1006">
        <v>0</v>
      </c>
    </row>
    <row r="56" spans="1:12">
      <c r="A56" s="322" t="s">
        <v>529</v>
      </c>
      <c r="B56" s="1006">
        <v>3108246.92</v>
      </c>
      <c r="C56" s="1006">
        <v>2800585.0799999996</v>
      </c>
      <c r="D56" s="1006">
        <v>2763383.5800000005</v>
      </c>
      <c r="E56" s="1006">
        <v>2772232.55</v>
      </c>
      <c r="F56" s="1006">
        <v>3241866.26</v>
      </c>
      <c r="G56" s="1006">
        <v>4205884.5299999993</v>
      </c>
      <c r="H56" s="1015">
        <v>3716697.66</v>
      </c>
      <c r="I56" s="1006">
        <v>4180643.8600000003</v>
      </c>
      <c r="J56" s="1006">
        <v>3980573.3099999996</v>
      </c>
      <c r="K56" s="1006">
        <v>5361974.2299999995</v>
      </c>
      <c r="L56" s="1006">
        <v>8303108.8600000003</v>
      </c>
    </row>
    <row r="57" spans="1:12">
      <c r="A57" s="322" t="s">
        <v>530</v>
      </c>
      <c r="B57" s="1006">
        <v>0</v>
      </c>
      <c r="C57" s="1006">
        <v>0</v>
      </c>
      <c r="D57" s="1006">
        <v>0</v>
      </c>
      <c r="E57" s="1006">
        <v>0</v>
      </c>
      <c r="F57" s="1006">
        <v>285019.96999999997</v>
      </c>
      <c r="G57" s="1006">
        <v>0</v>
      </c>
      <c r="H57" s="1015">
        <v>0</v>
      </c>
      <c r="I57" s="1006">
        <v>0</v>
      </c>
      <c r="J57" s="1006">
        <v>0</v>
      </c>
      <c r="K57" s="1006">
        <v>0</v>
      </c>
      <c r="L57" s="1006">
        <v>0</v>
      </c>
    </row>
    <row r="58" spans="1:12">
      <c r="A58" s="322" t="s">
        <v>513</v>
      </c>
      <c r="B58" s="1006">
        <v>0</v>
      </c>
      <c r="C58" s="1006">
        <v>0</v>
      </c>
      <c r="D58" s="1006">
        <v>0</v>
      </c>
      <c r="E58" s="1006">
        <v>1119.03</v>
      </c>
      <c r="F58" s="1006">
        <v>0</v>
      </c>
      <c r="G58" s="1006">
        <v>0</v>
      </c>
      <c r="H58" s="1015">
        <v>143811.31</v>
      </c>
      <c r="I58" s="1006">
        <v>130985.63</v>
      </c>
      <c r="J58" s="1006">
        <v>0</v>
      </c>
      <c r="K58" s="1006">
        <v>0</v>
      </c>
      <c r="L58" s="1006">
        <v>104500</v>
      </c>
    </row>
    <row r="59" spans="1:12">
      <c r="A59" s="321" t="s">
        <v>4</v>
      </c>
      <c r="B59" s="1005">
        <v>39359456.440000005</v>
      </c>
      <c r="C59" s="1005">
        <v>48321370.019999996</v>
      </c>
      <c r="D59" s="1005">
        <v>52877600.809999995</v>
      </c>
      <c r="E59" s="1005">
        <v>111376884.02000001</v>
      </c>
      <c r="F59" s="1005">
        <v>156597671.97999996</v>
      </c>
      <c r="G59" s="1005">
        <v>209626653.80999994</v>
      </c>
      <c r="H59" s="1014">
        <v>154590679.99000001</v>
      </c>
      <c r="I59" s="1005">
        <v>127323471.89000003</v>
      </c>
      <c r="J59" s="1005">
        <v>199581625.73999998</v>
      </c>
      <c r="K59" s="1005">
        <v>180861917.96000001</v>
      </c>
      <c r="L59" s="1005">
        <v>225415586.25999999</v>
      </c>
    </row>
    <row r="60" spans="1:12" ht="13.5" customHeight="1">
      <c r="A60" s="322" t="s">
        <v>531</v>
      </c>
      <c r="B60" s="1006">
        <v>14838816.66</v>
      </c>
      <c r="C60" s="1006">
        <v>25094713.129999999</v>
      </c>
      <c r="D60" s="1006">
        <v>29394094.759999994</v>
      </c>
      <c r="E60" s="1006">
        <v>53695791.470000006</v>
      </c>
      <c r="F60" s="1006">
        <v>89281597.589999989</v>
      </c>
      <c r="G60" s="1006">
        <v>144942437.38999996</v>
      </c>
      <c r="H60" s="1015">
        <v>135679910.10000002</v>
      </c>
      <c r="I60" s="1006">
        <v>108258550.61999999</v>
      </c>
      <c r="J60" s="1006">
        <v>182211086.12</v>
      </c>
      <c r="K60" s="1006">
        <v>162018262.39999998</v>
      </c>
      <c r="L60" s="1006">
        <v>204349044.92000002</v>
      </c>
    </row>
    <row r="61" spans="1:12" ht="15" customHeight="1">
      <c r="A61" s="322" t="s">
        <v>532</v>
      </c>
      <c r="B61" s="1006">
        <v>3521704</v>
      </c>
      <c r="C61" s="1006">
        <v>4131052</v>
      </c>
      <c r="D61" s="1006">
        <v>5288152</v>
      </c>
      <c r="E61" s="1006">
        <v>9982230</v>
      </c>
      <c r="F61" s="1006">
        <v>20825304</v>
      </c>
      <c r="G61" s="1006">
        <v>20796400</v>
      </c>
      <c r="H61" s="1015">
        <v>9831050</v>
      </c>
      <c r="I61" s="1006">
        <v>7742526</v>
      </c>
      <c r="J61" s="1006">
        <v>8210700</v>
      </c>
      <c r="K61" s="1006">
        <v>9335850</v>
      </c>
      <c r="L61" s="1006">
        <v>10503600</v>
      </c>
    </row>
    <row r="62" spans="1:12">
      <c r="A62" s="322" t="s">
        <v>546</v>
      </c>
      <c r="B62" s="1006">
        <v>0</v>
      </c>
      <c r="C62" s="1006">
        <v>0</v>
      </c>
      <c r="D62" s="1006">
        <v>0</v>
      </c>
      <c r="E62" s="1006">
        <v>0</v>
      </c>
      <c r="F62" s="1006">
        <v>0</v>
      </c>
      <c r="G62" s="1006">
        <v>0</v>
      </c>
      <c r="H62" s="1015">
        <v>0</v>
      </c>
      <c r="I62" s="1006">
        <v>0</v>
      </c>
      <c r="J62" s="1006">
        <v>0</v>
      </c>
      <c r="K62" s="1006">
        <v>0</v>
      </c>
      <c r="L62" s="1006">
        <v>0</v>
      </c>
    </row>
    <row r="63" spans="1:12">
      <c r="A63" s="322" t="s">
        <v>533</v>
      </c>
      <c r="B63" s="1006">
        <v>20954527.460000005</v>
      </c>
      <c r="C63" s="1006">
        <v>19067058.689999998</v>
      </c>
      <c r="D63" s="1006">
        <v>18170816.850000001</v>
      </c>
      <c r="E63" s="1006">
        <v>47688541.550000004</v>
      </c>
      <c r="F63" s="1006">
        <v>46482712.819999993</v>
      </c>
      <c r="G63" s="1006">
        <v>43887771.420000002</v>
      </c>
      <c r="H63" s="1015">
        <v>9069778.1000000015</v>
      </c>
      <c r="I63" s="1006">
        <v>11314932.59</v>
      </c>
      <c r="J63" s="1006">
        <v>9159629.6199999992</v>
      </c>
      <c r="K63" s="1006">
        <v>9494578.8499999996</v>
      </c>
      <c r="L63" s="1006">
        <v>10555567.779999999</v>
      </c>
    </row>
    <row r="64" spans="1:12">
      <c r="A64" s="322" t="s">
        <v>534</v>
      </c>
      <c r="B64" s="1006">
        <v>44408.320000000007</v>
      </c>
      <c r="C64" s="1006">
        <v>28546.2</v>
      </c>
      <c r="D64" s="1006">
        <v>24537.200000000001</v>
      </c>
      <c r="E64" s="1006">
        <v>10321</v>
      </c>
      <c r="F64" s="1006">
        <v>8057.57</v>
      </c>
      <c r="G64" s="1006">
        <v>45</v>
      </c>
      <c r="H64" s="1015">
        <v>9941.7900000000009</v>
      </c>
      <c r="I64" s="1006">
        <v>7462.68</v>
      </c>
      <c r="J64" s="1006">
        <v>210</v>
      </c>
      <c r="K64" s="1006">
        <v>13226.71</v>
      </c>
      <c r="L64" s="1006">
        <v>7373.5599999999995</v>
      </c>
    </row>
    <row r="65" spans="1:12">
      <c r="A65" s="321" t="s">
        <v>280</v>
      </c>
      <c r="B65" s="1005">
        <v>9175621.459999999</v>
      </c>
      <c r="C65" s="966">
        <v>11068120.360000001</v>
      </c>
      <c r="D65" s="966">
        <v>20386077.189999994</v>
      </c>
      <c r="E65" s="966">
        <v>31035541.200000003</v>
      </c>
      <c r="F65" s="966">
        <v>34058385.339999996</v>
      </c>
      <c r="G65" s="966">
        <v>16126123.9</v>
      </c>
      <c r="H65" s="1014">
        <v>9795309.5299999993</v>
      </c>
      <c r="I65" s="1006">
        <v>16528822.040000001</v>
      </c>
      <c r="J65" s="1006">
        <v>23295903.59</v>
      </c>
      <c r="K65" s="1006">
        <v>33429254.900000002</v>
      </c>
      <c r="L65" s="1006">
        <v>55501782.799999997</v>
      </c>
    </row>
    <row r="66" spans="1:12">
      <c r="A66" s="320" t="s">
        <v>281</v>
      </c>
      <c r="B66" s="1004">
        <v>0</v>
      </c>
      <c r="C66" s="966">
        <v>0</v>
      </c>
      <c r="D66" s="966">
        <v>0</v>
      </c>
      <c r="E66" s="966">
        <v>0</v>
      </c>
      <c r="F66" s="966">
        <v>0</v>
      </c>
      <c r="G66" s="966">
        <v>0</v>
      </c>
      <c r="H66" s="1014">
        <v>0</v>
      </c>
      <c r="I66" s="1004">
        <v>0</v>
      </c>
      <c r="J66" s="1004">
        <v>0</v>
      </c>
      <c r="K66" s="1004">
        <v>0</v>
      </c>
      <c r="L66" s="1004">
        <v>0</v>
      </c>
    </row>
    <row r="67" spans="1:12">
      <c r="A67" s="322" t="s">
        <v>535</v>
      </c>
      <c r="B67" s="1006">
        <v>0</v>
      </c>
      <c r="C67" s="1006">
        <v>0</v>
      </c>
      <c r="D67" s="1006">
        <v>0</v>
      </c>
      <c r="E67" s="1006">
        <v>0</v>
      </c>
      <c r="F67" s="1006">
        <v>0</v>
      </c>
      <c r="G67" s="1006">
        <v>0</v>
      </c>
      <c r="H67" s="1015">
        <v>0</v>
      </c>
      <c r="I67" s="1006">
        <v>0</v>
      </c>
      <c r="J67" s="1006">
        <v>0</v>
      </c>
      <c r="K67" s="1006">
        <v>0</v>
      </c>
      <c r="L67" s="1006">
        <v>0</v>
      </c>
    </row>
    <row r="68" spans="1:12">
      <c r="A68" s="322" t="s">
        <v>513</v>
      </c>
      <c r="B68" s="1006">
        <v>0</v>
      </c>
      <c r="C68" s="1006">
        <v>0</v>
      </c>
      <c r="D68" s="1006">
        <v>0</v>
      </c>
      <c r="E68" s="1006">
        <v>0</v>
      </c>
      <c r="F68" s="1006">
        <v>0</v>
      </c>
      <c r="G68" s="1006">
        <v>0</v>
      </c>
      <c r="H68" s="1015">
        <v>0</v>
      </c>
      <c r="I68" s="1006">
        <v>0</v>
      </c>
      <c r="J68" s="1006">
        <v>0</v>
      </c>
      <c r="K68" s="1006">
        <v>0</v>
      </c>
      <c r="L68" s="1006">
        <v>0</v>
      </c>
    </row>
    <row r="69" spans="1:12">
      <c r="A69" s="320" t="s">
        <v>282</v>
      </c>
      <c r="B69" s="1004">
        <v>1442927.4499999997</v>
      </c>
      <c r="C69" s="1004">
        <v>2390722.2999999998</v>
      </c>
      <c r="D69" s="1004">
        <v>2024557.3800000001</v>
      </c>
      <c r="E69" s="1004">
        <v>3923925.77</v>
      </c>
      <c r="F69" s="1004">
        <v>6812990.4100000001</v>
      </c>
      <c r="G69" s="1004">
        <v>11670768.239999998</v>
      </c>
      <c r="H69" s="1014">
        <v>10358090.040000001</v>
      </c>
      <c r="I69" s="1004">
        <v>9808777.2700000014</v>
      </c>
      <c r="J69" s="1004">
        <v>17314072.559999999</v>
      </c>
      <c r="K69" s="1004">
        <v>14487705.27</v>
      </c>
      <c r="L69" s="1004">
        <v>17154838.43</v>
      </c>
    </row>
    <row r="70" spans="1:12">
      <c r="A70" s="322" t="s">
        <v>536</v>
      </c>
      <c r="B70" s="1006">
        <v>1442927.4499999997</v>
      </c>
      <c r="C70" s="1006">
        <v>2390722.2999999998</v>
      </c>
      <c r="D70" s="1006">
        <v>2024557.3800000001</v>
      </c>
      <c r="E70" s="1006">
        <v>3923925.77</v>
      </c>
      <c r="F70" s="1006">
        <v>6812990.4100000001</v>
      </c>
      <c r="G70" s="1006">
        <v>11670768.239999998</v>
      </c>
      <c r="H70" s="1015">
        <v>10358090.040000001</v>
      </c>
      <c r="I70" s="1006">
        <v>9808777.2700000014</v>
      </c>
      <c r="J70" s="1006">
        <v>17314072.559999999</v>
      </c>
      <c r="K70" s="1006">
        <v>14487705.27</v>
      </c>
      <c r="L70" s="1006">
        <v>17154838.43</v>
      </c>
    </row>
    <row r="71" spans="1:12">
      <c r="A71" s="320" t="s">
        <v>283</v>
      </c>
      <c r="B71" s="1004">
        <v>7732233</v>
      </c>
      <c r="C71" s="1004">
        <v>8205598</v>
      </c>
      <c r="D71" s="1004">
        <v>11426896</v>
      </c>
      <c r="E71" s="1004">
        <v>12143397</v>
      </c>
      <c r="F71" s="1004">
        <v>11606120</v>
      </c>
      <c r="G71" s="1004">
        <v>2726037.46</v>
      </c>
      <c r="H71" s="1014">
        <v>2555303</v>
      </c>
      <c r="I71" s="1004">
        <v>2873447.3</v>
      </c>
      <c r="J71" s="1004">
        <v>2468451.9300000002</v>
      </c>
      <c r="K71" s="1004">
        <v>1718460.6</v>
      </c>
      <c r="L71" s="1004">
        <v>2446504</v>
      </c>
    </row>
    <row r="72" spans="1:12">
      <c r="A72" s="322" t="s">
        <v>537</v>
      </c>
      <c r="B72" s="1006">
        <v>0</v>
      </c>
      <c r="C72" s="1006">
        <v>0</v>
      </c>
      <c r="D72" s="1006">
        <v>0</v>
      </c>
      <c r="E72" s="1006">
        <v>0</v>
      </c>
      <c r="F72" s="1006">
        <v>0</v>
      </c>
      <c r="G72" s="1006">
        <v>0</v>
      </c>
      <c r="H72" s="1015">
        <v>0</v>
      </c>
      <c r="I72" s="1006">
        <v>0</v>
      </c>
      <c r="J72" s="1006">
        <v>0</v>
      </c>
      <c r="K72" s="1006">
        <v>0</v>
      </c>
      <c r="L72" s="1006">
        <v>0</v>
      </c>
    </row>
    <row r="73" spans="1:12">
      <c r="A73" s="322" t="s">
        <v>538</v>
      </c>
      <c r="B73" s="1006">
        <v>0</v>
      </c>
      <c r="C73" s="1006">
        <v>0</v>
      </c>
      <c r="D73" s="1006">
        <v>0</v>
      </c>
      <c r="E73" s="1006">
        <v>0</v>
      </c>
      <c r="F73" s="1006">
        <v>0</v>
      </c>
      <c r="G73" s="1006">
        <v>0</v>
      </c>
      <c r="H73" s="1015">
        <v>0</v>
      </c>
      <c r="I73" s="1006">
        <v>0</v>
      </c>
      <c r="J73" s="1006">
        <v>0</v>
      </c>
      <c r="K73" s="1006">
        <v>0</v>
      </c>
      <c r="L73" s="1006">
        <v>0</v>
      </c>
    </row>
    <row r="74" spans="1:12">
      <c r="A74" s="322" t="s">
        <v>290</v>
      </c>
      <c r="B74" s="1006">
        <v>7732233</v>
      </c>
      <c r="C74" s="1006">
        <v>8205598</v>
      </c>
      <c r="D74" s="1006">
        <v>11426896</v>
      </c>
      <c r="E74" s="1006">
        <v>12143397</v>
      </c>
      <c r="F74" s="1006">
        <v>11606120</v>
      </c>
      <c r="G74" s="1006">
        <v>2726037.46</v>
      </c>
      <c r="H74" s="1015">
        <v>2555303</v>
      </c>
      <c r="I74" s="1006">
        <v>2873447.3</v>
      </c>
      <c r="J74" s="1006">
        <v>2468451.9300000002</v>
      </c>
      <c r="K74" s="1006">
        <v>1718460.6</v>
      </c>
      <c r="L74" s="1006">
        <v>2446504</v>
      </c>
    </row>
    <row r="75" spans="1:12">
      <c r="A75" s="322" t="s">
        <v>539</v>
      </c>
      <c r="B75" s="1006">
        <v>0</v>
      </c>
      <c r="C75" s="1006">
        <v>0</v>
      </c>
      <c r="D75" s="1006">
        <v>0</v>
      </c>
      <c r="E75" s="1006">
        <v>0</v>
      </c>
      <c r="F75" s="1006">
        <v>0</v>
      </c>
      <c r="G75" s="1006">
        <v>0</v>
      </c>
      <c r="H75" s="1015">
        <v>0</v>
      </c>
      <c r="I75" s="1006">
        <v>0</v>
      </c>
      <c r="J75" s="1006">
        <v>0</v>
      </c>
      <c r="K75" s="1006">
        <v>0</v>
      </c>
      <c r="L75" s="1006">
        <v>0</v>
      </c>
    </row>
    <row r="76" spans="1:12">
      <c r="A76" s="320" t="s">
        <v>291</v>
      </c>
      <c r="B76" s="1004">
        <v>4032452.8899999997</v>
      </c>
      <c r="C76" s="1004">
        <v>4318578.79</v>
      </c>
      <c r="D76" s="1004">
        <v>3607938.9299999997</v>
      </c>
      <c r="E76" s="1004">
        <v>3892462.83</v>
      </c>
      <c r="F76" s="1004">
        <v>9209304.1799999997</v>
      </c>
      <c r="G76" s="1004">
        <v>5990428.8600000003</v>
      </c>
      <c r="H76" s="1014">
        <v>5337299.6599999992</v>
      </c>
      <c r="I76" s="1004">
        <v>2905904.43</v>
      </c>
      <c r="J76" s="1004">
        <v>7157120.3600000013</v>
      </c>
      <c r="K76" s="1004">
        <v>9587678.8699999992</v>
      </c>
      <c r="L76" s="1004">
        <v>6831753.5499999998</v>
      </c>
    </row>
    <row r="77" spans="1:12">
      <c r="A77" s="322" t="s">
        <v>540</v>
      </c>
      <c r="B77" s="1006">
        <v>0</v>
      </c>
      <c r="C77" s="1006">
        <v>0</v>
      </c>
      <c r="D77" s="1006">
        <v>0</v>
      </c>
      <c r="E77" s="1006">
        <v>0</v>
      </c>
      <c r="F77" s="1006">
        <v>0</v>
      </c>
      <c r="G77" s="1006">
        <v>0</v>
      </c>
      <c r="H77" s="1015">
        <v>0</v>
      </c>
      <c r="I77" s="1006">
        <v>0</v>
      </c>
      <c r="J77" s="1006">
        <v>0</v>
      </c>
      <c r="K77" s="1006">
        <v>0</v>
      </c>
      <c r="L77" s="1006">
        <v>0</v>
      </c>
    </row>
    <row r="78" spans="1:12">
      <c r="A78" s="322" t="s">
        <v>420</v>
      </c>
      <c r="B78" s="1006">
        <v>3886135.1599999997</v>
      </c>
      <c r="C78" s="1006">
        <v>4177674.71</v>
      </c>
      <c r="D78" s="1006">
        <v>3455230.7399999998</v>
      </c>
      <c r="E78" s="1006">
        <v>3733615.25</v>
      </c>
      <c r="F78" s="1006">
        <v>9061877.5800000001</v>
      </c>
      <c r="G78" s="1006">
        <v>5870774.2800000003</v>
      </c>
      <c r="H78" s="1015">
        <v>5260640.76</v>
      </c>
      <c r="I78" s="1006">
        <v>2800798.8499999996</v>
      </c>
      <c r="J78" s="1006">
        <v>7077997.7799999993</v>
      </c>
      <c r="K78" s="1006">
        <v>9426217.6600000001</v>
      </c>
      <c r="L78" s="1006">
        <v>6496136.919999999</v>
      </c>
    </row>
    <row r="79" spans="1:12">
      <c r="A79" s="323" t="s">
        <v>541</v>
      </c>
      <c r="B79" s="1006">
        <v>17542.34</v>
      </c>
      <c r="C79" s="1006">
        <v>42470.11</v>
      </c>
      <c r="D79" s="1006">
        <v>45432.530000000006</v>
      </c>
      <c r="E79" s="1006">
        <v>53404.570000000007</v>
      </c>
      <c r="F79" s="1006">
        <v>113533.07000000002</v>
      </c>
      <c r="G79" s="1006">
        <v>49840.130000000005</v>
      </c>
      <c r="H79" s="1015">
        <v>52487.639999999992</v>
      </c>
      <c r="I79" s="1006">
        <v>49328.160000000003</v>
      </c>
      <c r="J79" s="1006">
        <v>27335.78</v>
      </c>
      <c r="K79" s="1006">
        <v>35617.810000000005</v>
      </c>
      <c r="L79" s="1006">
        <v>32737.93</v>
      </c>
    </row>
    <row r="80" spans="1:12">
      <c r="A80" s="322" t="s">
        <v>542</v>
      </c>
      <c r="B80" s="1006">
        <v>0</v>
      </c>
      <c r="C80" s="1006">
        <v>0</v>
      </c>
      <c r="D80" s="1006">
        <v>0</v>
      </c>
      <c r="E80" s="1006">
        <v>0</v>
      </c>
      <c r="F80" s="1006">
        <v>0</v>
      </c>
      <c r="G80" s="1006">
        <v>0</v>
      </c>
      <c r="H80" s="1015">
        <v>0</v>
      </c>
      <c r="I80" s="1006">
        <v>0</v>
      </c>
      <c r="J80" s="1006">
        <v>0</v>
      </c>
      <c r="K80" s="1006">
        <v>0</v>
      </c>
      <c r="L80" s="1006">
        <v>0</v>
      </c>
    </row>
    <row r="81" spans="1:12">
      <c r="A81" s="322" t="s">
        <v>543</v>
      </c>
      <c r="B81" s="1006">
        <v>128775.39</v>
      </c>
      <c r="C81" s="1006">
        <v>98433.970000000016</v>
      </c>
      <c r="D81" s="1006">
        <v>107275.65999999999</v>
      </c>
      <c r="E81" s="1006">
        <v>105443.01000000001</v>
      </c>
      <c r="F81" s="1006">
        <v>33893.529999999992</v>
      </c>
      <c r="G81" s="1006">
        <v>69814.450000000012</v>
      </c>
      <c r="H81" s="1015">
        <v>24171.26</v>
      </c>
      <c r="I81" s="1006">
        <v>55777.42</v>
      </c>
      <c r="J81" s="1006">
        <v>51786.799999999996</v>
      </c>
      <c r="K81" s="1006">
        <v>125843.4</v>
      </c>
      <c r="L81" s="1006">
        <v>302878.7</v>
      </c>
    </row>
    <row r="82" spans="1:12">
      <c r="A82" s="324" t="s">
        <v>118</v>
      </c>
      <c r="B82" s="970">
        <v>1737653429.6900001</v>
      </c>
      <c r="C82" s="970">
        <v>2040706438.0799999</v>
      </c>
      <c r="D82" s="970">
        <v>2693278414.8999996</v>
      </c>
      <c r="E82" s="970">
        <v>3523098324.7899995</v>
      </c>
      <c r="F82" s="970">
        <v>4593194528.0500002</v>
      </c>
      <c r="G82" s="970">
        <v>3972743480.5100002</v>
      </c>
      <c r="H82" s="1016">
        <v>4890648361.6400003</v>
      </c>
      <c r="I82" s="970">
        <v>4542770718.7999992</v>
      </c>
      <c r="J82" s="970">
        <v>4699801863.9800005</v>
      </c>
      <c r="K82" s="970">
        <v>5084968762.1299992</v>
      </c>
      <c r="L82" s="970">
        <v>6207192983.9400005</v>
      </c>
    </row>
    <row r="83" spans="1:12">
      <c r="A83" s="85" t="s">
        <v>430</v>
      </c>
    </row>
    <row r="84" spans="1:12">
      <c r="A84" s="111" t="s">
        <v>1671</v>
      </c>
      <c r="H84"/>
    </row>
    <row r="85" spans="1:12">
      <c r="A85" s="345" t="s">
        <v>544</v>
      </c>
      <c r="H85"/>
    </row>
  </sheetData>
  <pageMargins left="0.86614173228346458" right="0.35433070866141736" top="0.59055118110236227" bottom="0.74803149606299213" header="0.31496062992125984" footer="0.31496062992125984"/>
  <pageSetup scale="64"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85"/>
  <sheetViews>
    <sheetView showGridLines="0" zoomScaleNormal="100" workbookViewId="0">
      <pane xSplit="1" ySplit="7" topLeftCell="B8" activePane="bottomRight" state="frozen"/>
      <selection pane="topRight" activeCell="B1" sqref="B1"/>
      <selection pane="bottomLeft" activeCell="A15" sqref="A15"/>
      <selection pane="bottomRight" activeCell="N2" sqref="N2"/>
    </sheetView>
  </sheetViews>
  <sheetFormatPr defaultColWidth="11.42578125" defaultRowHeight="12.75"/>
  <cols>
    <col min="1" max="1" width="69.5703125" style="181" customWidth="1"/>
    <col min="2" max="14" width="11.5703125" style="335" customWidth="1"/>
    <col min="15" max="16" width="11.42578125" style="181"/>
    <col min="17" max="17" width="39.28515625" style="181" customWidth="1"/>
    <col min="18" max="18" width="17.42578125" style="332" bestFit="1" customWidth="1"/>
    <col min="19" max="16384" width="11.42578125" style="181"/>
  </cols>
  <sheetData>
    <row r="1" spans="1:18">
      <c r="A1" s="318" t="s">
        <v>112</v>
      </c>
      <c r="B1" s="318"/>
      <c r="C1" s="318"/>
      <c r="D1" s="318"/>
      <c r="E1" s="318"/>
      <c r="F1" s="318"/>
      <c r="G1" s="318"/>
      <c r="H1" s="318"/>
      <c r="I1" s="318"/>
      <c r="J1" s="318"/>
      <c r="K1" s="318"/>
      <c r="L1" s="318"/>
      <c r="M1" s="318"/>
      <c r="N1" s="667">
        <v>93</v>
      </c>
    </row>
    <row r="2" spans="1:18" s="141" customFormat="1">
      <c r="A2" s="663"/>
      <c r="B2" s="663"/>
      <c r="C2" s="663"/>
      <c r="D2" s="663"/>
      <c r="E2" s="663"/>
      <c r="F2" s="663"/>
      <c r="G2" s="663"/>
      <c r="H2" s="663"/>
      <c r="I2" s="663"/>
      <c r="J2" s="663"/>
      <c r="K2" s="663"/>
      <c r="L2" s="663"/>
      <c r="M2" s="663"/>
      <c r="N2" s="663"/>
      <c r="R2" s="665"/>
    </row>
    <row r="4" spans="1:18">
      <c r="A4" s="182" t="s">
        <v>1496</v>
      </c>
    </row>
    <row r="5" spans="1:18">
      <c r="A5" s="182" t="s">
        <v>1729</v>
      </c>
    </row>
    <row r="6" spans="1:18">
      <c r="A6" s="181" t="s">
        <v>177</v>
      </c>
    </row>
    <row r="7" spans="1:18">
      <c r="A7" s="318" t="s">
        <v>564</v>
      </c>
      <c r="B7" s="183" t="s">
        <v>181</v>
      </c>
      <c r="C7" s="183" t="s">
        <v>149</v>
      </c>
      <c r="D7" s="183" t="s">
        <v>150</v>
      </c>
      <c r="E7" s="183" t="s">
        <v>151</v>
      </c>
      <c r="F7" s="183" t="s">
        <v>152</v>
      </c>
      <c r="G7" s="183" t="s">
        <v>153</v>
      </c>
      <c r="H7" s="183" t="s">
        <v>154</v>
      </c>
      <c r="I7" s="183" t="s">
        <v>155</v>
      </c>
      <c r="J7" s="183" t="s">
        <v>156</v>
      </c>
      <c r="K7" s="183" t="s">
        <v>157</v>
      </c>
      <c r="L7" s="183" t="s">
        <v>158</v>
      </c>
      <c r="M7" s="183" t="s">
        <v>159</v>
      </c>
      <c r="N7" s="183" t="s">
        <v>75</v>
      </c>
    </row>
    <row r="8" spans="1:18">
      <c r="A8" s="320" t="s">
        <v>178</v>
      </c>
      <c r="B8" s="1004">
        <v>57492496.369999997</v>
      </c>
      <c r="C8" s="1004">
        <v>60133840.810000002</v>
      </c>
      <c r="D8" s="1004">
        <v>80932618.959999993</v>
      </c>
      <c r="E8" s="1004">
        <v>118318169.75</v>
      </c>
      <c r="F8" s="1004">
        <v>64840499.850000001</v>
      </c>
      <c r="G8" s="1004">
        <v>75604315.319999993</v>
      </c>
      <c r="H8" s="1004">
        <v>73852010.020000011</v>
      </c>
      <c r="I8" s="1004">
        <v>72385877.739999995</v>
      </c>
      <c r="J8" s="1004">
        <v>70895887.510000005</v>
      </c>
      <c r="K8" s="1004">
        <v>65413440.200000003</v>
      </c>
      <c r="L8" s="1004">
        <v>60609952.140000001</v>
      </c>
      <c r="M8" s="1004">
        <v>65234471.790000007</v>
      </c>
      <c r="N8" s="1004">
        <v>865713580.45999992</v>
      </c>
      <c r="O8" s="272"/>
      <c r="P8" s="401"/>
    </row>
    <row r="9" spans="1:18">
      <c r="A9" s="321" t="s">
        <v>286</v>
      </c>
      <c r="B9" s="1005">
        <v>23424566.73</v>
      </c>
      <c r="C9" s="1005">
        <v>28959207.77</v>
      </c>
      <c r="D9" s="1005">
        <v>52140199.979999997</v>
      </c>
      <c r="E9" s="1005">
        <v>31560164.130000003</v>
      </c>
      <c r="F9" s="1005">
        <v>25413318.740000002</v>
      </c>
      <c r="G9" s="1005">
        <v>33608051.240000002</v>
      </c>
      <c r="H9" s="1005">
        <v>25901480.270000003</v>
      </c>
      <c r="I9" s="1005">
        <v>33259483.43</v>
      </c>
      <c r="J9" s="1005">
        <v>30872780.190000001</v>
      </c>
      <c r="K9" s="1005">
        <v>26657571.550000001</v>
      </c>
      <c r="L9" s="1005">
        <v>22445974.32</v>
      </c>
      <c r="M9" s="1005">
        <v>28786272.870000001</v>
      </c>
      <c r="N9" s="1005">
        <v>363029071.21999997</v>
      </c>
      <c r="O9" s="272"/>
      <c r="P9" s="401"/>
    </row>
    <row r="10" spans="1:18">
      <c r="A10" s="322" t="s">
        <v>490</v>
      </c>
      <c r="B10" s="1006">
        <v>1723084.4</v>
      </c>
      <c r="C10" s="1006">
        <v>10291239.279999999</v>
      </c>
      <c r="D10" s="1006">
        <v>33943971.869999997</v>
      </c>
      <c r="E10" s="1006">
        <v>5192067.83</v>
      </c>
      <c r="F10" s="1006">
        <v>2910738.46</v>
      </c>
      <c r="G10" s="1006">
        <v>13962714</v>
      </c>
      <c r="H10" s="1006">
        <v>5157762.57</v>
      </c>
      <c r="I10" s="1006">
        <v>8050367.3700000001</v>
      </c>
      <c r="J10" s="1006">
        <v>9061390.5299999993</v>
      </c>
      <c r="K10" s="1006">
        <v>5117683.08</v>
      </c>
      <c r="L10" s="1006">
        <v>1574282.09</v>
      </c>
      <c r="M10" s="1006">
        <v>7329627.7199999997</v>
      </c>
      <c r="N10" s="1006">
        <v>104314929.2</v>
      </c>
      <c r="O10" s="272"/>
      <c r="P10" s="401"/>
    </row>
    <row r="11" spans="1:18">
      <c r="A11" s="322" t="s">
        <v>491</v>
      </c>
      <c r="B11" s="1006">
        <v>10395667.15</v>
      </c>
      <c r="C11" s="1006">
        <v>7464902.21</v>
      </c>
      <c r="D11" s="1006">
        <v>7339078.3799999999</v>
      </c>
      <c r="E11" s="1006">
        <v>15200956.15</v>
      </c>
      <c r="F11" s="1006">
        <v>10808637.77</v>
      </c>
      <c r="G11" s="1006">
        <v>8333670.5</v>
      </c>
      <c r="H11" s="1006">
        <v>8710042.8300000001</v>
      </c>
      <c r="I11" s="1006">
        <v>12754100.210000001</v>
      </c>
      <c r="J11" s="1006">
        <v>9964523.5399999991</v>
      </c>
      <c r="K11" s="1006">
        <v>9601569.7899999991</v>
      </c>
      <c r="L11" s="1006">
        <v>8935560.9299999997</v>
      </c>
      <c r="M11" s="1006">
        <v>9009602.5600000005</v>
      </c>
      <c r="N11" s="1006">
        <v>118518312.01999998</v>
      </c>
      <c r="O11" s="272"/>
      <c r="P11" s="401"/>
    </row>
    <row r="12" spans="1:18">
      <c r="A12" s="322" t="s">
        <v>492</v>
      </c>
      <c r="B12" s="1006">
        <v>2600992.35</v>
      </c>
      <c r="C12" s="1006">
        <v>1861380.61</v>
      </c>
      <c r="D12" s="1006">
        <v>1998525.71</v>
      </c>
      <c r="E12" s="1006">
        <v>2277450.81</v>
      </c>
      <c r="F12" s="1006">
        <v>2512491.31</v>
      </c>
      <c r="G12" s="1006">
        <v>2146762.0499999998</v>
      </c>
      <c r="H12" s="1006">
        <v>2175871.7200000002</v>
      </c>
      <c r="I12" s="1006">
        <v>2914271.36</v>
      </c>
      <c r="J12" s="1006">
        <v>2378498.5299999998</v>
      </c>
      <c r="K12" s="1006">
        <v>2405805.84</v>
      </c>
      <c r="L12" s="1006">
        <v>2297417.7799999998</v>
      </c>
      <c r="M12" s="1006">
        <v>2566666.4700000002</v>
      </c>
      <c r="N12" s="1006">
        <v>28136134.540000003</v>
      </c>
      <c r="O12" s="272"/>
      <c r="P12" s="401"/>
    </row>
    <row r="13" spans="1:18">
      <c r="A13" s="322" t="s">
        <v>493</v>
      </c>
      <c r="B13" s="1006">
        <v>90891.18</v>
      </c>
      <c r="C13" s="1006">
        <v>363000</v>
      </c>
      <c r="D13" s="1006">
        <v>0</v>
      </c>
      <c r="E13" s="1006">
        <v>237.37</v>
      </c>
      <c r="F13" s="1006">
        <v>0</v>
      </c>
      <c r="G13" s="1006">
        <v>0</v>
      </c>
      <c r="H13" s="1006">
        <v>626318.75</v>
      </c>
      <c r="I13" s="1006">
        <v>0</v>
      </c>
      <c r="J13" s="1006">
        <v>10000</v>
      </c>
      <c r="K13" s="1006">
        <v>0</v>
      </c>
      <c r="L13" s="1006">
        <v>2500</v>
      </c>
      <c r="M13" s="1006">
        <v>0</v>
      </c>
      <c r="N13" s="1006">
        <v>1092947.3</v>
      </c>
      <c r="O13" s="272"/>
      <c r="P13" s="401"/>
    </row>
    <row r="14" spans="1:18">
      <c r="A14" s="322" t="s">
        <v>494</v>
      </c>
      <c r="B14" s="1006">
        <v>417313.54</v>
      </c>
      <c r="C14" s="1006">
        <v>321081</v>
      </c>
      <c r="D14" s="1006">
        <v>380059.4</v>
      </c>
      <c r="E14" s="1006">
        <v>326969.95</v>
      </c>
      <c r="F14" s="1006">
        <v>449649.79</v>
      </c>
      <c r="G14" s="1006">
        <v>349286.27</v>
      </c>
      <c r="H14" s="1006">
        <v>296672.3</v>
      </c>
      <c r="I14" s="1006">
        <v>290944.26</v>
      </c>
      <c r="J14" s="1006">
        <v>263752.12</v>
      </c>
      <c r="K14" s="1006">
        <v>285624.40999999997</v>
      </c>
      <c r="L14" s="1006">
        <v>246238.22</v>
      </c>
      <c r="M14" s="1006">
        <v>295248.37</v>
      </c>
      <c r="N14" s="1006">
        <v>3922839.6300000004</v>
      </c>
      <c r="O14" s="272"/>
      <c r="P14" s="401"/>
    </row>
    <row r="15" spans="1:18">
      <c r="A15" s="322" t="s">
        <v>495</v>
      </c>
      <c r="B15" s="1006">
        <v>131260.07</v>
      </c>
      <c r="C15" s="1006">
        <v>134280.46</v>
      </c>
      <c r="D15" s="1006">
        <v>107131.04</v>
      </c>
      <c r="E15" s="1006">
        <v>97297.89</v>
      </c>
      <c r="F15" s="1006">
        <v>135394.82999999999</v>
      </c>
      <c r="G15" s="1006">
        <v>107888.91</v>
      </c>
      <c r="H15" s="1006">
        <v>125696.86</v>
      </c>
      <c r="I15" s="1006">
        <v>164798.54</v>
      </c>
      <c r="J15" s="1006">
        <v>119858.2</v>
      </c>
      <c r="K15" s="1006">
        <v>123832.84</v>
      </c>
      <c r="L15" s="1006">
        <v>157867.17000000001</v>
      </c>
      <c r="M15" s="1006">
        <v>161697.59</v>
      </c>
      <c r="N15" s="1006">
        <v>1567004.4000000001</v>
      </c>
      <c r="O15" s="272"/>
      <c r="P15" s="401"/>
    </row>
    <row r="16" spans="1:18">
      <c r="A16" s="322" t="s">
        <v>496</v>
      </c>
      <c r="B16" s="1006">
        <v>8065358.04</v>
      </c>
      <c r="C16" s="1006">
        <v>8523324.2100000009</v>
      </c>
      <c r="D16" s="1006">
        <v>8371433.5800000001</v>
      </c>
      <c r="E16" s="1006">
        <v>8465184.1300000008</v>
      </c>
      <c r="F16" s="1006">
        <v>8596406.5800000001</v>
      </c>
      <c r="G16" s="1006">
        <v>8707729.5099999998</v>
      </c>
      <c r="H16" s="1006">
        <v>8809115.2400000002</v>
      </c>
      <c r="I16" s="1006">
        <v>9085001.6899999995</v>
      </c>
      <c r="J16" s="1006">
        <v>9074757.2699999996</v>
      </c>
      <c r="K16" s="1006">
        <v>9123055.5899999999</v>
      </c>
      <c r="L16" s="1006">
        <v>9232108.1300000008</v>
      </c>
      <c r="M16" s="1006">
        <v>9423430.1600000001</v>
      </c>
      <c r="N16" s="1006">
        <v>105476904.13</v>
      </c>
      <c r="O16" s="272"/>
      <c r="P16" s="401"/>
    </row>
    <row r="17" spans="1:18">
      <c r="A17" s="321" t="s">
        <v>277</v>
      </c>
      <c r="B17" s="1005">
        <v>23426848.639999997</v>
      </c>
      <c r="C17" s="1005">
        <v>24111982.039999999</v>
      </c>
      <c r="D17" s="1005">
        <v>23564591.870000005</v>
      </c>
      <c r="E17" s="1005">
        <v>81407129.270000011</v>
      </c>
      <c r="F17" s="1005">
        <v>33390472.34</v>
      </c>
      <c r="G17" s="1005">
        <v>31842240.289999999</v>
      </c>
      <c r="H17" s="1005">
        <v>41798321.750000007</v>
      </c>
      <c r="I17" s="1005">
        <v>31120917.23</v>
      </c>
      <c r="J17" s="1005">
        <v>34217548.120000005</v>
      </c>
      <c r="K17" s="1005">
        <v>28357554.460000001</v>
      </c>
      <c r="L17" s="1005">
        <v>31413282.940000001</v>
      </c>
      <c r="M17" s="1005">
        <v>25699260.59</v>
      </c>
      <c r="N17" s="1005">
        <v>410350149.54000002</v>
      </c>
      <c r="O17" s="272"/>
      <c r="P17" s="401"/>
    </row>
    <row r="18" spans="1:18">
      <c r="A18" s="322" t="s">
        <v>497</v>
      </c>
      <c r="B18" s="1006">
        <v>22974732.449999999</v>
      </c>
      <c r="C18" s="1006">
        <v>23476720.420000002</v>
      </c>
      <c r="D18" s="1006">
        <v>22873891.670000002</v>
      </c>
      <c r="E18" s="1006">
        <v>80445428.620000005</v>
      </c>
      <c r="F18" s="1006">
        <v>32536679.02</v>
      </c>
      <c r="G18" s="1006">
        <v>30962932.100000001</v>
      </c>
      <c r="H18" s="1006">
        <v>40999738.130000003</v>
      </c>
      <c r="I18" s="1006">
        <v>30195572.82</v>
      </c>
      <c r="J18" s="1006">
        <v>33319567.93</v>
      </c>
      <c r="K18" s="1006">
        <v>27430809.609999999</v>
      </c>
      <c r="L18" s="1006">
        <v>30468700.129999999</v>
      </c>
      <c r="M18" s="1006">
        <v>24796351.07</v>
      </c>
      <c r="N18" s="1006">
        <v>400481123.97000003</v>
      </c>
      <c r="O18" s="272"/>
      <c r="P18" s="401"/>
    </row>
    <row r="19" spans="1:18">
      <c r="A19" s="322" t="s">
        <v>498</v>
      </c>
      <c r="B19" s="1006">
        <v>0</v>
      </c>
      <c r="C19" s="1006">
        <v>0</v>
      </c>
      <c r="D19" s="1006">
        <v>0</v>
      </c>
      <c r="E19" s="1006">
        <v>0</v>
      </c>
      <c r="F19" s="1006">
        <v>0</v>
      </c>
      <c r="G19" s="1006">
        <v>0</v>
      </c>
      <c r="H19" s="1006">
        <v>0</v>
      </c>
      <c r="I19" s="1006">
        <v>0</v>
      </c>
      <c r="J19" s="1006">
        <v>0</v>
      </c>
      <c r="K19" s="1006">
        <v>0</v>
      </c>
      <c r="L19" s="1006">
        <v>0</v>
      </c>
      <c r="M19" s="1006">
        <v>0</v>
      </c>
      <c r="N19" s="1006">
        <v>0</v>
      </c>
      <c r="O19" s="272"/>
      <c r="P19" s="401"/>
    </row>
    <row r="20" spans="1:18">
      <c r="A20" s="322" t="s">
        <v>499</v>
      </c>
      <c r="B20" s="1006">
        <v>0</v>
      </c>
      <c r="C20" s="1006">
        <v>0</v>
      </c>
      <c r="D20" s="1006">
        <v>0</v>
      </c>
      <c r="E20" s="1006">
        <v>0</v>
      </c>
      <c r="F20" s="1006">
        <v>0</v>
      </c>
      <c r="G20" s="1006">
        <v>0</v>
      </c>
      <c r="H20" s="1006">
        <v>0</v>
      </c>
      <c r="I20" s="1006">
        <v>0</v>
      </c>
      <c r="J20" s="1006">
        <v>0</v>
      </c>
      <c r="K20" s="1006">
        <v>0</v>
      </c>
      <c r="L20" s="1006">
        <v>0</v>
      </c>
      <c r="M20" s="1006">
        <v>0</v>
      </c>
      <c r="N20" s="1006">
        <v>0</v>
      </c>
      <c r="O20" s="272"/>
      <c r="P20" s="401"/>
    </row>
    <row r="21" spans="1:18">
      <c r="A21" s="322" t="s">
        <v>500</v>
      </c>
      <c r="B21" s="1006">
        <v>392735.36</v>
      </c>
      <c r="C21" s="1006">
        <v>572728.32999999996</v>
      </c>
      <c r="D21" s="1006">
        <v>627359.68999999994</v>
      </c>
      <c r="E21" s="1006">
        <v>902526.92</v>
      </c>
      <c r="F21" s="1006">
        <v>795326.15</v>
      </c>
      <c r="G21" s="1006">
        <v>820501.97</v>
      </c>
      <c r="H21" s="1006">
        <v>738780.78</v>
      </c>
      <c r="I21" s="1006">
        <v>866832.19</v>
      </c>
      <c r="J21" s="1006">
        <v>836898.13</v>
      </c>
      <c r="K21" s="1006">
        <v>849010.57</v>
      </c>
      <c r="L21" s="1006">
        <v>865023.53</v>
      </c>
      <c r="M21" s="1006">
        <v>823761.46</v>
      </c>
      <c r="N21" s="1006">
        <v>9091485.0800000019</v>
      </c>
      <c r="O21" s="272"/>
      <c r="P21" s="401"/>
    </row>
    <row r="22" spans="1:18">
      <c r="A22" s="322" t="s">
        <v>501</v>
      </c>
      <c r="B22" s="1006">
        <v>0</v>
      </c>
      <c r="C22" s="1006">
        <v>0</v>
      </c>
      <c r="D22" s="1006">
        <v>0</v>
      </c>
      <c r="E22" s="1006">
        <v>0</v>
      </c>
      <c r="F22" s="1006">
        <v>0</v>
      </c>
      <c r="G22" s="1006">
        <v>0</v>
      </c>
      <c r="H22" s="1006">
        <v>0</v>
      </c>
      <c r="I22" s="1006">
        <v>0</v>
      </c>
      <c r="J22" s="1006">
        <v>0</v>
      </c>
      <c r="K22" s="1006">
        <v>0</v>
      </c>
      <c r="L22" s="1006">
        <v>0</v>
      </c>
      <c r="M22" s="1006">
        <v>0</v>
      </c>
      <c r="N22" s="1006">
        <v>0</v>
      </c>
      <c r="O22" s="272"/>
      <c r="P22" s="401"/>
    </row>
    <row r="23" spans="1:18">
      <c r="A23" s="322" t="s">
        <v>502</v>
      </c>
      <c r="B23" s="1006">
        <v>0</v>
      </c>
      <c r="C23" s="1006">
        <v>0</v>
      </c>
      <c r="D23" s="1006">
        <v>0</v>
      </c>
      <c r="E23" s="1006">
        <v>0</v>
      </c>
      <c r="F23" s="1006">
        <v>0</v>
      </c>
      <c r="G23" s="1006">
        <v>0</v>
      </c>
      <c r="H23" s="1006">
        <v>0</v>
      </c>
      <c r="I23" s="1006">
        <v>0</v>
      </c>
      <c r="J23" s="1006">
        <v>0</v>
      </c>
      <c r="K23" s="1006">
        <v>0</v>
      </c>
      <c r="L23" s="1006">
        <v>0</v>
      </c>
      <c r="M23" s="1006">
        <v>0</v>
      </c>
      <c r="N23" s="1006">
        <v>0</v>
      </c>
      <c r="O23" s="272"/>
      <c r="P23" s="401"/>
    </row>
    <row r="24" spans="1:18">
      <c r="A24" s="322" t="s">
        <v>503</v>
      </c>
      <c r="B24" s="1006">
        <v>88.04</v>
      </c>
      <c r="C24" s="1006">
        <v>2750</v>
      </c>
      <c r="D24" s="1006">
        <v>5012.07</v>
      </c>
      <c r="E24" s="1006">
        <v>474.74</v>
      </c>
      <c r="F24" s="1006">
        <v>0</v>
      </c>
      <c r="G24" s="1006">
        <v>0</v>
      </c>
      <c r="H24" s="1006">
        <v>1000</v>
      </c>
      <c r="I24" s="1006">
        <v>0</v>
      </c>
      <c r="J24" s="1006">
        <v>0</v>
      </c>
      <c r="K24" s="1006">
        <v>0</v>
      </c>
      <c r="L24" s="1006">
        <v>0</v>
      </c>
      <c r="M24" s="1006">
        <v>0</v>
      </c>
      <c r="N24" s="1006">
        <v>9324.85</v>
      </c>
      <c r="O24" s="272"/>
      <c r="P24" s="401"/>
    </row>
    <row r="25" spans="1:18">
      <c r="A25" s="322" t="s">
        <v>504</v>
      </c>
      <c r="B25" s="1006">
        <v>44.02</v>
      </c>
      <c r="C25" s="1006">
        <v>0</v>
      </c>
      <c r="D25" s="1006">
        <v>0</v>
      </c>
      <c r="E25" s="1006">
        <v>237.37</v>
      </c>
      <c r="F25" s="1006">
        <v>0</v>
      </c>
      <c r="G25" s="1006">
        <v>0</v>
      </c>
      <c r="H25" s="1006">
        <v>0</v>
      </c>
      <c r="I25" s="1006">
        <v>0</v>
      </c>
      <c r="J25" s="1006">
        <v>0</v>
      </c>
      <c r="K25" s="1006">
        <v>0</v>
      </c>
      <c r="L25" s="1006">
        <v>0</v>
      </c>
      <c r="M25" s="1006">
        <v>0</v>
      </c>
      <c r="N25" s="1006">
        <v>281.39</v>
      </c>
      <c r="O25" s="272"/>
      <c r="P25" s="401"/>
    </row>
    <row r="26" spans="1:18">
      <c r="A26" s="322" t="s">
        <v>505</v>
      </c>
      <c r="B26" s="1006">
        <v>59248.77</v>
      </c>
      <c r="C26" s="1006">
        <v>59783.29</v>
      </c>
      <c r="D26" s="1006">
        <v>58328.44</v>
      </c>
      <c r="E26" s="1006">
        <v>58461.62</v>
      </c>
      <c r="F26" s="1006">
        <v>58467.17</v>
      </c>
      <c r="G26" s="1006">
        <v>58806.22</v>
      </c>
      <c r="H26" s="1006">
        <v>58802.84</v>
      </c>
      <c r="I26" s="1006">
        <v>58512.22</v>
      </c>
      <c r="J26" s="1006">
        <v>61082.06</v>
      </c>
      <c r="K26" s="1006">
        <v>77734.28</v>
      </c>
      <c r="L26" s="1006">
        <v>79559.28</v>
      </c>
      <c r="M26" s="1006">
        <v>79148.06</v>
      </c>
      <c r="N26" s="1006">
        <v>767934.25</v>
      </c>
      <c r="O26" s="272"/>
      <c r="P26" s="401"/>
    </row>
    <row r="27" spans="1:18">
      <c r="A27" s="321" t="s">
        <v>276</v>
      </c>
      <c r="B27" s="1005">
        <v>7672428.9299999997</v>
      </c>
      <c r="C27" s="1005">
        <v>5183875.3800000008</v>
      </c>
      <c r="D27" s="1005">
        <v>3638836.96</v>
      </c>
      <c r="E27" s="1005">
        <v>3709846.39</v>
      </c>
      <c r="F27" s="1005">
        <v>3389625.42</v>
      </c>
      <c r="G27" s="1005">
        <v>8118822.1899999995</v>
      </c>
      <c r="H27" s="1005">
        <v>3780125.7700000005</v>
      </c>
      <c r="I27" s="1005">
        <v>6123316.8399999999</v>
      </c>
      <c r="J27" s="1005">
        <v>4202834.7300000004</v>
      </c>
      <c r="K27" s="1005">
        <v>6644885.5299999993</v>
      </c>
      <c r="L27" s="1005">
        <v>4683623.6500000004</v>
      </c>
      <c r="M27" s="1005">
        <v>8401666.6300000008</v>
      </c>
      <c r="N27" s="1005">
        <v>65549888.420000002</v>
      </c>
      <c r="O27" s="272"/>
      <c r="P27" s="401"/>
    </row>
    <row r="28" spans="1:18">
      <c r="A28" s="322" t="s">
        <v>506</v>
      </c>
      <c r="B28" s="1006">
        <v>321042.62</v>
      </c>
      <c r="C28" s="1006">
        <v>863102.1</v>
      </c>
      <c r="D28" s="1006">
        <v>40000</v>
      </c>
      <c r="E28" s="1006">
        <v>68181.8</v>
      </c>
      <c r="F28" s="1006">
        <v>47611.1</v>
      </c>
      <c r="G28" s="1006">
        <v>2925362.13</v>
      </c>
      <c r="H28" s="1006">
        <v>116000</v>
      </c>
      <c r="I28" s="1006">
        <v>415495.32</v>
      </c>
      <c r="J28" s="1006">
        <v>540000</v>
      </c>
      <c r="K28" s="1006">
        <v>2157844.4700000002</v>
      </c>
      <c r="L28" s="1006">
        <v>929722.22</v>
      </c>
      <c r="M28" s="1006">
        <v>5127161.91</v>
      </c>
      <c r="N28" s="1006">
        <v>13551523.670000002</v>
      </c>
      <c r="O28" s="214"/>
      <c r="P28" s="401"/>
    </row>
    <row r="29" spans="1:18" s="77" customFormat="1">
      <c r="A29" s="322" t="s">
        <v>507</v>
      </c>
      <c r="B29" s="1006">
        <v>3960015.38</v>
      </c>
      <c r="C29" s="1006">
        <v>0</v>
      </c>
      <c r="D29" s="1006">
        <v>0</v>
      </c>
      <c r="E29" s="1006">
        <v>474.74</v>
      </c>
      <c r="F29" s="1006">
        <v>0</v>
      </c>
      <c r="G29" s="1006">
        <v>0</v>
      </c>
      <c r="H29" s="1006">
        <v>993870</v>
      </c>
      <c r="I29" s="1006">
        <v>0</v>
      </c>
      <c r="J29" s="1006">
        <v>0</v>
      </c>
      <c r="K29" s="1006">
        <v>0</v>
      </c>
      <c r="L29" s="1006">
        <v>0</v>
      </c>
      <c r="M29" s="1006">
        <v>0</v>
      </c>
      <c r="N29" s="1006">
        <v>4954360.12</v>
      </c>
      <c r="O29" s="272"/>
      <c r="P29" s="401"/>
      <c r="R29" s="134"/>
    </row>
    <row r="30" spans="1:18">
      <c r="A30" s="322" t="s">
        <v>508</v>
      </c>
      <c r="B30" s="1006">
        <v>44.02</v>
      </c>
      <c r="C30" s="1006">
        <v>529139.77</v>
      </c>
      <c r="D30" s="1006">
        <v>114863.83</v>
      </c>
      <c r="E30" s="1006">
        <v>317405.88</v>
      </c>
      <c r="F30" s="1006">
        <v>0</v>
      </c>
      <c r="G30" s="1006">
        <v>128638.76</v>
      </c>
      <c r="H30" s="1006">
        <v>0</v>
      </c>
      <c r="I30" s="1006">
        <v>173209.99</v>
      </c>
      <c r="J30" s="1006">
        <v>21105.45</v>
      </c>
      <c r="K30" s="1006">
        <v>102698.53</v>
      </c>
      <c r="L30" s="1006">
        <v>250987.76</v>
      </c>
      <c r="M30" s="1006">
        <v>0</v>
      </c>
      <c r="N30" s="1006">
        <v>1638093.99</v>
      </c>
      <c r="P30" s="401"/>
    </row>
    <row r="31" spans="1:18">
      <c r="A31" s="322" t="s">
        <v>509</v>
      </c>
      <c r="B31" s="1006">
        <v>785430.46</v>
      </c>
      <c r="C31" s="1006">
        <v>790196.04999999993</v>
      </c>
      <c r="D31" s="1006">
        <v>784316.51</v>
      </c>
      <c r="E31" s="1006">
        <v>789769.21000000008</v>
      </c>
      <c r="F31" s="1006">
        <v>795344.32</v>
      </c>
      <c r="G31" s="1006">
        <v>764101.85</v>
      </c>
      <c r="H31" s="1006">
        <v>816953.05999999994</v>
      </c>
      <c r="I31" s="1006">
        <v>793047.72</v>
      </c>
      <c r="J31" s="1006">
        <v>766224.03</v>
      </c>
      <c r="K31" s="1006">
        <v>819459.84000000008</v>
      </c>
      <c r="L31" s="1006">
        <v>790839.38</v>
      </c>
      <c r="M31" s="1006">
        <v>789762.38</v>
      </c>
      <c r="N31" s="1006">
        <v>9485444.8100000005</v>
      </c>
      <c r="O31" s="272"/>
      <c r="P31" s="401"/>
    </row>
    <row r="32" spans="1:18">
      <c r="A32" s="322" t="s">
        <v>510</v>
      </c>
      <c r="B32" s="1006">
        <v>0</v>
      </c>
      <c r="C32" s="1006">
        <v>0</v>
      </c>
      <c r="D32" s="1006">
        <v>0</v>
      </c>
      <c r="E32" s="1006">
        <v>0</v>
      </c>
      <c r="F32" s="1006">
        <v>0</v>
      </c>
      <c r="G32" s="1006">
        <v>0</v>
      </c>
      <c r="H32" s="1006">
        <v>0</v>
      </c>
      <c r="I32" s="1006">
        <v>0</v>
      </c>
      <c r="J32" s="1006">
        <v>0</v>
      </c>
      <c r="K32" s="1006">
        <v>0</v>
      </c>
      <c r="L32" s="1006">
        <v>0</v>
      </c>
      <c r="M32" s="1006">
        <v>0</v>
      </c>
      <c r="N32" s="1006">
        <v>0</v>
      </c>
      <c r="O32" s="272"/>
      <c r="P32" s="401"/>
    </row>
    <row r="33" spans="1:18">
      <c r="A33" s="322" t="s">
        <v>511</v>
      </c>
      <c r="B33" s="1006">
        <v>1736816.05</v>
      </c>
      <c r="C33" s="1006">
        <v>1313241.8600000001</v>
      </c>
      <c r="D33" s="1006">
        <v>827738.18</v>
      </c>
      <c r="E33" s="1006">
        <v>999587.07</v>
      </c>
      <c r="F33" s="1006">
        <v>1377434.73</v>
      </c>
      <c r="G33" s="1006">
        <v>2265335.8199999998</v>
      </c>
      <c r="H33" s="1006">
        <v>1056694.51</v>
      </c>
      <c r="I33" s="1006">
        <v>997877.76000000001</v>
      </c>
      <c r="J33" s="1006">
        <v>1797385.48</v>
      </c>
      <c r="K33" s="1006">
        <v>2353691.5099999998</v>
      </c>
      <c r="L33" s="1006">
        <v>1613126.79</v>
      </c>
      <c r="M33" s="1006">
        <v>1705285.95</v>
      </c>
      <c r="N33" s="1006">
        <v>18044215.710000001</v>
      </c>
      <c r="O33" s="272"/>
      <c r="P33" s="401"/>
    </row>
    <row r="34" spans="1:18">
      <c r="A34" s="322" t="s">
        <v>512</v>
      </c>
      <c r="B34" s="1006">
        <v>0</v>
      </c>
      <c r="C34" s="1006">
        <v>0</v>
      </c>
      <c r="D34" s="1006">
        <v>0</v>
      </c>
      <c r="E34" s="1006">
        <v>0</v>
      </c>
      <c r="F34" s="1006">
        <v>0</v>
      </c>
      <c r="G34" s="1006">
        <v>0</v>
      </c>
      <c r="H34" s="1006">
        <v>0</v>
      </c>
      <c r="I34" s="1006">
        <v>0</v>
      </c>
      <c r="J34" s="1006">
        <v>0</v>
      </c>
      <c r="K34" s="1006">
        <v>0</v>
      </c>
      <c r="L34" s="1006">
        <v>0</v>
      </c>
      <c r="M34" s="1006">
        <v>0</v>
      </c>
      <c r="N34" s="1006">
        <v>0</v>
      </c>
      <c r="O34" s="272"/>
      <c r="P34" s="401"/>
    </row>
    <row r="35" spans="1:18">
      <c r="A35" s="322" t="s">
        <v>513</v>
      </c>
      <c r="B35" s="1006">
        <v>869080.39999999991</v>
      </c>
      <c r="C35" s="1006">
        <v>1688195.6</v>
      </c>
      <c r="D35" s="1006">
        <v>1871918.44</v>
      </c>
      <c r="E35" s="1006">
        <v>1534427.69</v>
      </c>
      <c r="F35" s="1006">
        <v>1169235.27</v>
      </c>
      <c r="G35" s="1006">
        <v>2035383.6300000001</v>
      </c>
      <c r="H35" s="1006">
        <v>796608.2</v>
      </c>
      <c r="I35" s="1006">
        <v>3743686.0500000003</v>
      </c>
      <c r="J35" s="1006">
        <v>1078119.77</v>
      </c>
      <c r="K35" s="1006">
        <v>1211191.1800000002</v>
      </c>
      <c r="L35" s="1006">
        <v>1098947.5</v>
      </c>
      <c r="M35" s="1006">
        <v>779456.39</v>
      </c>
      <c r="N35" s="1006">
        <v>17876250.119999997</v>
      </c>
      <c r="O35" s="272"/>
      <c r="P35" s="401"/>
    </row>
    <row r="36" spans="1:18" s="182" customFormat="1">
      <c r="A36" s="321" t="s">
        <v>274</v>
      </c>
      <c r="B36" s="1005">
        <v>2968652.07</v>
      </c>
      <c r="C36" s="1005">
        <v>1878775.62</v>
      </c>
      <c r="D36" s="1005">
        <v>1588990.15</v>
      </c>
      <c r="E36" s="1005">
        <v>1641029.96</v>
      </c>
      <c r="F36" s="1005">
        <v>2647083.3499999996</v>
      </c>
      <c r="G36" s="1005">
        <v>2035201.5999999999</v>
      </c>
      <c r="H36" s="1005">
        <v>2372082.23</v>
      </c>
      <c r="I36" s="1005">
        <v>1882160.2399999998</v>
      </c>
      <c r="J36" s="1005">
        <v>1602724.47</v>
      </c>
      <c r="K36" s="1005">
        <v>3753428.66</v>
      </c>
      <c r="L36" s="1005">
        <v>2067071.23</v>
      </c>
      <c r="M36" s="1005">
        <v>2347271.7000000002</v>
      </c>
      <c r="N36" s="1005">
        <v>26784471.279999997</v>
      </c>
      <c r="O36" s="402"/>
      <c r="P36" s="403"/>
      <c r="R36" s="333"/>
    </row>
    <row r="37" spans="1:18" s="77" customFormat="1">
      <c r="A37" s="320" t="s">
        <v>180</v>
      </c>
      <c r="B37" s="1004">
        <v>17844725.079999998</v>
      </c>
      <c r="C37" s="1004">
        <v>13167264.440000001</v>
      </c>
      <c r="D37" s="1004">
        <v>31188503.440000001</v>
      </c>
      <c r="E37" s="1004">
        <v>24518734.939999998</v>
      </c>
      <c r="F37" s="1004">
        <v>17835545.390000001</v>
      </c>
      <c r="G37" s="1004">
        <v>14841504.1</v>
      </c>
      <c r="H37" s="1004">
        <v>16927171.419999998</v>
      </c>
      <c r="I37" s="1004">
        <v>20713121.110000003</v>
      </c>
      <c r="J37" s="1004">
        <v>25311849.27</v>
      </c>
      <c r="K37" s="1004">
        <v>29188495.899999999</v>
      </c>
      <c r="L37" s="1004">
        <v>24029604.390000001</v>
      </c>
      <c r="M37" s="1004">
        <v>17155822.300000001</v>
      </c>
      <c r="N37" s="1004">
        <v>252722341.78000003</v>
      </c>
      <c r="O37" s="272"/>
      <c r="P37" s="401"/>
      <c r="R37" s="134"/>
    </row>
    <row r="38" spans="1:18" s="77" customFormat="1">
      <c r="A38" s="322" t="s">
        <v>514</v>
      </c>
      <c r="B38" s="1006">
        <v>5359935.5</v>
      </c>
      <c r="C38" s="1006">
        <v>4821504.13</v>
      </c>
      <c r="D38" s="1006">
        <v>12508624.6</v>
      </c>
      <c r="E38" s="1006">
        <v>8219674.4699999997</v>
      </c>
      <c r="F38" s="1006">
        <v>8198340.4699999997</v>
      </c>
      <c r="G38" s="1006">
        <v>8322627.7400000002</v>
      </c>
      <c r="H38" s="1006">
        <v>8637309.8300000001</v>
      </c>
      <c r="I38" s="1006">
        <v>11973639.98</v>
      </c>
      <c r="J38" s="1006">
        <v>9128838.4000000004</v>
      </c>
      <c r="K38" s="1006">
        <v>9750322.0099999998</v>
      </c>
      <c r="L38" s="1006">
        <v>15265659.42</v>
      </c>
      <c r="M38" s="1006">
        <v>7726848.3499999996</v>
      </c>
      <c r="N38" s="1006">
        <v>109913324.90000001</v>
      </c>
      <c r="O38" s="272"/>
      <c r="P38" s="401"/>
      <c r="R38" s="134"/>
    </row>
    <row r="39" spans="1:18">
      <c r="A39" s="322" t="s">
        <v>515</v>
      </c>
      <c r="B39" s="1006">
        <v>1397706.77</v>
      </c>
      <c r="C39" s="1006">
        <v>407690.46</v>
      </c>
      <c r="D39" s="1006">
        <v>154574.85</v>
      </c>
      <c r="E39" s="1006">
        <v>8126990.4699999997</v>
      </c>
      <c r="F39" s="1006">
        <v>1459188.55</v>
      </c>
      <c r="G39" s="1006">
        <v>934937.18</v>
      </c>
      <c r="H39" s="1006">
        <v>1885327.47</v>
      </c>
      <c r="I39" s="1006">
        <v>617620.31999999995</v>
      </c>
      <c r="J39" s="1006">
        <v>616412.16000000003</v>
      </c>
      <c r="K39" s="1006">
        <v>8198548.0800000001</v>
      </c>
      <c r="L39" s="1006">
        <v>692903.51</v>
      </c>
      <c r="M39" s="1006">
        <v>546585.29</v>
      </c>
      <c r="N39" s="1006">
        <v>25038485.110000003</v>
      </c>
      <c r="O39" s="272"/>
      <c r="P39" s="401"/>
    </row>
    <row r="40" spans="1:18">
      <c r="A40" s="322" t="s">
        <v>516</v>
      </c>
      <c r="B40" s="1006">
        <v>1209679.1599999999</v>
      </c>
      <c r="C40" s="1006">
        <v>3027035.59</v>
      </c>
      <c r="D40" s="1006">
        <v>13587587.470000001</v>
      </c>
      <c r="E40" s="1006">
        <v>1942154.37</v>
      </c>
      <c r="F40" s="1006">
        <v>2155427.2999999998</v>
      </c>
      <c r="G40" s="1006">
        <v>677557.52</v>
      </c>
      <c r="H40" s="1006">
        <v>1087066.33</v>
      </c>
      <c r="I40" s="1006">
        <v>1647274.72</v>
      </c>
      <c r="J40" s="1006">
        <v>11830057.109999999</v>
      </c>
      <c r="K40" s="1006">
        <v>3214828.46</v>
      </c>
      <c r="L40" s="1006">
        <v>974625.25</v>
      </c>
      <c r="M40" s="1006">
        <v>1698163.4</v>
      </c>
      <c r="N40" s="1006">
        <v>43051456.68</v>
      </c>
      <c r="O40" s="272"/>
      <c r="P40" s="401"/>
    </row>
    <row r="41" spans="1:18">
      <c r="A41" s="322" t="s">
        <v>517</v>
      </c>
      <c r="B41" s="1006">
        <v>3654632.26</v>
      </c>
      <c r="C41" s="1006">
        <v>1437766.8</v>
      </c>
      <c r="D41" s="1006">
        <v>1374565.63</v>
      </c>
      <c r="E41" s="1006">
        <v>1505014.4</v>
      </c>
      <c r="F41" s="1006">
        <v>1794968.13</v>
      </c>
      <c r="G41" s="1006">
        <v>1801386.03</v>
      </c>
      <c r="H41" s="1006">
        <v>1099561.46</v>
      </c>
      <c r="I41" s="1006">
        <v>1617048.48</v>
      </c>
      <c r="J41" s="1006">
        <v>651614.82999999996</v>
      </c>
      <c r="K41" s="1006">
        <v>2369541.89</v>
      </c>
      <c r="L41" s="1006">
        <v>2017938.28</v>
      </c>
      <c r="M41" s="1006">
        <v>1678569.83</v>
      </c>
      <c r="N41" s="1006">
        <v>21002608.019999996</v>
      </c>
      <c r="O41" s="272"/>
      <c r="P41" s="401"/>
    </row>
    <row r="42" spans="1:18">
      <c r="A42" s="322" t="s">
        <v>518</v>
      </c>
      <c r="B42" s="1006">
        <v>0</v>
      </c>
      <c r="C42" s="1006">
        <v>0</v>
      </c>
      <c r="D42" s="1006">
        <v>0</v>
      </c>
      <c r="E42" s="1006">
        <v>0</v>
      </c>
      <c r="F42" s="1006">
        <v>0</v>
      </c>
      <c r="G42" s="1006">
        <v>0</v>
      </c>
      <c r="H42" s="1006">
        <v>0</v>
      </c>
      <c r="I42" s="1006">
        <v>0</v>
      </c>
      <c r="J42" s="1006">
        <v>0</v>
      </c>
      <c r="K42" s="1006">
        <v>0</v>
      </c>
      <c r="L42" s="1006">
        <v>0</v>
      </c>
      <c r="M42" s="1006">
        <v>0</v>
      </c>
      <c r="N42" s="1006">
        <v>0</v>
      </c>
      <c r="O42" s="272"/>
      <c r="P42" s="401"/>
    </row>
    <row r="43" spans="1:18">
      <c r="A43" s="322" t="s">
        <v>709</v>
      </c>
      <c r="B43" s="1006">
        <v>1956323.38</v>
      </c>
      <c r="C43" s="1006">
        <v>1525244.31</v>
      </c>
      <c r="D43" s="1006">
        <v>1414672.52</v>
      </c>
      <c r="E43" s="1006">
        <v>1150284.51</v>
      </c>
      <c r="F43" s="1006">
        <v>1297273.3600000001</v>
      </c>
      <c r="G43" s="1006">
        <v>1355051.99</v>
      </c>
      <c r="H43" s="1006">
        <v>1128581.54</v>
      </c>
      <c r="I43" s="1006">
        <v>1216670.06</v>
      </c>
      <c r="J43" s="1006">
        <v>1203316.8899999999</v>
      </c>
      <c r="K43" s="1006">
        <v>1671812.15</v>
      </c>
      <c r="L43" s="1006">
        <v>1147331</v>
      </c>
      <c r="M43" s="1006">
        <v>1151039.48</v>
      </c>
      <c r="N43" s="1006">
        <v>16217601.190000001</v>
      </c>
      <c r="O43" s="272"/>
      <c r="P43" s="401"/>
    </row>
    <row r="44" spans="1:18">
      <c r="A44" s="322" t="s">
        <v>520</v>
      </c>
      <c r="B44" s="1006">
        <v>77000</v>
      </c>
      <c r="C44" s="1006">
        <v>275500</v>
      </c>
      <c r="D44" s="1006">
        <v>24000</v>
      </c>
      <c r="E44" s="1006">
        <v>41000</v>
      </c>
      <c r="F44" s="1006">
        <v>76000</v>
      </c>
      <c r="G44" s="1006">
        <v>126025</v>
      </c>
      <c r="H44" s="1006">
        <v>1110500</v>
      </c>
      <c r="I44" s="1006">
        <v>26000</v>
      </c>
      <c r="J44" s="1006">
        <v>29500</v>
      </c>
      <c r="K44" s="1006">
        <v>25000</v>
      </c>
      <c r="L44" s="1006">
        <v>13000</v>
      </c>
      <c r="M44" s="1006">
        <v>115000</v>
      </c>
      <c r="N44" s="1006">
        <v>1938525</v>
      </c>
      <c r="O44" s="272"/>
      <c r="P44" s="401"/>
    </row>
    <row r="45" spans="1:18">
      <c r="A45" s="322" t="s">
        <v>521</v>
      </c>
      <c r="B45" s="1006">
        <v>0</v>
      </c>
      <c r="C45" s="1006">
        <v>0</v>
      </c>
      <c r="D45" s="1006">
        <v>0</v>
      </c>
      <c r="E45" s="1006">
        <v>0</v>
      </c>
      <c r="F45" s="1006">
        <v>0</v>
      </c>
      <c r="G45" s="1006">
        <v>0</v>
      </c>
      <c r="H45" s="1006">
        <v>0</v>
      </c>
      <c r="I45" s="1006">
        <v>0</v>
      </c>
      <c r="J45" s="1006">
        <v>0</v>
      </c>
      <c r="K45" s="1006">
        <v>0</v>
      </c>
      <c r="L45" s="1006">
        <v>0</v>
      </c>
      <c r="M45" s="1006">
        <v>0</v>
      </c>
      <c r="N45" s="1006">
        <v>0</v>
      </c>
      <c r="O45" s="272"/>
      <c r="P45" s="401"/>
    </row>
    <row r="46" spans="1:18" s="182" customFormat="1">
      <c r="A46" s="322" t="s">
        <v>522</v>
      </c>
      <c r="B46" s="1006">
        <v>4189448.01</v>
      </c>
      <c r="C46" s="1006">
        <v>1672523.15</v>
      </c>
      <c r="D46" s="1006">
        <v>2124478.37</v>
      </c>
      <c r="E46" s="1006">
        <v>3533616.7199999997</v>
      </c>
      <c r="F46" s="1006">
        <v>2854347.58</v>
      </c>
      <c r="G46" s="1006">
        <v>1623918.64</v>
      </c>
      <c r="H46" s="1006">
        <v>1978824.79</v>
      </c>
      <c r="I46" s="1006">
        <v>3614867.55</v>
      </c>
      <c r="J46" s="1006">
        <v>1852109.8800000001</v>
      </c>
      <c r="K46" s="1006">
        <v>3958443.3100000005</v>
      </c>
      <c r="L46" s="1006">
        <v>3918146.93</v>
      </c>
      <c r="M46" s="1006">
        <v>4239615.95</v>
      </c>
      <c r="N46" s="1006">
        <v>35560340.880000003</v>
      </c>
      <c r="O46" s="402"/>
      <c r="P46" s="403"/>
      <c r="R46" s="333"/>
    </row>
    <row r="47" spans="1:18">
      <c r="A47" s="320" t="s">
        <v>288</v>
      </c>
      <c r="B47" s="1004">
        <v>46409852.82</v>
      </c>
      <c r="C47" s="1004">
        <v>42260785.390000001</v>
      </c>
      <c r="D47" s="1004">
        <v>33889129.859999999</v>
      </c>
      <c r="E47" s="1004">
        <v>34644664.130000003</v>
      </c>
      <c r="F47" s="1004">
        <v>34405076.780000001</v>
      </c>
      <c r="G47" s="1004">
        <v>44001024.520000003</v>
      </c>
      <c r="H47" s="1004">
        <v>36632407.32</v>
      </c>
      <c r="I47" s="1004">
        <v>35301192.850000001</v>
      </c>
      <c r="J47" s="1004">
        <v>30847404.710000001</v>
      </c>
      <c r="K47" s="1004">
        <v>42140857.75</v>
      </c>
      <c r="L47" s="1004">
        <v>43034807.670000002</v>
      </c>
      <c r="M47" s="1004">
        <v>48122558.050000004</v>
      </c>
      <c r="N47" s="1004">
        <v>471689761.85000008</v>
      </c>
      <c r="O47" s="272"/>
      <c r="P47" s="401"/>
    </row>
    <row r="48" spans="1:18">
      <c r="A48" s="321" t="s">
        <v>289</v>
      </c>
      <c r="B48" s="1005">
        <v>27610959.649999999</v>
      </c>
      <c r="C48" s="1005">
        <v>27979672.460000001</v>
      </c>
      <c r="D48" s="1005">
        <v>24152723.460000001</v>
      </c>
      <c r="E48" s="1005">
        <v>24411152.280000001</v>
      </c>
      <c r="F48" s="1005">
        <v>25629945.420000002</v>
      </c>
      <c r="G48" s="1005">
        <v>35101337.780000001</v>
      </c>
      <c r="H48" s="1005">
        <v>23943153.18</v>
      </c>
      <c r="I48" s="1005">
        <v>24941617.449999999</v>
      </c>
      <c r="J48" s="1005">
        <v>22163415.850000001</v>
      </c>
      <c r="K48" s="1005">
        <v>26972108.77</v>
      </c>
      <c r="L48" s="1005">
        <v>26058772.77</v>
      </c>
      <c r="M48" s="1005">
        <v>33077948.98</v>
      </c>
      <c r="N48" s="1005">
        <v>322042808.05000001</v>
      </c>
      <c r="O48" s="272"/>
      <c r="P48" s="401"/>
    </row>
    <row r="49" spans="1:18">
      <c r="A49" s="322" t="s">
        <v>523</v>
      </c>
      <c r="B49" s="1006">
        <v>27610959.649999999</v>
      </c>
      <c r="C49" s="1006">
        <v>27979672.460000001</v>
      </c>
      <c r="D49" s="1006">
        <v>24152723.460000001</v>
      </c>
      <c r="E49" s="1006">
        <v>24411152.280000001</v>
      </c>
      <c r="F49" s="1006">
        <v>25629945.420000002</v>
      </c>
      <c r="G49" s="1006">
        <v>35101337.780000001</v>
      </c>
      <c r="H49" s="1006">
        <v>23943153.18</v>
      </c>
      <c r="I49" s="1006">
        <v>24941617.449999999</v>
      </c>
      <c r="J49" s="1006">
        <v>22163415.850000001</v>
      </c>
      <c r="K49" s="1006">
        <v>26972108.77</v>
      </c>
      <c r="L49" s="1006">
        <v>26058772.77</v>
      </c>
      <c r="M49" s="1006">
        <v>33077948.98</v>
      </c>
      <c r="N49" s="1006">
        <v>322042808.05000001</v>
      </c>
      <c r="O49" s="272"/>
      <c r="P49" s="401"/>
    </row>
    <row r="50" spans="1:18">
      <c r="A50" s="321" t="s">
        <v>279</v>
      </c>
      <c r="B50" s="1005">
        <v>584332.63</v>
      </c>
      <c r="C50" s="1005">
        <v>592441.57999999996</v>
      </c>
      <c r="D50" s="1005">
        <v>623355.01</v>
      </c>
      <c r="E50" s="1005">
        <v>642885.11</v>
      </c>
      <c r="F50" s="1005">
        <v>621233.81999999995</v>
      </c>
      <c r="G50" s="1005">
        <v>604912.79</v>
      </c>
      <c r="H50" s="1005">
        <v>623236.87</v>
      </c>
      <c r="I50" s="1005">
        <v>619580.35</v>
      </c>
      <c r="J50" s="1005">
        <v>619852.22</v>
      </c>
      <c r="K50" s="1005">
        <v>608626.64</v>
      </c>
      <c r="L50" s="1005">
        <v>650716.71</v>
      </c>
      <c r="M50" s="1005">
        <v>647123.18000000005</v>
      </c>
      <c r="N50" s="1005">
        <v>7438296.9099999983</v>
      </c>
      <c r="O50" s="272"/>
      <c r="P50" s="401"/>
    </row>
    <row r="51" spans="1:18" s="77" customFormat="1">
      <c r="A51" s="322" t="s">
        <v>524</v>
      </c>
      <c r="B51" s="1006">
        <v>0</v>
      </c>
      <c r="C51" s="1006">
        <v>0</v>
      </c>
      <c r="D51" s="1006">
        <v>0</v>
      </c>
      <c r="E51" s="1006">
        <v>0</v>
      </c>
      <c r="F51" s="1006">
        <v>0</v>
      </c>
      <c r="G51" s="1006">
        <v>0</v>
      </c>
      <c r="H51" s="1006">
        <v>0</v>
      </c>
      <c r="I51" s="1006">
        <v>0</v>
      </c>
      <c r="J51" s="1006">
        <v>0</v>
      </c>
      <c r="K51" s="1006">
        <v>0</v>
      </c>
      <c r="L51" s="1006">
        <v>0</v>
      </c>
      <c r="M51" s="1006">
        <v>0</v>
      </c>
      <c r="N51" s="1006">
        <v>0</v>
      </c>
      <c r="O51" s="272"/>
      <c r="P51" s="401"/>
      <c r="R51" s="134"/>
    </row>
    <row r="52" spans="1:18">
      <c r="A52" s="322" t="s">
        <v>525</v>
      </c>
      <c r="B52" s="1006">
        <v>0</v>
      </c>
      <c r="C52" s="1006">
        <v>0</v>
      </c>
      <c r="D52" s="1006">
        <v>0</v>
      </c>
      <c r="E52" s="1006">
        <v>0</v>
      </c>
      <c r="F52" s="1006">
        <v>0</v>
      </c>
      <c r="G52" s="1006">
        <v>0</v>
      </c>
      <c r="H52" s="1006">
        <v>0</v>
      </c>
      <c r="I52" s="1006">
        <v>0</v>
      </c>
      <c r="J52" s="1006">
        <v>0</v>
      </c>
      <c r="K52" s="1006">
        <v>0</v>
      </c>
      <c r="L52" s="1006">
        <v>0</v>
      </c>
      <c r="M52" s="1006">
        <v>0</v>
      </c>
      <c r="N52" s="1006">
        <v>0</v>
      </c>
      <c r="O52" s="272"/>
      <c r="P52" s="401"/>
    </row>
    <row r="53" spans="1:18">
      <c r="A53" s="322" t="s">
        <v>526</v>
      </c>
      <c r="B53" s="1006">
        <v>0</v>
      </c>
      <c r="C53" s="1006">
        <v>0</v>
      </c>
      <c r="D53" s="1006">
        <v>0</v>
      </c>
      <c r="E53" s="1006">
        <v>0</v>
      </c>
      <c r="F53" s="1006">
        <v>0</v>
      </c>
      <c r="G53" s="1006">
        <v>0</v>
      </c>
      <c r="H53" s="1006">
        <v>0</v>
      </c>
      <c r="I53" s="1006">
        <v>0</v>
      </c>
      <c r="J53" s="1006">
        <v>0</v>
      </c>
      <c r="K53" s="1006">
        <v>0</v>
      </c>
      <c r="L53" s="1006">
        <v>0</v>
      </c>
      <c r="M53" s="1006">
        <v>0</v>
      </c>
      <c r="N53" s="1006">
        <v>0</v>
      </c>
      <c r="P53" s="346"/>
    </row>
    <row r="54" spans="1:18">
      <c r="A54" s="322" t="s">
        <v>527</v>
      </c>
      <c r="B54" s="1006">
        <v>0</v>
      </c>
      <c r="C54" s="1006">
        <v>0</v>
      </c>
      <c r="D54" s="1006">
        <v>0</v>
      </c>
      <c r="E54" s="1006">
        <v>0</v>
      </c>
      <c r="F54" s="1006">
        <v>0</v>
      </c>
      <c r="G54" s="1006">
        <v>0</v>
      </c>
      <c r="H54" s="1006">
        <v>0</v>
      </c>
      <c r="I54" s="1006">
        <v>0</v>
      </c>
      <c r="J54" s="1006">
        <v>0</v>
      </c>
      <c r="K54" s="1006">
        <v>0</v>
      </c>
      <c r="L54" s="1006">
        <v>0</v>
      </c>
      <c r="M54" s="1006">
        <v>0</v>
      </c>
      <c r="N54" s="1006">
        <v>0</v>
      </c>
    </row>
    <row r="55" spans="1:18">
      <c r="A55" s="322" t="s">
        <v>528</v>
      </c>
      <c r="B55" s="1006">
        <v>0</v>
      </c>
      <c r="C55" s="1006">
        <v>0</v>
      </c>
      <c r="D55" s="1006">
        <v>0</v>
      </c>
      <c r="E55" s="1006">
        <v>0</v>
      </c>
      <c r="F55" s="1006">
        <v>0</v>
      </c>
      <c r="G55" s="1006">
        <v>0</v>
      </c>
      <c r="H55" s="1006">
        <v>0</v>
      </c>
      <c r="I55" s="1006">
        <v>0</v>
      </c>
      <c r="J55" s="1006">
        <v>0</v>
      </c>
      <c r="K55" s="1006">
        <v>0</v>
      </c>
      <c r="L55" s="1006">
        <v>0</v>
      </c>
      <c r="M55" s="1006">
        <v>0</v>
      </c>
      <c r="N55" s="1006">
        <v>0</v>
      </c>
    </row>
    <row r="56" spans="1:18">
      <c r="A56" s="322" t="s">
        <v>529</v>
      </c>
      <c r="B56" s="1006">
        <v>584332.63</v>
      </c>
      <c r="C56" s="1006">
        <v>592441.57999999996</v>
      </c>
      <c r="D56" s="1006">
        <v>623355.01</v>
      </c>
      <c r="E56" s="1006">
        <v>642885.11</v>
      </c>
      <c r="F56" s="1006">
        <v>621233.81999999995</v>
      </c>
      <c r="G56" s="1006">
        <v>604912.79</v>
      </c>
      <c r="H56" s="1006">
        <v>623236.87</v>
      </c>
      <c r="I56" s="1006">
        <v>619580.35</v>
      </c>
      <c r="J56" s="1006">
        <v>619852.22</v>
      </c>
      <c r="K56" s="1006">
        <v>608626.64</v>
      </c>
      <c r="L56" s="1006">
        <v>650716.71</v>
      </c>
      <c r="M56" s="1006">
        <v>647123.18000000005</v>
      </c>
      <c r="N56" s="1006">
        <v>7438296.9099999983</v>
      </c>
      <c r="O56" s="214"/>
    </row>
    <row r="57" spans="1:18">
      <c r="A57" s="322" t="s">
        <v>530</v>
      </c>
      <c r="B57" s="1006">
        <v>0</v>
      </c>
      <c r="C57" s="1006">
        <v>0</v>
      </c>
      <c r="D57" s="1006">
        <v>0</v>
      </c>
      <c r="E57" s="1006">
        <v>0</v>
      </c>
      <c r="F57" s="1006">
        <v>0</v>
      </c>
      <c r="G57" s="1006">
        <v>0</v>
      </c>
      <c r="H57" s="1006">
        <v>0</v>
      </c>
      <c r="I57" s="1006">
        <v>0</v>
      </c>
      <c r="J57" s="1006">
        <v>0</v>
      </c>
      <c r="K57" s="1006">
        <v>0</v>
      </c>
      <c r="L57" s="1006">
        <v>0</v>
      </c>
      <c r="M57" s="1006">
        <v>0</v>
      </c>
      <c r="N57" s="1006">
        <v>0</v>
      </c>
    </row>
    <row r="58" spans="1:18">
      <c r="A58" s="322" t="s">
        <v>513</v>
      </c>
      <c r="B58" s="1006">
        <v>0</v>
      </c>
      <c r="C58" s="1006">
        <v>0</v>
      </c>
      <c r="D58" s="1006">
        <v>0</v>
      </c>
      <c r="E58" s="1006">
        <v>0</v>
      </c>
      <c r="F58" s="1006">
        <v>0</v>
      </c>
      <c r="G58" s="1006">
        <v>0</v>
      </c>
      <c r="H58" s="1006">
        <v>0</v>
      </c>
      <c r="I58" s="1006">
        <v>0</v>
      </c>
      <c r="J58" s="1006">
        <v>0</v>
      </c>
      <c r="K58" s="1006">
        <v>0</v>
      </c>
      <c r="L58" s="1006">
        <v>0</v>
      </c>
      <c r="M58" s="1006">
        <v>0</v>
      </c>
      <c r="N58" s="1006">
        <v>0</v>
      </c>
    </row>
    <row r="59" spans="1:18">
      <c r="A59" s="321" t="s">
        <v>4</v>
      </c>
      <c r="B59" s="1005">
        <v>16736506.120000001</v>
      </c>
      <c r="C59" s="1005">
        <v>12908815.859999999</v>
      </c>
      <c r="D59" s="1005">
        <v>8164274.9499999993</v>
      </c>
      <c r="E59" s="1005">
        <v>8876945.5</v>
      </c>
      <c r="F59" s="1005">
        <v>7528418.1699999999</v>
      </c>
      <c r="G59" s="1005">
        <v>7726934.8199999994</v>
      </c>
      <c r="H59" s="1005">
        <v>11615191.98</v>
      </c>
      <c r="I59" s="1005">
        <v>9090437.3000000007</v>
      </c>
      <c r="J59" s="1005">
        <v>6921340.3399999999</v>
      </c>
      <c r="K59" s="1005">
        <v>13094428.149999999</v>
      </c>
      <c r="L59" s="1005">
        <v>15102563.949999999</v>
      </c>
      <c r="M59" s="1005">
        <v>12986968.75</v>
      </c>
      <c r="N59" s="1005">
        <v>130752825.89</v>
      </c>
    </row>
    <row r="60" spans="1:18">
      <c r="A60" s="322" t="s">
        <v>531</v>
      </c>
      <c r="B60" s="1006">
        <v>6368941.7599999998</v>
      </c>
      <c r="C60" s="1006">
        <v>4895721.8600000003</v>
      </c>
      <c r="D60" s="1006">
        <v>3017469.05</v>
      </c>
      <c r="E60" s="1006">
        <v>3837003.86</v>
      </c>
      <c r="F60" s="1006">
        <v>2527421.33</v>
      </c>
      <c r="G60" s="1006">
        <v>2891795.61</v>
      </c>
      <c r="H60" s="1006">
        <v>6427625.6699999999</v>
      </c>
      <c r="I60" s="1006">
        <v>4084900.79</v>
      </c>
      <c r="J60" s="1006">
        <v>2101007.1</v>
      </c>
      <c r="K60" s="1006">
        <v>7519384.3499999996</v>
      </c>
      <c r="L60" s="1006">
        <v>8443455.9800000004</v>
      </c>
      <c r="M60" s="1006">
        <v>4026075.18</v>
      </c>
      <c r="N60" s="1006">
        <v>56140802.539999999</v>
      </c>
    </row>
    <row r="61" spans="1:18">
      <c r="A61" s="322" t="s">
        <v>532</v>
      </c>
      <c r="B61" s="1006">
        <v>5643500</v>
      </c>
      <c r="C61" s="1006">
        <v>3264900</v>
      </c>
      <c r="D61" s="1006">
        <v>253900</v>
      </c>
      <c r="E61" s="1006">
        <v>133100</v>
      </c>
      <c r="F61" s="1006">
        <v>99000</v>
      </c>
      <c r="G61" s="1006">
        <v>112000</v>
      </c>
      <c r="H61" s="1006">
        <v>150000</v>
      </c>
      <c r="I61" s="1006">
        <v>113900</v>
      </c>
      <c r="J61" s="1006">
        <v>88500</v>
      </c>
      <c r="K61" s="1006">
        <v>528000</v>
      </c>
      <c r="L61" s="1006">
        <v>1778000</v>
      </c>
      <c r="M61" s="1006">
        <v>4082850</v>
      </c>
      <c r="N61" s="1006">
        <v>16247650</v>
      </c>
    </row>
    <row r="62" spans="1:18">
      <c r="A62" s="322" t="s">
        <v>546</v>
      </c>
      <c r="B62" s="1006">
        <v>0</v>
      </c>
      <c r="C62" s="1006">
        <v>0</v>
      </c>
      <c r="D62" s="1006">
        <v>0</v>
      </c>
      <c r="E62" s="1006">
        <v>0</v>
      </c>
      <c r="F62" s="1006">
        <v>0</v>
      </c>
      <c r="G62" s="1006">
        <v>0</v>
      </c>
      <c r="H62" s="1006">
        <v>0</v>
      </c>
      <c r="I62" s="1006">
        <v>0</v>
      </c>
      <c r="J62" s="1006">
        <v>0</v>
      </c>
      <c r="K62" s="1006">
        <v>0</v>
      </c>
      <c r="L62" s="1006">
        <v>0</v>
      </c>
      <c r="M62" s="1006">
        <v>0</v>
      </c>
      <c r="N62" s="1006">
        <v>0</v>
      </c>
    </row>
    <row r="63" spans="1:18">
      <c r="A63" s="322" t="s">
        <v>533</v>
      </c>
      <c r="B63" s="1006">
        <v>4723132.3600000003</v>
      </c>
      <c r="C63" s="1006">
        <v>4748194</v>
      </c>
      <c r="D63" s="1006">
        <v>4887171.2299999995</v>
      </c>
      <c r="E63" s="1006">
        <v>4906841.6399999997</v>
      </c>
      <c r="F63" s="1006">
        <v>4901996.84</v>
      </c>
      <c r="G63" s="1006">
        <v>4721571.09</v>
      </c>
      <c r="H63" s="1006">
        <v>5037566.3099999996</v>
      </c>
      <c r="I63" s="1006">
        <v>4891636.51</v>
      </c>
      <c r="J63" s="1006">
        <v>4731048.76</v>
      </c>
      <c r="K63" s="1006">
        <v>5047043.8</v>
      </c>
      <c r="L63" s="1006">
        <v>4881107.97</v>
      </c>
      <c r="M63" s="1006">
        <v>4876095.5699999994</v>
      </c>
      <c r="N63" s="1006">
        <v>58353406.079999991</v>
      </c>
    </row>
    <row r="64" spans="1:18">
      <c r="A64" s="322" t="s">
        <v>534</v>
      </c>
      <c r="B64" s="1006">
        <v>932</v>
      </c>
      <c r="C64" s="1006">
        <v>0</v>
      </c>
      <c r="D64" s="1006">
        <v>5734.67</v>
      </c>
      <c r="E64" s="1006">
        <v>0</v>
      </c>
      <c r="F64" s="1006">
        <v>0</v>
      </c>
      <c r="G64" s="1006">
        <v>1568.12</v>
      </c>
      <c r="H64" s="1006">
        <v>0</v>
      </c>
      <c r="I64" s="1006">
        <v>0</v>
      </c>
      <c r="J64" s="1006">
        <v>784.48</v>
      </c>
      <c r="K64" s="1006">
        <v>0</v>
      </c>
      <c r="L64" s="1006">
        <v>0</v>
      </c>
      <c r="M64" s="1006">
        <v>1948</v>
      </c>
      <c r="N64" s="1006">
        <v>10967.27</v>
      </c>
      <c r="O64" s="214"/>
    </row>
    <row r="65" spans="1:15">
      <c r="A65" s="321" t="s">
        <v>280</v>
      </c>
      <c r="B65" s="1005">
        <v>1478054.42</v>
      </c>
      <c r="C65" s="966">
        <v>779855.49000000011</v>
      </c>
      <c r="D65" s="966">
        <v>948776.44000000006</v>
      </c>
      <c r="E65" s="966">
        <v>713681.24</v>
      </c>
      <c r="F65" s="966">
        <v>625479.37</v>
      </c>
      <c r="G65" s="966">
        <v>567839.13</v>
      </c>
      <c r="H65" s="966">
        <v>450825.29</v>
      </c>
      <c r="I65" s="966">
        <v>649557.75</v>
      </c>
      <c r="J65" s="966">
        <v>1142796.3</v>
      </c>
      <c r="K65" s="966">
        <v>1465694.19</v>
      </c>
      <c r="L65" s="966">
        <v>1222754.24</v>
      </c>
      <c r="M65" s="966">
        <v>1410517.1400000001</v>
      </c>
      <c r="N65" s="966">
        <v>11455831</v>
      </c>
      <c r="O65" s="213"/>
    </row>
    <row r="66" spans="1:15">
      <c r="A66" s="320" t="s">
        <v>281</v>
      </c>
      <c r="B66" s="1004">
        <v>0</v>
      </c>
      <c r="C66" s="966">
        <v>0</v>
      </c>
      <c r="D66" s="966">
        <v>0</v>
      </c>
      <c r="E66" s="966">
        <v>0</v>
      </c>
      <c r="F66" s="966">
        <v>0</v>
      </c>
      <c r="G66" s="966">
        <v>0</v>
      </c>
      <c r="H66" s="966">
        <v>0</v>
      </c>
      <c r="I66" s="966">
        <v>0</v>
      </c>
      <c r="J66" s="966">
        <v>0</v>
      </c>
      <c r="K66" s="966">
        <v>0</v>
      </c>
      <c r="L66" s="966">
        <v>0</v>
      </c>
      <c r="M66" s="966">
        <v>0</v>
      </c>
      <c r="N66" s="966">
        <v>0</v>
      </c>
      <c r="O66" s="213"/>
    </row>
    <row r="67" spans="1:15">
      <c r="A67" s="322" t="s">
        <v>535</v>
      </c>
      <c r="B67" s="1006">
        <v>0</v>
      </c>
      <c r="C67" s="968">
        <v>0</v>
      </c>
      <c r="D67" s="968">
        <v>0</v>
      </c>
      <c r="E67" s="968">
        <v>0</v>
      </c>
      <c r="F67" s="968">
        <v>0</v>
      </c>
      <c r="G67" s="968">
        <v>0</v>
      </c>
      <c r="H67" s="968">
        <v>0</v>
      </c>
      <c r="I67" s="968">
        <v>0</v>
      </c>
      <c r="J67" s="968">
        <v>0</v>
      </c>
      <c r="K67" s="968">
        <v>0</v>
      </c>
      <c r="L67" s="968">
        <v>0</v>
      </c>
      <c r="M67" s="968">
        <v>0</v>
      </c>
      <c r="N67" s="968">
        <v>0</v>
      </c>
      <c r="O67" s="213"/>
    </row>
    <row r="68" spans="1:15">
      <c r="A68" s="322" t="s">
        <v>513</v>
      </c>
      <c r="B68" s="1006">
        <v>0</v>
      </c>
      <c r="C68" s="1006">
        <v>0</v>
      </c>
      <c r="D68" s="1006">
        <v>0</v>
      </c>
      <c r="E68" s="1006">
        <v>0</v>
      </c>
      <c r="F68" s="1006">
        <v>0</v>
      </c>
      <c r="G68" s="1006">
        <v>0</v>
      </c>
      <c r="H68" s="1006">
        <v>0</v>
      </c>
      <c r="I68" s="1006">
        <v>0</v>
      </c>
      <c r="J68" s="1006">
        <v>0</v>
      </c>
      <c r="K68" s="1006">
        <v>0</v>
      </c>
      <c r="L68" s="1006">
        <v>0</v>
      </c>
      <c r="M68" s="1006">
        <v>0</v>
      </c>
      <c r="N68" s="1006">
        <v>0</v>
      </c>
      <c r="O68" s="213"/>
    </row>
    <row r="69" spans="1:15">
      <c r="A69" s="320" t="s">
        <v>282</v>
      </c>
      <c r="B69" s="1004">
        <v>193719.66</v>
      </c>
      <c r="C69" s="1004">
        <v>292166.73</v>
      </c>
      <c r="D69" s="1004">
        <v>172961.73</v>
      </c>
      <c r="E69" s="1004">
        <v>164783.14000000001</v>
      </c>
      <c r="F69" s="1004">
        <v>99052.53</v>
      </c>
      <c r="G69" s="1004">
        <v>66374.289999999994</v>
      </c>
      <c r="H69" s="1004">
        <v>367427.25</v>
      </c>
      <c r="I69" s="1004">
        <v>118839.64</v>
      </c>
      <c r="J69" s="1004">
        <v>114900.33</v>
      </c>
      <c r="K69" s="1004">
        <v>463556.16</v>
      </c>
      <c r="L69" s="1004">
        <v>217717.21</v>
      </c>
      <c r="M69" s="1004">
        <v>252537.01</v>
      </c>
      <c r="N69" s="1004">
        <v>2524035.6799999997</v>
      </c>
    </row>
    <row r="70" spans="1:15">
      <c r="A70" s="322" t="s">
        <v>536</v>
      </c>
      <c r="B70" s="1006">
        <v>193719.66</v>
      </c>
      <c r="C70" s="1006">
        <v>292166.73</v>
      </c>
      <c r="D70" s="1006">
        <v>172961.73</v>
      </c>
      <c r="E70" s="1006">
        <v>164783.14000000001</v>
      </c>
      <c r="F70" s="1006">
        <v>99052.53</v>
      </c>
      <c r="G70" s="1006">
        <v>66374.289999999994</v>
      </c>
      <c r="H70" s="1006">
        <v>367427.25</v>
      </c>
      <c r="I70" s="1006">
        <v>118839.64</v>
      </c>
      <c r="J70" s="1006">
        <v>114900.33</v>
      </c>
      <c r="K70" s="1006">
        <v>463556.16</v>
      </c>
      <c r="L70" s="1006">
        <v>217717.21</v>
      </c>
      <c r="M70" s="1006">
        <v>252537.01</v>
      </c>
      <c r="N70" s="1006">
        <v>2524035.6799999997</v>
      </c>
    </row>
    <row r="71" spans="1:15">
      <c r="A71" s="320" t="s">
        <v>283</v>
      </c>
      <c r="B71" s="1004">
        <v>142739</v>
      </c>
      <c r="C71" s="1004">
        <v>114129.06</v>
      </c>
      <c r="D71" s="1004">
        <v>154537</v>
      </c>
      <c r="E71" s="1004">
        <v>125282</v>
      </c>
      <c r="F71" s="1004">
        <v>163546</v>
      </c>
      <c r="G71" s="1004">
        <v>114465</v>
      </c>
      <c r="H71" s="1004">
        <v>149903</v>
      </c>
      <c r="I71" s="1004">
        <v>156441</v>
      </c>
      <c r="J71" s="1004">
        <v>117200</v>
      </c>
      <c r="K71" s="1004">
        <v>137556</v>
      </c>
      <c r="L71" s="1004">
        <v>116876</v>
      </c>
      <c r="M71" s="1004">
        <v>96734</v>
      </c>
      <c r="N71" s="1004">
        <v>1589408.06</v>
      </c>
    </row>
    <row r="72" spans="1:15">
      <c r="A72" s="322" t="s">
        <v>537</v>
      </c>
      <c r="B72" s="1006">
        <v>0</v>
      </c>
      <c r="C72" s="1006">
        <v>0</v>
      </c>
      <c r="D72" s="1006">
        <v>0</v>
      </c>
      <c r="E72" s="1006">
        <v>0</v>
      </c>
      <c r="F72" s="1006">
        <v>0</v>
      </c>
      <c r="G72" s="1006">
        <v>0</v>
      </c>
      <c r="H72" s="1006">
        <v>0</v>
      </c>
      <c r="I72" s="1006">
        <v>0</v>
      </c>
      <c r="J72" s="1006">
        <v>0</v>
      </c>
      <c r="K72" s="1006">
        <v>0</v>
      </c>
      <c r="L72" s="1006">
        <v>0</v>
      </c>
      <c r="M72" s="1006">
        <v>0</v>
      </c>
      <c r="N72" s="1006">
        <v>0</v>
      </c>
    </row>
    <row r="73" spans="1:15">
      <c r="A73" s="322" t="s">
        <v>538</v>
      </c>
      <c r="B73" s="1006">
        <v>0</v>
      </c>
      <c r="C73" s="1006">
        <v>0</v>
      </c>
      <c r="D73" s="1006">
        <v>0</v>
      </c>
      <c r="E73" s="1006">
        <v>0</v>
      </c>
      <c r="F73" s="1006">
        <v>0</v>
      </c>
      <c r="G73" s="1006">
        <v>0</v>
      </c>
      <c r="H73" s="1006">
        <v>0</v>
      </c>
      <c r="I73" s="1006">
        <v>0</v>
      </c>
      <c r="J73" s="1006">
        <v>0</v>
      </c>
      <c r="K73" s="1006">
        <v>0</v>
      </c>
      <c r="L73" s="1006">
        <v>0</v>
      </c>
      <c r="M73" s="1006">
        <v>0</v>
      </c>
      <c r="N73" s="1006">
        <v>0</v>
      </c>
    </row>
    <row r="74" spans="1:15">
      <c r="A74" s="322" t="s">
        <v>290</v>
      </c>
      <c r="B74" s="1006">
        <v>142739</v>
      </c>
      <c r="C74" s="1006">
        <v>114129.06</v>
      </c>
      <c r="D74" s="1006">
        <v>154537</v>
      </c>
      <c r="E74" s="1006">
        <v>125282</v>
      </c>
      <c r="F74" s="1006">
        <v>163546</v>
      </c>
      <c r="G74" s="1006">
        <v>114465</v>
      </c>
      <c r="H74" s="1006">
        <v>149903</v>
      </c>
      <c r="I74" s="1006">
        <v>156441</v>
      </c>
      <c r="J74" s="1006">
        <v>117200</v>
      </c>
      <c r="K74" s="1006">
        <v>137556</v>
      </c>
      <c r="L74" s="1006">
        <v>116876</v>
      </c>
      <c r="M74" s="1006">
        <v>96734</v>
      </c>
      <c r="N74" s="1006">
        <v>1589408.06</v>
      </c>
    </row>
    <row r="75" spans="1:15">
      <c r="A75" s="322" t="s">
        <v>539</v>
      </c>
      <c r="B75" s="1006">
        <v>0</v>
      </c>
      <c r="C75" s="1006">
        <v>0</v>
      </c>
      <c r="D75" s="1006">
        <v>0</v>
      </c>
      <c r="E75" s="1006">
        <v>0</v>
      </c>
      <c r="F75" s="1006">
        <v>0</v>
      </c>
      <c r="G75" s="1006">
        <v>0</v>
      </c>
      <c r="H75" s="1006">
        <v>0</v>
      </c>
      <c r="I75" s="1006">
        <v>0</v>
      </c>
      <c r="J75" s="1006">
        <v>0</v>
      </c>
      <c r="K75" s="1006">
        <v>0</v>
      </c>
      <c r="L75" s="1006">
        <v>0</v>
      </c>
      <c r="M75" s="1006">
        <v>0</v>
      </c>
      <c r="N75" s="1006">
        <v>0</v>
      </c>
    </row>
    <row r="76" spans="1:15">
      <c r="A76" s="320" t="s">
        <v>291</v>
      </c>
      <c r="B76" s="1004">
        <v>27998.09</v>
      </c>
      <c r="C76" s="1004">
        <v>4565.9699999999993</v>
      </c>
      <c r="D76" s="1004">
        <v>6771.75</v>
      </c>
      <c r="E76" s="1004">
        <v>28905.37</v>
      </c>
      <c r="F76" s="1004">
        <v>26559.9</v>
      </c>
      <c r="G76" s="1004">
        <v>693.92</v>
      </c>
      <c r="H76" s="1004">
        <v>2943.63</v>
      </c>
      <c r="I76" s="1004">
        <v>1591.81</v>
      </c>
      <c r="J76" s="1004">
        <v>2250.42</v>
      </c>
      <c r="K76" s="1004">
        <v>7926.34</v>
      </c>
      <c r="L76" s="1004">
        <v>907.37</v>
      </c>
      <c r="M76" s="1004">
        <v>2339.27</v>
      </c>
      <c r="N76" s="1004">
        <v>113453.83999999998</v>
      </c>
    </row>
    <row r="77" spans="1:15">
      <c r="A77" s="322" t="s">
        <v>540</v>
      </c>
      <c r="B77" s="1006">
        <v>0</v>
      </c>
      <c r="C77" s="1006">
        <v>0</v>
      </c>
      <c r="D77" s="1006">
        <v>0</v>
      </c>
      <c r="E77" s="1006">
        <v>0</v>
      </c>
      <c r="F77" s="1006">
        <v>0</v>
      </c>
      <c r="G77" s="1006">
        <v>0</v>
      </c>
      <c r="H77" s="1006">
        <v>0</v>
      </c>
      <c r="I77" s="1006">
        <v>0</v>
      </c>
      <c r="J77" s="1006">
        <v>0</v>
      </c>
      <c r="K77" s="1006">
        <v>0</v>
      </c>
      <c r="L77" s="1006">
        <v>0</v>
      </c>
      <c r="M77" s="1006">
        <v>0</v>
      </c>
      <c r="N77" s="1006">
        <v>0</v>
      </c>
    </row>
    <row r="78" spans="1:15">
      <c r="A78" s="322" t="s">
        <v>420</v>
      </c>
      <c r="B78" s="1006">
        <v>25790</v>
      </c>
      <c r="C78" s="1006">
        <v>0</v>
      </c>
      <c r="D78" s="1006">
        <v>5700</v>
      </c>
      <c r="E78" s="1006">
        <v>25790</v>
      </c>
      <c r="F78" s="1006">
        <v>25790</v>
      </c>
      <c r="G78" s="1006">
        <v>0</v>
      </c>
      <c r="H78" s="1006">
        <v>0</v>
      </c>
      <c r="I78" s="1006">
        <v>0</v>
      </c>
      <c r="J78" s="1006">
        <v>795</v>
      </c>
      <c r="K78" s="1006">
        <v>1000</v>
      </c>
      <c r="L78" s="1006">
        <v>0</v>
      </c>
      <c r="M78" s="1006">
        <v>1000</v>
      </c>
      <c r="N78" s="1006">
        <v>85865</v>
      </c>
    </row>
    <row r="79" spans="1:15">
      <c r="A79" s="323" t="s">
        <v>541</v>
      </c>
      <c r="B79" s="1006">
        <v>546.58000000000004</v>
      </c>
      <c r="C79" s="1006">
        <v>3135.97</v>
      </c>
      <c r="D79" s="1006">
        <v>1071.75</v>
      </c>
      <c r="E79" s="1006">
        <v>616.89</v>
      </c>
      <c r="F79" s="1006">
        <v>769.9</v>
      </c>
      <c r="G79" s="1006">
        <v>693.92</v>
      </c>
      <c r="H79" s="1006">
        <v>2156.63</v>
      </c>
      <c r="I79" s="1006">
        <v>1591.81</v>
      </c>
      <c r="J79" s="1006">
        <v>1455.42</v>
      </c>
      <c r="K79" s="1006">
        <v>539.27</v>
      </c>
      <c r="L79" s="1006">
        <v>907.37</v>
      </c>
      <c r="M79" s="1006">
        <v>739.27</v>
      </c>
      <c r="N79" s="1006">
        <v>14224.78</v>
      </c>
    </row>
    <row r="80" spans="1:15">
      <c r="A80" s="322" t="s">
        <v>542</v>
      </c>
      <c r="B80" s="1006">
        <v>0</v>
      </c>
      <c r="C80" s="1006">
        <v>0</v>
      </c>
      <c r="D80" s="1006">
        <v>0</v>
      </c>
      <c r="E80" s="1006">
        <v>0</v>
      </c>
      <c r="F80" s="1006">
        <v>0</v>
      </c>
      <c r="G80" s="1006">
        <v>0</v>
      </c>
      <c r="H80" s="1006">
        <v>0</v>
      </c>
      <c r="I80" s="1006">
        <v>0</v>
      </c>
      <c r="J80" s="1006">
        <v>0</v>
      </c>
      <c r="K80" s="1006">
        <v>0</v>
      </c>
      <c r="L80" s="1006">
        <v>0</v>
      </c>
      <c r="M80" s="1006">
        <v>0</v>
      </c>
      <c r="N80" s="1006">
        <v>0</v>
      </c>
    </row>
    <row r="81" spans="1:14">
      <c r="A81" s="322" t="s">
        <v>543</v>
      </c>
      <c r="B81" s="1006">
        <v>1661.51</v>
      </c>
      <c r="C81" s="1006">
        <v>1430</v>
      </c>
      <c r="D81" s="1006">
        <v>0</v>
      </c>
      <c r="E81" s="1006">
        <v>2498.48</v>
      </c>
      <c r="F81" s="1006">
        <v>0</v>
      </c>
      <c r="G81" s="1006">
        <v>0</v>
      </c>
      <c r="H81" s="1006">
        <v>787</v>
      </c>
      <c r="I81" s="1006">
        <v>0</v>
      </c>
      <c r="J81" s="1006">
        <v>0</v>
      </c>
      <c r="K81" s="1006">
        <v>6387.07</v>
      </c>
      <c r="L81" s="1006">
        <v>0</v>
      </c>
      <c r="M81" s="1006">
        <v>600</v>
      </c>
      <c r="N81" s="1006">
        <v>13364.06</v>
      </c>
    </row>
    <row r="82" spans="1:14">
      <c r="A82" s="324" t="s">
        <v>118</v>
      </c>
      <c r="B82" s="970">
        <v>122111531.01999998</v>
      </c>
      <c r="C82" s="970">
        <v>115972752.40000001</v>
      </c>
      <c r="D82" s="970">
        <v>146344522.73999998</v>
      </c>
      <c r="E82" s="970">
        <v>177800539.32999998</v>
      </c>
      <c r="F82" s="970">
        <v>117370280.45000002</v>
      </c>
      <c r="G82" s="970">
        <v>134628377.14999998</v>
      </c>
      <c r="H82" s="970">
        <v>127931862.64000002</v>
      </c>
      <c r="I82" s="970">
        <v>128677064.14999999</v>
      </c>
      <c r="J82" s="970">
        <v>127289492.24000001</v>
      </c>
      <c r="K82" s="970">
        <v>137351832.34999999</v>
      </c>
      <c r="L82" s="970">
        <v>128009864.78</v>
      </c>
      <c r="M82" s="970">
        <v>130864462.42000002</v>
      </c>
      <c r="N82" s="970">
        <v>1594352581.6699998</v>
      </c>
    </row>
    <row r="83" spans="1:14">
      <c r="A83" s="189" t="s">
        <v>430</v>
      </c>
    </row>
    <row r="84" spans="1:14">
      <c r="A84" s="111" t="s">
        <v>1671</v>
      </c>
    </row>
    <row r="85" spans="1:14">
      <c r="A85" s="88" t="s">
        <v>544</v>
      </c>
    </row>
  </sheetData>
  <customSheetViews>
    <customSheetView guid="{51F1D52B-5D55-4FCC-809B-9B4CC86C88B9}" showGridLines="0"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L86"/>
  <sheetViews>
    <sheetView showGridLines="0" zoomScaleNormal="100" workbookViewId="0">
      <pane xSplit="1" ySplit="7" topLeftCell="B67" activePane="bottomRight" state="frozen"/>
      <selection pane="topRight" activeCell="B1" sqref="B1"/>
      <selection pane="bottomLeft" activeCell="A12" sqref="A12"/>
      <selection pane="bottomRight" activeCell="L2" sqref="L2"/>
    </sheetView>
  </sheetViews>
  <sheetFormatPr defaultColWidth="9.140625" defaultRowHeight="12.75"/>
  <cols>
    <col min="1" max="1" width="69.85546875" style="77" customWidth="1"/>
    <col min="2" max="6" width="9.7109375" style="370" customWidth="1"/>
    <col min="7" max="10" width="9.7109375" style="77" customWidth="1"/>
    <col min="11" max="16384" width="9.140625" style="77"/>
  </cols>
  <sheetData>
    <row r="1" spans="1:12">
      <c r="A1" s="318" t="s">
        <v>112</v>
      </c>
      <c r="B1" s="318"/>
      <c r="C1" s="318"/>
      <c r="D1" s="318"/>
      <c r="E1" s="318"/>
      <c r="F1" s="334"/>
      <c r="G1" s="334"/>
      <c r="H1" s="667"/>
      <c r="I1" s="667"/>
      <c r="J1" s="667"/>
      <c r="K1" s="667"/>
      <c r="L1" s="667">
        <v>94</v>
      </c>
    </row>
    <row r="3" spans="1:12">
      <c r="A3" s="181"/>
      <c r="B3" s="335"/>
      <c r="C3" s="335"/>
      <c r="D3" s="335"/>
      <c r="E3" s="335"/>
    </row>
    <row r="4" spans="1:12">
      <c r="A4" s="182" t="s">
        <v>1497</v>
      </c>
    </row>
    <row r="5" spans="1:12">
      <c r="A5" s="182" t="s">
        <v>1745</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206090502.18999997</v>
      </c>
      <c r="C8" s="1004">
        <v>217944934.30000001</v>
      </c>
      <c r="D8" s="1004">
        <v>279627660.18000007</v>
      </c>
      <c r="E8" s="1004">
        <v>333268350.70000005</v>
      </c>
      <c r="F8" s="1004">
        <v>509936354.37</v>
      </c>
      <c r="G8" s="1004">
        <v>368375334.49999994</v>
      </c>
      <c r="H8" s="1014">
        <v>611993123.88</v>
      </c>
      <c r="I8" s="1004">
        <v>605815683.68000007</v>
      </c>
      <c r="J8" s="1004">
        <v>668131597.67999995</v>
      </c>
      <c r="K8" s="1004">
        <v>738144539.63999999</v>
      </c>
      <c r="L8" s="1004">
        <v>865713580.45999992</v>
      </c>
    </row>
    <row r="9" spans="1:12">
      <c r="A9" s="321" t="s">
        <v>286</v>
      </c>
      <c r="B9" s="1005">
        <v>102402394.05999999</v>
      </c>
      <c r="C9" s="1005">
        <v>108288645.24000001</v>
      </c>
      <c r="D9" s="1005">
        <v>143044275.72000003</v>
      </c>
      <c r="E9" s="1005">
        <v>166916912.41000003</v>
      </c>
      <c r="F9" s="1005">
        <v>194860900.34</v>
      </c>
      <c r="G9" s="1005">
        <v>179229485.14000002</v>
      </c>
      <c r="H9" s="1014">
        <v>239776774.14000002</v>
      </c>
      <c r="I9" s="1005">
        <v>244194547.79999998</v>
      </c>
      <c r="J9" s="1005">
        <v>287466147.96999997</v>
      </c>
      <c r="K9" s="1005">
        <v>309750833.53999996</v>
      </c>
      <c r="L9" s="1005">
        <v>363029071.21999997</v>
      </c>
    </row>
    <row r="10" spans="1:12">
      <c r="A10" s="322" t="s">
        <v>490</v>
      </c>
      <c r="B10" s="1006">
        <v>44564138.200000003</v>
      </c>
      <c r="C10" s="1006">
        <v>44100869.920000002</v>
      </c>
      <c r="D10" s="1006">
        <v>66430459.110000007</v>
      </c>
      <c r="E10" s="1006">
        <v>74493812.410000011</v>
      </c>
      <c r="F10" s="1006">
        <v>94109773.969999999</v>
      </c>
      <c r="G10" s="1006">
        <v>68457508.129999995</v>
      </c>
      <c r="H10" s="1015">
        <v>118401376.05999999</v>
      </c>
      <c r="I10" s="1006">
        <v>109004927.38000001</v>
      </c>
      <c r="J10" s="1006">
        <v>110494305.23999998</v>
      </c>
      <c r="K10" s="1006">
        <v>98302648.469999999</v>
      </c>
      <c r="L10" s="1006">
        <v>104314929.2</v>
      </c>
    </row>
    <row r="11" spans="1:12">
      <c r="A11" s="322" t="s">
        <v>491</v>
      </c>
      <c r="B11" s="1006">
        <v>20209653.599999998</v>
      </c>
      <c r="C11" s="1006">
        <v>20167860.32</v>
      </c>
      <c r="D11" s="1006">
        <v>24219559.73</v>
      </c>
      <c r="E11" s="1006">
        <v>30085340.370000001</v>
      </c>
      <c r="F11" s="1006">
        <v>37420048.849999994</v>
      </c>
      <c r="G11" s="1006">
        <v>44569587.49000001</v>
      </c>
      <c r="H11" s="1015">
        <v>54651445.120000012</v>
      </c>
      <c r="I11" s="1006">
        <v>64364663.579999998</v>
      </c>
      <c r="J11" s="1006">
        <v>81339225.99000001</v>
      </c>
      <c r="K11" s="1006">
        <v>94876589.799999997</v>
      </c>
      <c r="L11" s="1006">
        <v>118518312.01999998</v>
      </c>
    </row>
    <row r="12" spans="1:12">
      <c r="A12" s="322" t="s">
        <v>492</v>
      </c>
      <c r="B12" s="1006">
        <v>10431248.219999999</v>
      </c>
      <c r="C12" s="1006">
        <v>10899385.65</v>
      </c>
      <c r="D12" s="1006">
        <v>12999150.360000001</v>
      </c>
      <c r="E12" s="1006">
        <v>12976835.18</v>
      </c>
      <c r="F12" s="1006">
        <v>12136305.219999999</v>
      </c>
      <c r="G12" s="1006">
        <v>10416773.450000001</v>
      </c>
      <c r="H12" s="1015">
        <v>13368087.300000001</v>
      </c>
      <c r="I12" s="1006">
        <v>18364941.199999996</v>
      </c>
      <c r="J12" s="1006">
        <v>17605238.080000002</v>
      </c>
      <c r="K12" s="1006">
        <v>21796749.129999999</v>
      </c>
      <c r="L12" s="1006">
        <v>28136134.540000003</v>
      </c>
    </row>
    <row r="13" spans="1:12">
      <c r="A13" s="322" t="s">
        <v>493</v>
      </c>
      <c r="B13" s="1006">
        <v>380238.18</v>
      </c>
      <c r="C13" s="1006">
        <v>585084.75999999989</v>
      </c>
      <c r="D13" s="1006">
        <v>269984.44</v>
      </c>
      <c r="E13" s="1006">
        <v>388289.14</v>
      </c>
      <c r="F13" s="1006">
        <v>465270.4</v>
      </c>
      <c r="G13" s="1006">
        <v>85358.15</v>
      </c>
      <c r="H13" s="1015">
        <v>2003555.97</v>
      </c>
      <c r="I13" s="1006">
        <v>556173.4800000001</v>
      </c>
      <c r="J13" s="1006">
        <v>798703.22</v>
      </c>
      <c r="K13" s="1006">
        <v>451226.10000000003</v>
      </c>
      <c r="L13" s="1006">
        <v>1092947.3</v>
      </c>
    </row>
    <row r="14" spans="1:12">
      <c r="A14" s="322" t="s">
        <v>494</v>
      </c>
      <c r="B14" s="1006">
        <v>2656344.4400000004</v>
      </c>
      <c r="C14" s="1006">
        <v>2019798.5399999998</v>
      </c>
      <c r="D14" s="1006">
        <v>2010069.0700000003</v>
      </c>
      <c r="E14" s="1006">
        <v>2222938.7900000005</v>
      </c>
      <c r="F14" s="1006">
        <v>2541104.87</v>
      </c>
      <c r="G14" s="1006">
        <v>2704706.0100000002</v>
      </c>
      <c r="H14" s="1015">
        <v>3089333.01</v>
      </c>
      <c r="I14" s="1006">
        <v>3469962.24</v>
      </c>
      <c r="J14" s="1006">
        <v>3180796.89</v>
      </c>
      <c r="K14" s="1006">
        <v>3784772.8899999992</v>
      </c>
      <c r="L14" s="1006">
        <v>3922839.6300000004</v>
      </c>
    </row>
    <row r="15" spans="1:12">
      <c r="A15" s="322" t="s">
        <v>495</v>
      </c>
      <c r="B15" s="1006">
        <v>463457.82</v>
      </c>
      <c r="C15" s="1006">
        <v>540310.0199999999</v>
      </c>
      <c r="D15" s="1006">
        <v>609487.59</v>
      </c>
      <c r="E15" s="1006">
        <v>488611.85</v>
      </c>
      <c r="F15" s="1006">
        <v>646917.43999999994</v>
      </c>
      <c r="G15" s="1006">
        <v>693510.57000000007</v>
      </c>
      <c r="H15" s="1015">
        <v>711141.61</v>
      </c>
      <c r="I15" s="1006">
        <v>860468.22000000009</v>
      </c>
      <c r="J15" s="1006">
        <v>1048830.1900000002</v>
      </c>
      <c r="K15" s="1006">
        <v>1574830.91</v>
      </c>
      <c r="L15" s="1006">
        <v>1567004.4000000001</v>
      </c>
    </row>
    <row r="16" spans="1:12">
      <c r="A16" s="322" t="s">
        <v>496</v>
      </c>
      <c r="B16" s="1006">
        <v>23697313.599999998</v>
      </c>
      <c r="C16" s="1006">
        <v>29975336.029999997</v>
      </c>
      <c r="D16" s="1006">
        <v>36505565.420000002</v>
      </c>
      <c r="E16" s="1006">
        <v>46261084.670000002</v>
      </c>
      <c r="F16" s="1006">
        <v>47541479.589999996</v>
      </c>
      <c r="G16" s="1006">
        <v>52302041.340000004</v>
      </c>
      <c r="H16" s="1015">
        <v>47551835.07</v>
      </c>
      <c r="I16" s="1006">
        <v>47573411.700000003</v>
      </c>
      <c r="J16" s="1006">
        <v>72999048.359999999</v>
      </c>
      <c r="K16" s="1006">
        <v>88964016.24000001</v>
      </c>
      <c r="L16" s="1006">
        <v>105476904.13</v>
      </c>
    </row>
    <row r="17" spans="1:12">
      <c r="A17" s="321" t="s">
        <v>277</v>
      </c>
      <c r="B17" s="1005">
        <v>78763173.150000006</v>
      </c>
      <c r="C17" s="1005">
        <v>83463406.559999987</v>
      </c>
      <c r="D17" s="1005">
        <v>100385702.41000001</v>
      </c>
      <c r="E17" s="1005">
        <v>118176702.43000002</v>
      </c>
      <c r="F17" s="1005">
        <v>240349426.16000003</v>
      </c>
      <c r="G17" s="1005">
        <v>152482471.64999998</v>
      </c>
      <c r="H17" s="1014">
        <v>314984029.62999994</v>
      </c>
      <c r="I17" s="1005">
        <v>300950247.66999996</v>
      </c>
      <c r="J17" s="1005">
        <v>312955215.96999997</v>
      </c>
      <c r="K17" s="1005">
        <v>336465324.82000005</v>
      </c>
      <c r="L17" s="1005">
        <v>410350149.54000002</v>
      </c>
    </row>
    <row r="18" spans="1:12">
      <c r="A18" s="322" t="s">
        <v>497</v>
      </c>
      <c r="B18" s="1006">
        <v>78376774.469999999</v>
      </c>
      <c r="C18" s="1006">
        <v>82774468.329999983</v>
      </c>
      <c r="D18" s="1006">
        <v>99678013.689999998</v>
      </c>
      <c r="E18" s="1006">
        <v>117766594.94000003</v>
      </c>
      <c r="F18" s="1006">
        <v>238049723.61000001</v>
      </c>
      <c r="G18" s="1006">
        <v>148449881.44999999</v>
      </c>
      <c r="H18" s="1015">
        <v>310072708.72999996</v>
      </c>
      <c r="I18" s="1006">
        <v>295193115.68000001</v>
      </c>
      <c r="J18" s="1006">
        <v>307768285.35999995</v>
      </c>
      <c r="K18" s="1006">
        <v>330293924.75999999</v>
      </c>
      <c r="L18" s="1006">
        <v>400481123.97000003</v>
      </c>
    </row>
    <row r="19" spans="1:12">
      <c r="A19" s="322" t="s">
        <v>498</v>
      </c>
      <c r="B19" s="1006">
        <v>0</v>
      </c>
      <c r="C19" s="1006">
        <v>0</v>
      </c>
      <c r="D19" s="1006">
        <v>0</v>
      </c>
      <c r="E19" s="1006">
        <v>0</v>
      </c>
      <c r="F19" s="1006">
        <v>0</v>
      </c>
      <c r="G19" s="1006">
        <v>0</v>
      </c>
      <c r="H19" s="1015">
        <v>0</v>
      </c>
      <c r="I19" s="1006">
        <v>0</v>
      </c>
      <c r="J19" s="1006">
        <v>0</v>
      </c>
      <c r="K19" s="1006">
        <v>0</v>
      </c>
      <c r="L19" s="1006">
        <v>0</v>
      </c>
    </row>
    <row r="20" spans="1:12">
      <c r="A20" s="322" t="s">
        <v>499</v>
      </c>
      <c r="B20" s="1006">
        <v>0</v>
      </c>
      <c r="C20" s="1006">
        <v>0</v>
      </c>
      <c r="D20" s="1006">
        <v>0</v>
      </c>
      <c r="E20" s="1006">
        <v>0</v>
      </c>
      <c r="F20" s="1006">
        <v>0</v>
      </c>
      <c r="G20" s="1006">
        <v>0</v>
      </c>
      <c r="H20" s="1015">
        <v>0</v>
      </c>
      <c r="I20" s="1006">
        <v>0</v>
      </c>
      <c r="J20" s="1006">
        <v>0</v>
      </c>
      <c r="K20" s="1006">
        <v>0</v>
      </c>
      <c r="L20" s="1006">
        <v>0</v>
      </c>
    </row>
    <row r="21" spans="1:12">
      <c r="A21" s="322" t="s">
        <v>500</v>
      </c>
      <c r="B21" s="1006">
        <v>0</v>
      </c>
      <c r="C21" s="1006">
        <v>38703.760000000009</v>
      </c>
      <c r="D21" s="1006">
        <v>128872.40000000001</v>
      </c>
      <c r="E21" s="1006">
        <v>24173.84</v>
      </c>
      <c r="F21" s="1006">
        <v>1905744.0899999999</v>
      </c>
      <c r="G21" s="1006">
        <v>3632643.8200000003</v>
      </c>
      <c r="H21" s="1015">
        <v>4206191.09</v>
      </c>
      <c r="I21" s="1006">
        <v>3733486.3100000005</v>
      </c>
      <c r="J21" s="1006">
        <v>4335306.07</v>
      </c>
      <c r="K21" s="1006">
        <v>5217171.29</v>
      </c>
      <c r="L21" s="1006">
        <v>9091485.0800000019</v>
      </c>
    </row>
    <row r="22" spans="1:12">
      <c r="A22" s="322" t="s">
        <v>501</v>
      </c>
      <c r="B22" s="1006">
        <v>0</v>
      </c>
      <c r="C22" s="1006">
        <v>0</v>
      </c>
      <c r="D22" s="1006">
        <v>0</v>
      </c>
      <c r="E22" s="1006">
        <v>0</v>
      </c>
      <c r="F22" s="1006">
        <v>0</v>
      </c>
      <c r="G22" s="1006">
        <v>0</v>
      </c>
      <c r="H22" s="1015">
        <v>0</v>
      </c>
      <c r="I22" s="1006">
        <v>0</v>
      </c>
      <c r="J22" s="1006">
        <v>0</v>
      </c>
      <c r="K22" s="1006">
        <v>0</v>
      </c>
      <c r="L22" s="1006">
        <v>0</v>
      </c>
    </row>
    <row r="23" spans="1:12">
      <c r="A23" s="322" t="s">
        <v>502</v>
      </c>
      <c r="B23" s="1006">
        <v>0</v>
      </c>
      <c r="C23" s="1006">
        <v>0</v>
      </c>
      <c r="D23" s="1006">
        <v>0</v>
      </c>
      <c r="E23" s="1006">
        <v>0</v>
      </c>
      <c r="F23" s="1006">
        <v>0</v>
      </c>
      <c r="G23" s="1006">
        <v>0</v>
      </c>
      <c r="H23" s="1015">
        <v>0</v>
      </c>
      <c r="I23" s="1006">
        <v>0</v>
      </c>
      <c r="J23" s="1006">
        <v>0</v>
      </c>
      <c r="K23" s="1006">
        <v>0</v>
      </c>
      <c r="L23" s="1006">
        <v>0</v>
      </c>
    </row>
    <row r="24" spans="1:12">
      <c r="A24" s="322" t="s">
        <v>503</v>
      </c>
      <c r="B24" s="1006">
        <v>56867.350000000006</v>
      </c>
      <c r="C24" s="1006">
        <v>196126.87</v>
      </c>
      <c r="D24" s="1006">
        <v>84173.150000000009</v>
      </c>
      <c r="E24" s="1006">
        <v>58825.02</v>
      </c>
      <c r="F24" s="1006">
        <v>3724.8</v>
      </c>
      <c r="G24" s="1006">
        <v>25832.959999999999</v>
      </c>
      <c r="H24" s="1015">
        <v>408159.88</v>
      </c>
      <c r="I24" s="1006">
        <v>131374.79</v>
      </c>
      <c r="J24" s="1006">
        <v>1856.18</v>
      </c>
      <c r="K24" s="1006">
        <v>279315.74999999994</v>
      </c>
      <c r="L24" s="1006">
        <v>9324.85</v>
      </c>
    </row>
    <row r="25" spans="1:12">
      <c r="A25" s="322" t="s">
        <v>504</v>
      </c>
      <c r="B25" s="1006">
        <v>71538.429999999993</v>
      </c>
      <c r="C25" s="1006">
        <v>143510.81999999998</v>
      </c>
      <c r="D25" s="1006">
        <v>137227.81</v>
      </c>
      <c r="E25" s="1006">
        <v>18000</v>
      </c>
      <c r="F25" s="1006">
        <v>2503.7199999999998</v>
      </c>
      <c r="G25" s="1006">
        <v>0</v>
      </c>
      <c r="H25" s="1015">
        <v>7099.1100000000006</v>
      </c>
      <c r="I25" s="1006">
        <v>1553860.8800000001</v>
      </c>
      <c r="J25" s="1006">
        <v>358684.68</v>
      </c>
      <c r="K25" s="1006">
        <v>22894.350000000002</v>
      </c>
      <c r="L25" s="1006">
        <v>281.39</v>
      </c>
    </row>
    <row r="26" spans="1:12">
      <c r="A26" s="322" t="s">
        <v>505</v>
      </c>
      <c r="B26" s="1006">
        <v>257992.90000000002</v>
      </c>
      <c r="C26" s="1006">
        <v>310596.77999999997</v>
      </c>
      <c r="D26" s="1006">
        <v>357415.35999999993</v>
      </c>
      <c r="E26" s="1006">
        <v>309108.63</v>
      </c>
      <c r="F26" s="1006">
        <v>387729.94</v>
      </c>
      <c r="G26" s="1006">
        <v>374113.42</v>
      </c>
      <c r="H26" s="1015">
        <v>289870.82</v>
      </c>
      <c r="I26" s="1006">
        <v>338410.01</v>
      </c>
      <c r="J26" s="1006">
        <v>491083.68000000005</v>
      </c>
      <c r="K26" s="1006">
        <v>652018.67000000004</v>
      </c>
      <c r="L26" s="1006">
        <v>767934.25</v>
      </c>
    </row>
    <row r="27" spans="1:12">
      <c r="A27" s="321" t="s">
        <v>276</v>
      </c>
      <c r="B27" s="1005">
        <v>17581676.029999997</v>
      </c>
      <c r="C27" s="1005">
        <v>19390297.280000001</v>
      </c>
      <c r="D27" s="1005">
        <v>22396607.52</v>
      </c>
      <c r="E27" s="1005">
        <v>24187745.929999996</v>
      </c>
      <c r="F27" s="1005">
        <v>34314900.669999994</v>
      </c>
      <c r="G27" s="1005">
        <v>30435355</v>
      </c>
      <c r="H27" s="1014">
        <v>46169193.140000001</v>
      </c>
      <c r="I27" s="1005">
        <v>46180235.439999998</v>
      </c>
      <c r="J27" s="1005">
        <v>49087062.500000007</v>
      </c>
      <c r="K27" s="1005">
        <v>69905126.419999987</v>
      </c>
      <c r="L27" s="1005">
        <v>65549888.420000002</v>
      </c>
    </row>
    <row r="28" spans="1:12">
      <c r="A28" s="322" t="s">
        <v>506</v>
      </c>
      <c r="B28" s="1006">
        <v>359555.48999999993</v>
      </c>
      <c r="C28" s="1006">
        <v>213403.09999999995</v>
      </c>
      <c r="D28" s="1006">
        <v>739846.64</v>
      </c>
      <c r="E28" s="1006">
        <v>2396784.96</v>
      </c>
      <c r="F28" s="1006">
        <v>3955557.6099999994</v>
      </c>
      <c r="G28" s="1006">
        <v>4641507.42</v>
      </c>
      <c r="H28" s="1015">
        <v>5144841.43</v>
      </c>
      <c r="I28" s="1006">
        <v>7901952.3200000003</v>
      </c>
      <c r="J28" s="1006">
        <v>5612977.6999999993</v>
      </c>
      <c r="K28" s="1006">
        <v>10798447.57</v>
      </c>
      <c r="L28" s="1006">
        <v>13551523.670000002</v>
      </c>
    </row>
    <row r="29" spans="1:12">
      <c r="A29" s="322" t="s">
        <v>507</v>
      </c>
      <c r="B29" s="1006">
        <v>277273.52</v>
      </c>
      <c r="C29" s="1006">
        <v>1918384.21</v>
      </c>
      <c r="D29" s="1006">
        <v>4016342.4</v>
      </c>
      <c r="E29" s="1006">
        <v>3582562.1499999994</v>
      </c>
      <c r="F29" s="1006">
        <v>6708136.7799999993</v>
      </c>
      <c r="G29" s="1006">
        <v>5550499.6999999993</v>
      </c>
      <c r="H29" s="1015">
        <v>5729827.5199999996</v>
      </c>
      <c r="I29" s="1006">
        <v>2085632.15</v>
      </c>
      <c r="J29" s="1006">
        <v>2836937.51</v>
      </c>
      <c r="K29" s="1006">
        <v>1035746.3300000001</v>
      </c>
      <c r="L29" s="1006">
        <v>4954360.12</v>
      </c>
    </row>
    <row r="30" spans="1:12">
      <c r="A30" s="322" t="s">
        <v>508</v>
      </c>
      <c r="B30" s="1006">
        <v>169555.78999999998</v>
      </c>
      <c r="C30" s="1006">
        <v>210491.81000000003</v>
      </c>
      <c r="D30" s="1006">
        <v>203568.93</v>
      </c>
      <c r="E30" s="1006">
        <v>1705718.88</v>
      </c>
      <c r="F30" s="1006">
        <v>2150535.7399999998</v>
      </c>
      <c r="G30" s="1006">
        <v>1513494.58</v>
      </c>
      <c r="H30" s="1015">
        <v>909830.99</v>
      </c>
      <c r="I30" s="1006">
        <v>743066.76</v>
      </c>
      <c r="J30" s="1006">
        <v>1804620.5499999998</v>
      </c>
      <c r="K30" s="1006">
        <v>1375665.9200000002</v>
      </c>
      <c r="L30" s="1006">
        <v>1638093.99</v>
      </c>
    </row>
    <row r="31" spans="1:12">
      <c r="A31" s="322" t="s">
        <v>509</v>
      </c>
      <c r="B31" s="1006">
        <v>7483187.3499999996</v>
      </c>
      <c r="C31" s="1006">
        <v>6723391.6299999999</v>
      </c>
      <c r="D31" s="1006">
        <v>8620683.709999999</v>
      </c>
      <c r="E31" s="1006">
        <v>4300111.8900000006</v>
      </c>
      <c r="F31" s="1006">
        <v>9264077.4499999993</v>
      </c>
      <c r="G31" s="1006">
        <v>6990643.1800000016</v>
      </c>
      <c r="H31" s="1015">
        <v>8248309.7999999998</v>
      </c>
      <c r="I31" s="1006">
        <v>9114758.8399999999</v>
      </c>
      <c r="J31" s="1006">
        <v>10092095.5</v>
      </c>
      <c r="K31" s="1006">
        <v>9587226.2599999998</v>
      </c>
      <c r="L31" s="1006">
        <v>9485444.8100000005</v>
      </c>
    </row>
    <row r="32" spans="1:12">
      <c r="A32" s="322" t="s">
        <v>510</v>
      </c>
      <c r="B32" s="1006">
        <v>0</v>
      </c>
      <c r="C32" s="1006">
        <v>0</v>
      </c>
      <c r="D32" s="1006">
        <v>0</v>
      </c>
      <c r="E32" s="1006">
        <v>79260</v>
      </c>
      <c r="F32" s="1006">
        <v>176212</v>
      </c>
      <c r="G32" s="1006">
        <v>65908</v>
      </c>
      <c r="H32" s="1015">
        <v>358662.40000000002</v>
      </c>
      <c r="I32" s="1006">
        <v>93698.4</v>
      </c>
      <c r="J32" s="1006">
        <v>0</v>
      </c>
      <c r="K32" s="1006">
        <v>0</v>
      </c>
      <c r="L32" s="1006">
        <v>0</v>
      </c>
    </row>
    <row r="33" spans="1:12">
      <c r="A33" s="322" t="s">
        <v>511</v>
      </c>
      <c r="B33" s="1006">
        <v>4257400.2300000004</v>
      </c>
      <c r="C33" s="1006">
        <v>4090131.9400000004</v>
      </c>
      <c r="D33" s="1006">
        <v>4723796.67</v>
      </c>
      <c r="E33" s="1006">
        <v>8149843.8499999996</v>
      </c>
      <c r="F33" s="1006">
        <v>8155723.7599999998</v>
      </c>
      <c r="G33" s="1006">
        <v>6991017.04</v>
      </c>
      <c r="H33" s="1015">
        <v>11672147.789999999</v>
      </c>
      <c r="I33" s="1006">
        <v>19558925.710000001</v>
      </c>
      <c r="J33" s="1006">
        <v>19394871.380000003</v>
      </c>
      <c r="K33" s="1006">
        <v>33836795.149999999</v>
      </c>
      <c r="L33" s="1006">
        <v>18044215.710000001</v>
      </c>
    </row>
    <row r="34" spans="1:12">
      <c r="A34" s="322" t="s">
        <v>512</v>
      </c>
      <c r="B34" s="1006">
        <v>1960599.7599999998</v>
      </c>
      <c r="C34" s="1006">
        <v>1793057.2100000002</v>
      </c>
      <c r="D34" s="1006">
        <v>1367141.74</v>
      </c>
      <c r="E34" s="1006">
        <v>1440823.75</v>
      </c>
      <c r="F34" s="1006">
        <v>1180006.43</v>
      </c>
      <c r="G34" s="1006">
        <v>2233661.27</v>
      </c>
      <c r="H34" s="1015">
        <v>2008618.0099999998</v>
      </c>
      <c r="I34" s="1006">
        <v>2793934.42</v>
      </c>
      <c r="J34" s="1006">
        <v>0</v>
      </c>
      <c r="K34" s="1006">
        <v>0</v>
      </c>
      <c r="L34" s="1006">
        <v>0</v>
      </c>
    </row>
    <row r="35" spans="1:12">
      <c r="A35" s="322" t="s">
        <v>513</v>
      </c>
      <c r="B35" s="1006">
        <v>3074103.8899999997</v>
      </c>
      <c r="C35" s="1006">
        <v>4441437.38</v>
      </c>
      <c r="D35" s="1006">
        <v>2725227.43</v>
      </c>
      <c r="E35" s="1006">
        <v>2532640.4499999997</v>
      </c>
      <c r="F35" s="1006">
        <v>2724650.9</v>
      </c>
      <c r="G35" s="1006">
        <v>2448623.8099999996</v>
      </c>
      <c r="H35" s="1015">
        <v>12096955.199999999</v>
      </c>
      <c r="I35" s="1006">
        <v>3888266.8400000003</v>
      </c>
      <c r="J35" s="1006">
        <v>9345559.8599999994</v>
      </c>
      <c r="K35" s="1006">
        <v>13271245.190000001</v>
      </c>
      <c r="L35" s="1006">
        <v>17876250.119999997</v>
      </c>
    </row>
    <row r="36" spans="1:12">
      <c r="A36" s="321" t="s">
        <v>274</v>
      </c>
      <c r="B36" s="1005">
        <v>7343258.950000002</v>
      </c>
      <c r="C36" s="1005">
        <v>6802585.2200000007</v>
      </c>
      <c r="D36" s="1005">
        <v>13801074.529999999</v>
      </c>
      <c r="E36" s="1005">
        <v>23986989.930000003</v>
      </c>
      <c r="F36" s="1005">
        <v>40411127.199999996</v>
      </c>
      <c r="G36" s="1005">
        <v>6228022.709999999</v>
      </c>
      <c r="H36" s="1014">
        <v>11063126.970000001</v>
      </c>
      <c r="I36" s="1005">
        <v>14490652.77</v>
      </c>
      <c r="J36" s="1005">
        <v>18623171.240000002</v>
      </c>
      <c r="K36" s="1005">
        <v>22023254.860000003</v>
      </c>
      <c r="L36" s="1005">
        <v>26784471.279999997</v>
      </c>
    </row>
    <row r="37" spans="1:12">
      <c r="A37" s="320" t="s">
        <v>180</v>
      </c>
      <c r="B37" s="1004">
        <v>79211946.709999993</v>
      </c>
      <c r="C37" s="1004">
        <v>80353505.239999995</v>
      </c>
      <c r="D37" s="1004">
        <v>99808701.260000005</v>
      </c>
      <c r="E37" s="1004">
        <v>132474168.08</v>
      </c>
      <c r="F37" s="1004">
        <v>148333825.28</v>
      </c>
      <c r="G37" s="1004">
        <v>113966664.40000001</v>
      </c>
      <c r="H37" s="1014">
        <v>238093794.56000003</v>
      </c>
      <c r="I37" s="1004">
        <v>225320042.66</v>
      </c>
      <c r="J37" s="1004">
        <v>198355066.37</v>
      </c>
      <c r="K37" s="1004">
        <v>218368211.15000001</v>
      </c>
      <c r="L37" s="1004">
        <v>252722341.78000003</v>
      </c>
    </row>
    <row r="38" spans="1:12">
      <c r="A38" s="322" t="s">
        <v>514</v>
      </c>
      <c r="B38" s="1006">
        <v>45001013.959999993</v>
      </c>
      <c r="C38" s="1006">
        <v>40937786.159999996</v>
      </c>
      <c r="D38" s="1006">
        <v>47248509.399999999</v>
      </c>
      <c r="E38" s="1006">
        <v>73056953.379999995</v>
      </c>
      <c r="F38" s="1006">
        <v>62382105.270000003</v>
      </c>
      <c r="G38" s="1006">
        <v>48245100.120000005</v>
      </c>
      <c r="H38" s="1015">
        <v>110124125.62</v>
      </c>
      <c r="I38" s="1006">
        <v>101736627.41</v>
      </c>
      <c r="J38" s="1006">
        <v>92277724.199999988</v>
      </c>
      <c r="K38" s="1006">
        <v>97041949.530000016</v>
      </c>
      <c r="L38" s="1006">
        <v>109913324.90000001</v>
      </c>
    </row>
    <row r="39" spans="1:12">
      <c r="A39" s="322" t="s">
        <v>515</v>
      </c>
      <c r="B39" s="1006">
        <v>9383095.1400000006</v>
      </c>
      <c r="C39" s="1006">
        <v>7426537.7399999993</v>
      </c>
      <c r="D39" s="1006">
        <v>8292276.9799999995</v>
      </c>
      <c r="E39" s="1006">
        <v>10885489.580000002</v>
      </c>
      <c r="F39" s="1006">
        <v>14255311.83</v>
      </c>
      <c r="G39" s="1006">
        <v>8443322.9600000009</v>
      </c>
      <c r="H39" s="1015">
        <v>25467169.280000005</v>
      </c>
      <c r="I39" s="1006">
        <v>27497339.459999997</v>
      </c>
      <c r="J39" s="1006">
        <v>25693716.599999998</v>
      </c>
      <c r="K39" s="1006">
        <v>22553331.789999999</v>
      </c>
      <c r="L39" s="1006">
        <v>25038485.110000003</v>
      </c>
    </row>
    <row r="40" spans="1:12">
      <c r="A40" s="322" t="s">
        <v>516</v>
      </c>
      <c r="B40" s="1006">
        <v>11233199.190000001</v>
      </c>
      <c r="C40" s="1006">
        <v>12673618.969999999</v>
      </c>
      <c r="D40" s="1006">
        <v>15136215.010000002</v>
      </c>
      <c r="E40" s="1006">
        <v>15781557.17</v>
      </c>
      <c r="F40" s="1006">
        <v>18994999.749999996</v>
      </c>
      <c r="G40" s="1006">
        <v>23623209.969999999</v>
      </c>
      <c r="H40" s="1015">
        <v>32192211.130000003</v>
      </c>
      <c r="I40" s="1006">
        <v>31602525.490000006</v>
      </c>
      <c r="J40" s="1006">
        <v>34492656.530000001</v>
      </c>
      <c r="K40" s="1006">
        <v>38275546.210000001</v>
      </c>
      <c r="L40" s="1006">
        <v>43051456.68</v>
      </c>
    </row>
    <row r="41" spans="1:12">
      <c r="A41" s="322" t="s">
        <v>517</v>
      </c>
      <c r="B41" s="1006">
        <v>3640954.97</v>
      </c>
      <c r="C41" s="1006">
        <v>8084367.4199999999</v>
      </c>
      <c r="D41" s="1006">
        <v>10355375.579999998</v>
      </c>
      <c r="E41" s="1006">
        <v>10473388.229999999</v>
      </c>
      <c r="F41" s="1006">
        <v>11596451.609999999</v>
      </c>
      <c r="G41" s="1006">
        <v>7910694.459999999</v>
      </c>
      <c r="H41" s="1015">
        <v>28508097.890000001</v>
      </c>
      <c r="I41" s="1006">
        <v>20231414.010000002</v>
      </c>
      <c r="J41" s="1006">
        <v>14340151.199999999</v>
      </c>
      <c r="K41" s="1006">
        <v>17383122.350000001</v>
      </c>
      <c r="L41" s="1006">
        <v>21002608.019999996</v>
      </c>
    </row>
    <row r="42" spans="1:12">
      <c r="A42" s="322" t="s">
        <v>518</v>
      </c>
      <c r="B42" s="1006">
        <v>0</v>
      </c>
      <c r="C42" s="1006">
        <v>0</v>
      </c>
      <c r="D42" s="1006">
        <v>0</v>
      </c>
      <c r="E42" s="1006">
        <v>0</v>
      </c>
      <c r="F42" s="1006">
        <v>0</v>
      </c>
      <c r="G42" s="1006">
        <v>0</v>
      </c>
      <c r="H42" s="1015">
        <v>0</v>
      </c>
      <c r="I42" s="1006">
        <v>0</v>
      </c>
      <c r="J42" s="1006">
        <v>0</v>
      </c>
      <c r="K42" s="1006">
        <v>0</v>
      </c>
      <c r="L42" s="1006">
        <v>0</v>
      </c>
    </row>
    <row r="43" spans="1:12">
      <c r="A43" s="322" t="s">
        <v>519</v>
      </c>
      <c r="B43" s="1006">
        <v>1876147.2299999997</v>
      </c>
      <c r="C43" s="1006">
        <v>1903971.75</v>
      </c>
      <c r="D43" s="1006">
        <v>7059466</v>
      </c>
      <c r="E43" s="1006">
        <v>7254657.8799999999</v>
      </c>
      <c r="F43" s="1006">
        <v>14746119.110000001</v>
      </c>
      <c r="G43" s="1006">
        <v>11450275.529999999</v>
      </c>
      <c r="H43" s="1015">
        <v>16042877.630000001</v>
      </c>
      <c r="I43" s="1006">
        <v>16271705.680000002</v>
      </c>
      <c r="J43" s="1006">
        <v>10281437.68</v>
      </c>
      <c r="K43" s="1006">
        <v>16168013.989999998</v>
      </c>
      <c r="L43" s="1006">
        <v>16217601.190000001</v>
      </c>
    </row>
    <row r="44" spans="1:12">
      <c r="A44" s="322" t="s">
        <v>520</v>
      </c>
      <c r="B44" s="1006">
        <v>725347</v>
      </c>
      <c r="C44" s="1006">
        <v>1453920</v>
      </c>
      <c r="D44" s="1006">
        <v>1134390</v>
      </c>
      <c r="E44" s="1006">
        <v>1501641.69</v>
      </c>
      <c r="F44" s="1006">
        <v>3221522.5</v>
      </c>
      <c r="G44" s="1006">
        <v>3558824</v>
      </c>
      <c r="H44" s="1015">
        <v>6539889.5899999999</v>
      </c>
      <c r="I44" s="1006">
        <v>3530819</v>
      </c>
      <c r="J44" s="1006">
        <v>882454</v>
      </c>
      <c r="K44" s="1006">
        <v>1035490</v>
      </c>
      <c r="L44" s="1006">
        <v>1938525</v>
      </c>
    </row>
    <row r="45" spans="1:12">
      <c r="A45" s="322" t="s">
        <v>521</v>
      </c>
      <c r="B45" s="1006">
        <v>0</v>
      </c>
      <c r="C45" s="1006">
        <v>0</v>
      </c>
      <c r="D45" s="1006">
        <v>0</v>
      </c>
      <c r="E45" s="1006">
        <v>0</v>
      </c>
      <c r="F45" s="1006">
        <v>0</v>
      </c>
      <c r="G45" s="1006">
        <v>0</v>
      </c>
      <c r="H45" s="1015">
        <v>0</v>
      </c>
      <c r="I45" s="1006">
        <v>0</v>
      </c>
      <c r="J45" s="1006">
        <v>0</v>
      </c>
      <c r="K45" s="1006">
        <v>0</v>
      </c>
      <c r="L45" s="1006">
        <v>0</v>
      </c>
    </row>
    <row r="46" spans="1:12">
      <c r="A46" s="322" t="s">
        <v>522</v>
      </c>
      <c r="B46" s="1006">
        <v>7352189.2199999988</v>
      </c>
      <c r="C46" s="1006">
        <v>7873303.1999999993</v>
      </c>
      <c r="D46" s="1006">
        <v>10582468.290000001</v>
      </c>
      <c r="E46" s="1006">
        <v>13520480.150000004</v>
      </c>
      <c r="F46" s="1006">
        <v>23137315.210000001</v>
      </c>
      <c r="G46" s="1006">
        <v>10735237.360000003</v>
      </c>
      <c r="H46" s="1015">
        <v>19219423.420000006</v>
      </c>
      <c r="I46" s="1006">
        <v>24449611.609999999</v>
      </c>
      <c r="J46" s="1006">
        <v>20386926.16</v>
      </c>
      <c r="K46" s="1006">
        <v>25910757.279999997</v>
      </c>
      <c r="L46" s="1006">
        <v>35560340.880000003</v>
      </c>
    </row>
    <row r="47" spans="1:12">
      <c r="A47" s="320" t="s">
        <v>288</v>
      </c>
      <c r="B47" s="1004">
        <v>152810426.53999999</v>
      </c>
      <c r="C47" s="1004">
        <v>159574123.86000001</v>
      </c>
      <c r="D47" s="1004">
        <v>206404819.10000002</v>
      </c>
      <c r="E47" s="1004">
        <v>182309716.06999999</v>
      </c>
      <c r="F47" s="1004">
        <v>249725614.05999997</v>
      </c>
      <c r="G47" s="1004">
        <v>194027441.42999998</v>
      </c>
      <c r="H47" s="1014">
        <v>258431171.05999997</v>
      </c>
      <c r="I47" s="1004">
        <v>289571685.63</v>
      </c>
      <c r="J47" s="1004">
        <v>372688330.47000003</v>
      </c>
      <c r="K47" s="1004">
        <v>409705767.02000004</v>
      </c>
      <c r="L47" s="1004">
        <v>471689761.85000008</v>
      </c>
    </row>
    <row r="48" spans="1:12">
      <c r="A48" s="321" t="s">
        <v>289</v>
      </c>
      <c r="B48" s="1005">
        <v>88869454.260000005</v>
      </c>
      <c r="C48" s="1005">
        <v>95208174.470000014</v>
      </c>
      <c r="D48" s="1005">
        <v>143767417.02000001</v>
      </c>
      <c r="E48" s="1005">
        <v>134564256.12</v>
      </c>
      <c r="F48" s="1005">
        <v>176012815.69999999</v>
      </c>
      <c r="G48" s="1005">
        <v>140982079</v>
      </c>
      <c r="H48" s="1014">
        <v>191400315.87999997</v>
      </c>
      <c r="I48" s="1005">
        <v>198663344.71999997</v>
      </c>
      <c r="J48" s="1005">
        <v>264959957.48999995</v>
      </c>
      <c r="K48" s="1005">
        <v>293686395.46000004</v>
      </c>
      <c r="L48" s="1005">
        <v>322042808.05000001</v>
      </c>
    </row>
    <row r="49" spans="1:12">
      <c r="A49" s="322" t="s">
        <v>523</v>
      </c>
      <c r="B49" s="1006">
        <v>88869454.260000005</v>
      </c>
      <c r="C49" s="1006">
        <v>95208174.470000014</v>
      </c>
      <c r="D49" s="1006">
        <v>143767417.02000001</v>
      </c>
      <c r="E49" s="1006">
        <v>134564256.12</v>
      </c>
      <c r="F49" s="1006">
        <v>176012815.69999999</v>
      </c>
      <c r="G49" s="1006">
        <v>140982079</v>
      </c>
      <c r="H49" s="1015">
        <v>191400315.87999997</v>
      </c>
      <c r="I49" s="1006">
        <v>198663344.71999997</v>
      </c>
      <c r="J49" s="1006">
        <v>264959957.48999995</v>
      </c>
      <c r="K49" s="1006">
        <v>293686395.46000004</v>
      </c>
      <c r="L49" s="1006">
        <v>322042808.05000001</v>
      </c>
    </row>
    <row r="50" spans="1:12">
      <c r="A50" s="321" t="s">
        <v>279</v>
      </c>
      <c r="B50" s="1005">
        <v>1708155.89</v>
      </c>
      <c r="C50" s="1005">
        <v>1716546.3200000003</v>
      </c>
      <c r="D50" s="1005">
        <v>1536773.0299999998</v>
      </c>
      <c r="E50" s="1005">
        <v>1709891.28</v>
      </c>
      <c r="F50" s="1005">
        <v>2259227.6799999997</v>
      </c>
      <c r="G50" s="1005">
        <v>2528661.6700000004</v>
      </c>
      <c r="H50" s="1014">
        <v>3432669.11</v>
      </c>
      <c r="I50" s="1005">
        <v>5230995.7299999995</v>
      </c>
      <c r="J50" s="1005">
        <v>6033999.6000000006</v>
      </c>
      <c r="K50" s="1005">
        <v>6720605.1000000006</v>
      </c>
      <c r="L50" s="1005">
        <v>7438296.9099999983</v>
      </c>
    </row>
    <row r="51" spans="1:12">
      <c r="A51" s="322" t="s">
        <v>524</v>
      </c>
      <c r="B51" s="1006">
        <v>0</v>
      </c>
      <c r="C51" s="1006">
        <v>0</v>
      </c>
      <c r="D51" s="1006">
        <v>0</v>
      </c>
      <c r="E51" s="1006">
        <v>0</v>
      </c>
      <c r="F51" s="1006">
        <v>0</v>
      </c>
      <c r="G51" s="1006">
        <v>0</v>
      </c>
      <c r="H51" s="1015">
        <v>0</v>
      </c>
      <c r="I51" s="1006">
        <v>0</v>
      </c>
      <c r="J51" s="1006">
        <v>0</v>
      </c>
      <c r="K51" s="1006">
        <v>0</v>
      </c>
      <c r="L51" s="1006">
        <v>0</v>
      </c>
    </row>
    <row r="52" spans="1:12">
      <c r="A52" s="322" t="s">
        <v>525</v>
      </c>
      <c r="B52" s="1006">
        <v>0</v>
      </c>
      <c r="C52" s="1006">
        <v>0</v>
      </c>
      <c r="D52" s="1006">
        <v>0</v>
      </c>
      <c r="E52" s="1006">
        <v>0</v>
      </c>
      <c r="F52" s="1006">
        <v>0</v>
      </c>
      <c r="G52" s="1006">
        <v>0</v>
      </c>
      <c r="H52" s="1015">
        <v>0</v>
      </c>
      <c r="I52" s="1006">
        <v>0</v>
      </c>
      <c r="J52" s="1006">
        <v>0</v>
      </c>
      <c r="K52" s="1006">
        <v>0</v>
      </c>
      <c r="L52" s="1006">
        <v>0</v>
      </c>
    </row>
    <row r="53" spans="1:12">
      <c r="A53" s="322" t="s">
        <v>526</v>
      </c>
      <c r="B53" s="1006">
        <v>0</v>
      </c>
      <c r="C53" s="1006">
        <v>0</v>
      </c>
      <c r="D53" s="1006">
        <v>0</v>
      </c>
      <c r="E53" s="1006">
        <v>0</v>
      </c>
      <c r="F53" s="1006">
        <v>0</v>
      </c>
      <c r="G53" s="1006">
        <v>0</v>
      </c>
      <c r="H53" s="1015">
        <v>0</v>
      </c>
      <c r="I53" s="1006">
        <v>0</v>
      </c>
      <c r="J53" s="1006">
        <v>0</v>
      </c>
      <c r="K53" s="1006">
        <v>0</v>
      </c>
      <c r="L53" s="1006">
        <v>0</v>
      </c>
    </row>
    <row r="54" spans="1:12">
      <c r="A54" s="322" t="s">
        <v>527</v>
      </c>
      <c r="B54" s="1006">
        <v>0</v>
      </c>
      <c r="C54" s="1006">
        <v>0</v>
      </c>
      <c r="D54" s="1006">
        <v>0</v>
      </c>
      <c r="E54" s="1006">
        <v>0</v>
      </c>
      <c r="F54" s="1006">
        <v>0</v>
      </c>
      <c r="G54" s="1006">
        <v>0</v>
      </c>
      <c r="H54" s="1015">
        <v>0</v>
      </c>
      <c r="I54" s="1006">
        <v>0</v>
      </c>
      <c r="J54" s="1006">
        <v>0</v>
      </c>
      <c r="K54" s="1006">
        <v>0</v>
      </c>
      <c r="L54" s="1006">
        <v>0</v>
      </c>
    </row>
    <row r="55" spans="1:12">
      <c r="A55" s="322" t="s">
        <v>528</v>
      </c>
      <c r="B55" s="1006">
        <v>0</v>
      </c>
      <c r="C55" s="1006">
        <v>0</v>
      </c>
      <c r="D55" s="1006">
        <v>0</v>
      </c>
      <c r="E55" s="1006">
        <v>0</v>
      </c>
      <c r="F55" s="1006">
        <v>0</v>
      </c>
      <c r="G55" s="1006">
        <v>0</v>
      </c>
      <c r="H55" s="1015">
        <v>0</v>
      </c>
      <c r="I55" s="1006">
        <v>0</v>
      </c>
      <c r="J55" s="1006">
        <v>0</v>
      </c>
      <c r="K55" s="1006">
        <v>0</v>
      </c>
      <c r="L55" s="1006">
        <v>0</v>
      </c>
    </row>
    <row r="56" spans="1:12">
      <c r="A56" s="322" t="s">
        <v>529</v>
      </c>
      <c r="B56" s="1006">
        <v>1708155.89</v>
      </c>
      <c r="C56" s="1006">
        <v>1716546.3200000003</v>
      </c>
      <c r="D56" s="1006">
        <v>1536773.0299999998</v>
      </c>
      <c r="E56" s="1006">
        <v>1709891.28</v>
      </c>
      <c r="F56" s="1006">
        <v>2259227.6799999997</v>
      </c>
      <c r="G56" s="1006">
        <v>2528661.6700000004</v>
      </c>
      <c r="H56" s="1015">
        <v>3432669.11</v>
      </c>
      <c r="I56" s="1006">
        <v>5230995.7299999995</v>
      </c>
      <c r="J56" s="1006">
        <v>6033999.6000000006</v>
      </c>
      <c r="K56" s="1006">
        <v>6720605.1000000006</v>
      </c>
      <c r="L56" s="1006">
        <v>7438296.9099999983</v>
      </c>
    </row>
    <row r="57" spans="1:12">
      <c r="A57" s="322" t="s">
        <v>530</v>
      </c>
      <c r="B57" s="1006">
        <v>0</v>
      </c>
      <c r="C57" s="1006">
        <v>0</v>
      </c>
      <c r="D57" s="1006">
        <v>0</v>
      </c>
      <c r="E57" s="1006">
        <v>0</v>
      </c>
      <c r="F57" s="1006">
        <v>0</v>
      </c>
      <c r="G57" s="1006">
        <v>0</v>
      </c>
      <c r="H57" s="1015">
        <v>0</v>
      </c>
      <c r="I57" s="1006">
        <v>0</v>
      </c>
      <c r="J57" s="1006">
        <v>0</v>
      </c>
      <c r="K57" s="1006">
        <v>0</v>
      </c>
      <c r="L57" s="1006">
        <v>0</v>
      </c>
    </row>
    <row r="58" spans="1:12" ht="14.25" customHeight="1">
      <c r="A58" s="322" t="s">
        <v>513</v>
      </c>
      <c r="B58" s="1006">
        <v>0</v>
      </c>
      <c r="C58" s="1006">
        <v>0</v>
      </c>
      <c r="D58" s="1006">
        <v>0</v>
      </c>
      <c r="E58" s="1006">
        <v>0</v>
      </c>
      <c r="F58" s="1006">
        <v>0</v>
      </c>
      <c r="G58" s="1006">
        <v>0</v>
      </c>
      <c r="H58" s="1015">
        <v>0</v>
      </c>
      <c r="I58" s="1006">
        <v>0</v>
      </c>
      <c r="J58" s="1006">
        <v>0</v>
      </c>
      <c r="K58" s="1006">
        <v>0</v>
      </c>
      <c r="L58" s="1006">
        <v>0</v>
      </c>
    </row>
    <row r="59" spans="1:12">
      <c r="A59" s="321" t="s">
        <v>4</v>
      </c>
      <c r="B59" s="1005">
        <v>61207933.79999999</v>
      </c>
      <c r="C59" s="1005">
        <v>61514947.149999999</v>
      </c>
      <c r="D59" s="1005">
        <v>58175407.970000006</v>
      </c>
      <c r="E59" s="1005">
        <v>37642387.299999997</v>
      </c>
      <c r="F59" s="1005">
        <v>63225556.789999999</v>
      </c>
      <c r="G59" s="1005">
        <v>47046006.619999997</v>
      </c>
      <c r="H59" s="1014">
        <v>61363347.43999999</v>
      </c>
      <c r="I59" s="1005">
        <v>83028701.239999995</v>
      </c>
      <c r="J59" s="1005">
        <v>97005646.539999992</v>
      </c>
      <c r="K59" s="1005">
        <v>100800130.16</v>
      </c>
      <c r="L59" s="1005">
        <v>130752825.89</v>
      </c>
    </row>
    <row r="60" spans="1:12">
      <c r="A60" s="322" t="s">
        <v>531</v>
      </c>
      <c r="B60" s="1006">
        <v>19216607.98</v>
      </c>
      <c r="C60" s="1006">
        <v>18668354.32</v>
      </c>
      <c r="D60" s="1006">
        <v>12424791.5</v>
      </c>
      <c r="E60" s="1006">
        <v>12920799.98</v>
      </c>
      <c r="F60" s="1006">
        <v>17098917.530000001</v>
      </c>
      <c r="G60" s="1006">
        <v>10172724.99</v>
      </c>
      <c r="H60" s="1015">
        <v>15369476.540000001</v>
      </c>
      <c r="I60" s="1006">
        <v>28094153.439999998</v>
      </c>
      <c r="J60" s="1006">
        <v>26490862.350000001</v>
      </c>
      <c r="K60" s="1006">
        <v>32526792.59</v>
      </c>
      <c r="L60" s="1006">
        <v>56140802.539999999</v>
      </c>
    </row>
    <row r="61" spans="1:12">
      <c r="A61" s="322" t="s">
        <v>532</v>
      </c>
      <c r="B61" s="1006">
        <v>1217900</v>
      </c>
      <c r="C61" s="1006">
        <v>1125800</v>
      </c>
      <c r="D61" s="1006">
        <v>1408300</v>
      </c>
      <c r="E61" s="1006">
        <v>1360700</v>
      </c>
      <c r="F61" s="1006">
        <v>1547600</v>
      </c>
      <c r="G61" s="1006">
        <v>1211200</v>
      </c>
      <c r="H61" s="1015">
        <v>1074200</v>
      </c>
      <c r="I61" s="1006">
        <v>1655000</v>
      </c>
      <c r="J61" s="1006">
        <v>3265600</v>
      </c>
      <c r="K61" s="1006">
        <v>9471000</v>
      </c>
      <c r="L61" s="1006">
        <v>16247650</v>
      </c>
    </row>
    <row r="62" spans="1:12">
      <c r="A62" s="322" t="s">
        <v>546</v>
      </c>
      <c r="B62" s="1006">
        <v>0</v>
      </c>
      <c r="C62" s="1006">
        <v>0</v>
      </c>
      <c r="D62" s="1006">
        <v>0</v>
      </c>
      <c r="E62" s="1006">
        <v>0</v>
      </c>
      <c r="F62" s="1006">
        <v>0</v>
      </c>
      <c r="G62" s="1006">
        <v>0</v>
      </c>
      <c r="H62" s="1015">
        <v>0</v>
      </c>
      <c r="I62" s="1006">
        <v>0</v>
      </c>
      <c r="J62" s="1006">
        <v>0</v>
      </c>
      <c r="K62" s="1006">
        <v>0</v>
      </c>
      <c r="L62" s="1006">
        <v>0</v>
      </c>
    </row>
    <row r="63" spans="1:12">
      <c r="A63" s="322" t="s">
        <v>533</v>
      </c>
      <c r="B63" s="1006">
        <v>40761746.699999996</v>
      </c>
      <c r="C63" s="1006">
        <v>41716263.829999998</v>
      </c>
      <c r="D63" s="1006">
        <v>44325736.470000006</v>
      </c>
      <c r="E63" s="1006">
        <v>23352468.059999999</v>
      </c>
      <c r="F63" s="1006">
        <v>44556562.799999997</v>
      </c>
      <c r="G63" s="1006">
        <v>35657495.629999995</v>
      </c>
      <c r="H63" s="1015">
        <v>44901332.819999993</v>
      </c>
      <c r="I63" s="1006">
        <v>53267924.659999996</v>
      </c>
      <c r="J63" s="1006">
        <v>67242272.190000013</v>
      </c>
      <c r="K63" s="1006">
        <v>58786661.99000001</v>
      </c>
      <c r="L63" s="1006">
        <v>58353406.079999991</v>
      </c>
    </row>
    <row r="64" spans="1:12">
      <c r="A64" s="322" t="s">
        <v>534</v>
      </c>
      <c r="B64" s="1006">
        <v>11679.119999999999</v>
      </c>
      <c r="C64" s="1006">
        <v>4529</v>
      </c>
      <c r="D64" s="1006">
        <v>16580</v>
      </c>
      <c r="E64" s="1006">
        <v>8419.26</v>
      </c>
      <c r="F64" s="1006">
        <v>22476.46</v>
      </c>
      <c r="G64" s="1006">
        <v>4586</v>
      </c>
      <c r="H64" s="1015">
        <v>18338.080000000002</v>
      </c>
      <c r="I64" s="1006">
        <v>11623.14</v>
      </c>
      <c r="J64" s="1006">
        <v>6912</v>
      </c>
      <c r="K64" s="1006">
        <v>15675.580000000002</v>
      </c>
      <c r="L64" s="1006">
        <v>10967.27</v>
      </c>
    </row>
    <row r="65" spans="1:12">
      <c r="A65" s="321" t="s">
        <v>280</v>
      </c>
      <c r="B65" s="1005">
        <v>1024882.5900000004</v>
      </c>
      <c r="C65" s="966">
        <v>1134455.92</v>
      </c>
      <c r="D65" s="966">
        <v>2925221.080000001</v>
      </c>
      <c r="E65" s="966">
        <v>8393181.3699999992</v>
      </c>
      <c r="F65" s="966">
        <v>8228013.8899999997</v>
      </c>
      <c r="G65" s="966">
        <v>3470694.1399999997</v>
      </c>
      <c r="H65" s="1014">
        <v>2234838.63</v>
      </c>
      <c r="I65" s="966">
        <v>2648643.94</v>
      </c>
      <c r="J65" s="966">
        <v>4688726.84</v>
      </c>
      <c r="K65" s="966">
        <v>8498636.2999999989</v>
      </c>
      <c r="L65" s="966">
        <v>11455831</v>
      </c>
    </row>
    <row r="66" spans="1:12">
      <c r="A66" s="320" t="s">
        <v>281</v>
      </c>
      <c r="B66" s="1004">
        <v>100</v>
      </c>
      <c r="C66" s="966">
        <v>0</v>
      </c>
      <c r="D66" s="966">
        <v>0</v>
      </c>
      <c r="E66" s="966">
        <v>0</v>
      </c>
      <c r="F66" s="966">
        <v>0</v>
      </c>
      <c r="G66" s="966">
        <v>0</v>
      </c>
      <c r="H66" s="1014">
        <v>0</v>
      </c>
      <c r="I66" s="966">
        <v>0</v>
      </c>
      <c r="J66" s="966">
        <v>0</v>
      </c>
      <c r="K66" s="966">
        <v>0</v>
      </c>
      <c r="L66" s="966">
        <v>0</v>
      </c>
    </row>
    <row r="67" spans="1:12">
      <c r="A67" s="322" t="s">
        <v>535</v>
      </c>
      <c r="B67" s="1006">
        <v>0</v>
      </c>
      <c r="C67" s="1006">
        <v>0</v>
      </c>
      <c r="D67" s="1006">
        <v>0</v>
      </c>
      <c r="E67" s="1006">
        <v>0</v>
      </c>
      <c r="F67" s="1006">
        <v>0</v>
      </c>
      <c r="G67" s="1006">
        <v>0</v>
      </c>
      <c r="H67" s="1015">
        <v>0</v>
      </c>
      <c r="I67" s="968">
        <v>0</v>
      </c>
      <c r="J67" s="968">
        <v>0</v>
      </c>
      <c r="K67" s="968">
        <v>0</v>
      </c>
      <c r="L67" s="968">
        <v>0</v>
      </c>
    </row>
    <row r="68" spans="1:12">
      <c r="A68" s="322" t="s">
        <v>513</v>
      </c>
      <c r="B68" s="1006">
        <v>100</v>
      </c>
      <c r="C68" s="1006">
        <v>0</v>
      </c>
      <c r="D68" s="1006">
        <v>0</v>
      </c>
      <c r="E68" s="1006">
        <v>0</v>
      </c>
      <c r="F68" s="1006">
        <v>0</v>
      </c>
      <c r="G68" s="1006">
        <v>0</v>
      </c>
      <c r="H68" s="1015">
        <v>0</v>
      </c>
      <c r="I68" s="1006">
        <v>0</v>
      </c>
      <c r="J68" s="1006">
        <v>0</v>
      </c>
      <c r="K68" s="1006">
        <v>0</v>
      </c>
      <c r="L68" s="1006">
        <v>0</v>
      </c>
    </row>
    <row r="69" spans="1:12">
      <c r="A69" s="320" t="s">
        <v>282</v>
      </c>
      <c r="B69" s="1004">
        <v>324072.87999999995</v>
      </c>
      <c r="C69" s="1004">
        <v>310076.73000000004</v>
      </c>
      <c r="D69" s="1004">
        <v>218764.94999999998</v>
      </c>
      <c r="E69" s="1004">
        <v>468075.02999999997</v>
      </c>
      <c r="F69" s="1004">
        <v>328869.82</v>
      </c>
      <c r="G69" s="1004">
        <v>146868.91</v>
      </c>
      <c r="H69" s="1014">
        <v>31656.71</v>
      </c>
      <c r="I69" s="1004">
        <v>335293.18</v>
      </c>
      <c r="J69" s="1004">
        <v>990921.57999999984</v>
      </c>
      <c r="K69" s="1004">
        <v>1371953.13</v>
      </c>
      <c r="L69" s="1004">
        <v>2524035.6799999997</v>
      </c>
    </row>
    <row r="70" spans="1:12">
      <c r="A70" s="322" t="s">
        <v>536</v>
      </c>
      <c r="B70" s="1006">
        <v>324072.87999999995</v>
      </c>
      <c r="C70" s="1006">
        <v>310076.73000000004</v>
      </c>
      <c r="D70" s="1006">
        <v>218764.94999999998</v>
      </c>
      <c r="E70" s="1006">
        <v>468075.02999999997</v>
      </c>
      <c r="F70" s="1006">
        <v>328869.82</v>
      </c>
      <c r="G70" s="1006">
        <v>146868.91</v>
      </c>
      <c r="H70" s="1015">
        <v>31656.71</v>
      </c>
      <c r="I70" s="1006">
        <v>335293.18</v>
      </c>
      <c r="J70" s="1006">
        <v>990921.57999999984</v>
      </c>
      <c r="K70" s="1006">
        <v>1371953.13</v>
      </c>
      <c r="L70" s="1006">
        <v>2524035.6799999997</v>
      </c>
    </row>
    <row r="71" spans="1:12">
      <c r="A71" s="320" t="s">
        <v>283</v>
      </c>
      <c r="B71" s="1004">
        <v>1184770</v>
      </c>
      <c r="C71" s="1004">
        <v>1232735</v>
      </c>
      <c r="D71" s="1004">
        <v>1672102.94</v>
      </c>
      <c r="E71" s="1004">
        <v>1778391.75</v>
      </c>
      <c r="F71" s="1004">
        <v>1580639</v>
      </c>
      <c r="G71" s="1004">
        <v>507412</v>
      </c>
      <c r="H71" s="1014">
        <v>1617878.11</v>
      </c>
      <c r="I71" s="1004">
        <v>1707645</v>
      </c>
      <c r="J71" s="1004">
        <v>1438579</v>
      </c>
      <c r="K71" s="1004">
        <v>1513088</v>
      </c>
      <c r="L71" s="1004">
        <v>1589408.06</v>
      </c>
    </row>
    <row r="72" spans="1:12">
      <c r="A72" s="322" t="s">
        <v>537</v>
      </c>
      <c r="B72" s="1006">
        <v>0</v>
      </c>
      <c r="C72" s="1006">
        <v>0</v>
      </c>
      <c r="D72" s="1006">
        <v>0</v>
      </c>
      <c r="E72" s="1006">
        <v>0</v>
      </c>
      <c r="F72" s="1006">
        <v>0</v>
      </c>
      <c r="G72" s="1006">
        <v>0</v>
      </c>
      <c r="H72" s="1015">
        <v>0</v>
      </c>
      <c r="I72" s="1006">
        <v>0</v>
      </c>
      <c r="J72" s="1006">
        <v>0</v>
      </c>
      <c r="K72" s="1006">
        <v>0</v>
      </c>
      <c r="L72" s="1006">
        <v>0</v>
      </c>
    </row>
    <row r="73" spans="1:12">
      <c r="A73" s="322" t="s">
        <v>538</v>
      </c>
      <c r="B73" s="1006">
        <v>0</v>
      </c>
      <c r="C73" s="1006">
        <v>0</v>
      </c>
      <c r="D73" s="1006">
        <v>0</v>
      </c>
      <c r="E73" s="1006">
        <v>0</v>
      </c>
      <c r="F73" s="1006">
        <v>0</v>
      </c>
      <c r="G73" s="1006">
        <v>0</v>
      </c>
      <c r="H73" s="1015">
        <v>0</v>
      </c>
      <c r="I73" s="1006">
        <v>0</v>
      </c>
      <c r="J73" s="1006">
        <v>0</v>
      </c>
      <c r="K73" s="1006">
        <v>0</v>
      </c>
      <c r="L73" s="1006">
        <v>0</v>
      </c>
    </row>
    <row r="74" spans="1:12">
      <c r="A74" s="322" t="s">
        <v>290</v>
      </c>
      <c r="B74" s="1006">
        <v>1184770</v>
      </c>
      <c r="C74" s="1006">
        <v>1232735</v>
      </c>
      <c r="D74" s="1006">
        <v>1672102.94</v>
      </c>
      <c r="E74" s="1006">
        <v>1778391.75</v>
      </c>
      <c r="F74" s="1006">
        <v>1580639</v>
      </c>
      <c r="G74" s="1006">
        <v>507412</v>
      </c>
      <c r="H74" s="1015">
        <v>1617878.11</v>
      </c>
      <c r="I74" s="1006">
        <v>1707645</v>
      </c>
      <c r="J74" s="1006">
        <v>1438579</v>
      </c>
      <c r="K74" s="1006">
        <v>1513088</v>
      </c>
      <c r="L74" s="1006">
        <v>1589408.06</v>
      </c>
    </row>
    <row r="75" spans="1:12">
      <c r="A75" s="322" t="s">
        <v>539</v>
      </c>
      <c r="B75" s="1006">
        <v>0</v>
      </c>
      <c r="C75" s="1006">
        <v>0</v>
      </c>
      <c r="D75" s="1006">
        <v>0</v>
      </c>
      <c r="E75" s="1006">
        <v>0</v>
      </c>
      <c r="F75" s="1006">
        <v>0</v>
      </c>
      <c r="G75" s="1006">
        <v>0</v>
      </c>
      <c r="H75" s="1015">
        <v>0</v>
      </c>
      <c r="I75" s="1006">
        <v>0</v>
      </c>
      <c r="J75" s="1006">
        <v>0</v>
      </c>
      <c r="K75" s="1006">
        <v>0</v>
      </c>
      <c r="L75" s="1006">
        <v>0</v>
      </c>
    </row>
    <row r="76" spans="1:12">
      <c r="A76" s="320" t="s">
        <v>291</v>
      </c>
      <c r="B76" s="1004">
        <v>907116.56</v>
      </c>
      <c r="C76" s="1004">
        <v>1020882.87</v>
      </c>
      <c r="D76" s="1004">
        <v>1391688.54</v>
      </c>
      <c r="E76" s="1004">
        <v>828823.62000000011</v>
      </c>
      <c r="F76" s="1004">
        <v>2111382.61</v>
      </c>
      <c r="G76" s="1004">
        <v>1653354.17</v>
      </c>
      <c r="H76" s="1014">
        <v>1522090.1799999997</v>
      </c>
      <c r="I76" s="1004">
        <v>770918.2699999999</v>
      </c>
      <c r="J76" s="1004">
        <v>682106.16</v>
      </c>
      <c r="K76" s="1004">
        <v>579128.72000000009</v>
      </c>
      <c r="L76" s="1004">
        <v>113453.83999999998</v>
      </c>
    </row>
    <row r="77" spans="1:12">
      <c r="A77" s="322" t="s">
        <v>540</v>
      </c>
      <c r="B77" s="1006">
        <v>0</v>
      </c>
      <c r="C77" s="1006">
        <v>0</v>
      </c>
      <c r="D77" s="1006">
        <v>0</v>
      </c>
      <c r="E77" s="1006">
        <v>0</v>
      </c>
      <c r="F77" s="1006">
        <v>0</v>
      </c>
      <c r="G77" s="1006">
        <v>0</v>
      </c>
      <c r="H77" s="1015">
        <v>0</v>
      </c>
      <c r="I77" s="1006">
        <v>0</v>
      </c>
      <c r="J77" s="1006">
        <v>0</v>
      </c>
      <c r="K77" s="1006">
        <v>0</v>
      </c>
      <c r="L77" s="1006">
        <v>0</v>
      </c>
    </row>
    <row r="78" spans="1:12">
      <c r="A78" s="322" t="s">
        <v>420</v>
      </c>
      <c r="B78" s="1006">
        <v>889911.58000000007</v>
      </c>
      <c r="C78" s="1006">
        <v>989471</v>
      </c>
      <c r="D78" s="1006">
        <v>1372283.8</v>
      </c>
      <c r="E78" s="1006">
        <v>800936.9</v>
      </c>
      <c r="F78" s="1006">
        <v>2064451</v>
      </c>
      <c r="G78" s="1006">
        <v>1634783.76</v>
      </c>
      <c r="H78" s="1015">
        <v>1499013.14</v>
      </c>
      <c r="I78" s="1006">
        <v>750012.78</v>
      </c>
      <c r="J78" s="1006">
        <v>663766.10000000009</v>
      </c>
      <c r="K78" s="1006">
        <v>428456.9</v>
      </c>
      <c r="L78" s="1006">
        <v>85865</v>
      </c>
    </row>
    <row r="79" spans="1:12">
      <c r="A79" s="323" t="s">
        <v>541</v>
      </c>
      <c r="B79" s="1006">
        <v>12075.490000000002</v>
      </c>
      <c r="C79" s="1006">
        <v>7202.54</v>
      </c>
      <c r="D79" s="1006">
        <v>15680.94</v>
      </c>
      <c r="E79" s="1006">
        <v>24891.049999999996</v>
      </c>
      <c r="F79" s="1006">
        <v>28761.05</v>
      </c>
      <c r="G79" s="1006">
        <v>10463.41</v>
      </c>
      <c r="H79" s="1015">
        <v>18568.150000000001</v>
      </c>
      <c r="I79" s="1006">
        <v>16570.489999999998</v>
      </c>
      <c r="J79" s="1006">
        <v>17524.060000000001</v>
      </c>
      <c r="K79" s="1006">
        <v>15526.820000000002</v>
      </c>
      <c r="L79" s="1006">
        <v>14224.78</v>
      </c>
    </row>
    <row r="80" spans="1:12">
      <c r="A80" s="322" t="s">
        <v>542</v>
      </c>
      <c r="B80" s="1006">
        <v>0</v>
      </c>
      <c r="C80" s="1006">
        <v>0</v>
      </c>
      <c r="D80" s="1006">
        <v>0</v>
      </c>
      <c r="E80" s="1006">
        <v>0</v>
      </c>
      <c r="F80" s="1006">
        <v>0</v>
      </c>
      <c r="G80" s="1006">
        <v>0</v>
      </c>
      <c r="H80" s="1015">
        <v>0</v>
      </c>
      <c r="I80" s="1006">
        <v>0</v>
      </c>
      <c r="J80" s="1006">
        <v>0</v>
      </c>
      <c r="K80" s="1006">
        <v>0</v>
      </c>
      <c r="L80" s="1006">
        <v>0</v>
      </c>
    </row>
    <row r="81" spans="1:12">
      <c r="A81" s="322" t="s">
        <v>543</v>
      </c>
      <c r="B81" s="1006">
        <v>5129.49</v>
      </c>
      <c r="C81" s="1006">
        <v>24209.33</v>
      </c>
      <c r="D81" s="1006">
        <v>3723.8</v>
      </c>
      <c r="E81" s="1006">
        <v>2995.67</v>
      </c>
      <c r="F81" s="1006">
        <v>18170.559999999998</v>
      </c>
      <c r="G81" s="1006">
        <v>8107</v>
      </c>
      <c r="H81" s="1015">
        <v>4508.8899999999994</v>
      </c>
      <c r="I81" s="1006">
        <v>4335</v>
      </c>
      <c r="J81" s="1006">
        <v>816</v>
      </c>
      <c r="K81" s="1006">
        <v>135145</v>
      </c>
      <c r="L81" s="1006">
        <v>13364.06</v>
      </c>
    </row>
    <row r="82" spans="1:12">
      <c r="A82" s="324" t="s">
        <v>118</v>
      </c>
      <c r="B82" s="970">
        <v>440528934.87999994</v>
      </c>
      <c r="C82" s="970">
        <v>460436258.00000006</v>
      </c>
      <c r="D82" s="970">
        <v>589123736.97000015</v>
      </c>
      <c r="E82" s="970">
        <v>651127525.25</v>
      </c>
      <c r="F82" s="970">
        <v>912016685.13999999</v>
      </c>
      <c r="G82" s="970">
        <v>678677075.40999985</v>
      </c>
      <c r="H82" s="1016">
        <v>1111689714.5</v>
      </c>
      <c r="I82" s="970">
        <v>1123521268.4200001</v>
      </c>
      <c r="J82" s="970">
        <v>1242286601.26</v>
      </c>
      <c r="K82" s="970">
        <v>1369682687.6600001</v>
      </c>
      <c r="L82" s="970">
        <v>1594352581.6699998</v>
      </c>
    </row>
    <row r="83" spans="1:12">
      <c r="A83" s="189" t="s">
        <v>430</v>
      </c>
    </row>
    <row r="84" spans="1:12">
      <c r="A84" s="189" t="s">
        <v>448</v>
      </c>
      <c r="G84" s="370"/>
    </row>
    <row r="85" spans="1:12">
      <c r="A85" s="111" t="s">
        <v>1671</v>
      </c>
    </row>
    <row r="86" spans="1:12">
      <c r="A86" s="345" t="s">
        <v>544</v>
      </c>
    </row>
  </sheetData>
  <pageMargins left="0.82677165354330717" right="0.31496062992125984" top="0.74803149606299213" bottom="0.47244094488188981" header="0.31496062992125984" footer="0.31496062992125984"/>
  <pageSetup scale="65"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6"/>
  <sheetViews>
    <sheetView showGridLines="0" zoomScaleNormal="100" workbookViewId="0">
      <pane xSplit="1" ySplit="8" topLeftCell="B63" activePane="bottomRight" state="frozen"/>
      <selection pane="topRight" activeCell="B1" sqref="B1"/>
      <selection pane="bottomLeft" activeCell="A12" sqref="A12"/>
      <selection pane="bottomRight" activeCell="N2" sqref="N2"/>
    </sheetView>
  </sheetViews>
  <sheetFormatPr defaultColWidth="11.42578125" defaultRowHeight="12.75"/>
  <cols>
    <col min="1" max="1" width="70" style="181" customWidth="1"/>
    <col min="2" max="14" width="10.7109375" style="335" customWidth="1"/>
    <col min="15" max="15" width="15.42578125" style="181" customWidth="1"/>
    <col min="16" max="16" width="11.42578125" style="181"/>
    <col min="17" max="17" width="26.140625" style="181" customWidth="1"/>
    <col min="18" max="18" width="17.5703125" style="332" bestFit="1" customWidth="1"/>
    <col min="19" max="16384" width="11.42578125" style="181"/>
  </cols>
  <sheetData>
    <row r="1" spans="1:18" ht="15" customHeight="1">
      <c r="A1" s="318" t="s">
        <v>112</v>
      </c>
      <c r="B1" s="318"/>
      <c r="C1" s="318"/>
      <c r="D1" s="318"/>
      <c r="E1" s="318"/>
      <c r="F1" s="318"/>
      <c r="G1" s="318"/>
      <c r="H1" s="318"/>
      <c r="I1" s="318"/>
      <c r="J1" s="318"/>
      <c r="K1" s="318"/>
      <c r="L1" s="318"/>
      <c r="M1" s="318"/>
      <c r="N1" s="667">
        <v>95</v>
      </c>
    </row>
    <row r="2" spans="1:18" s="141" customFormat="1" ht="9" customHeight="1">
      <c r="A2" s="663"/>
      <c r="B2" s="663"/>
      <c r="C2" s="663"/>
      <c r="D2" s="663"/>
      <c r="E2" s="663"/>
      <c r="F2" s="663"/>
      <c r="G2" s="663"/>
      <c r="H2" s="663"/>
      <c r="I2" s="663"/>
      <c r="J2" s="663"/>
      <c r="K2" s="663"/>
      <c r="L2" s="663"/>
      <c r="M2" s="663"/>
      <c r="N2" s="663"/>
      <c r="R2" s="665"/>
    </row>
    <row r="3" spans="1:18" ht="9" customHeight="1"/>
    <row r="4" spans="1:18" ht="14.25" customHeight="1"/>
    <row r="5" spans="1:18" s="265" customFormat="1" ht="15" customHeight="1">
      <c r="A5" s="263" t="s">
        <v>1498</v>
      </c>
      <c r="B5" s="336"/>
      <c r="C5" s="336"/>
      <c r="D5" s="336"/>
      <c r="E5" s="336"/>
      <c r="F5" s="336"/>
      <c r="G5" s="336"/>
      <c r="H5" s="336"/>
      <c r="I5" s="336"/>
      <c r="J5" s="336"/>
      <c r="K5" s="336"/>
      <c r="L5" s="336"/>
      <c r="M5" s="336"/>
      <c r="N5" s="336"/>
      <c r="R5" s="376"/>
    </row>
    <row r="6" spans="1:18" s="265" customFormat="1" ht="15" customHeight="1">
      <c r="A6" s="263" t="s">
        <v>1730</v>
      </c>
      <c r="B6" s="336"/>
      <c r="C6" s="336"/>
      <c r="D6" s="336"/>
      <c r="E6" s="336"/>
      <c r="F6" s="336"/>
      <c r="G6" s="336"/>
      <c r="H6" s="336"/>
      <c r="I6" s="336"/>
      <c r="J6" s="336"/>
      <c r="K6" s="336"/>
      <c r="L6" s="336"/>
      <c r="M6" s="336"/>
      <c r="N6" s="336"/>
      <c r="R6" s="376"/>
    </row>
    <row r="7" spans="1:18" s="265" customFormat="1" ht="15" customHeight="1">
      <c r="A7" s="265" t="s">
        <v>177</v>
      </c>
      <c r="B7" s="477"/>
      <c r="C7" s="477"/>
      <c r="D7" s="477"/>
      <c r="E7" s="477"/>
      <c r="F7" s="477"/>
      <c r="G7" s="477"/>
      <c r="H7" s="477"/>
      <c r="I7" s="477"/>
      <c r="J7" s="477"/>
      <c r="K7" s="477"/>
      <c r="L7" s="477"/>
      <c r="M7" s="477"/>
      <c r="N7" s="336"/>
      <c r="R7" s="376"/>
    </row>
    <row r="8" spans="1:18" s="265" customFormat="1" ht="15" customHeight="1">
      <c r="A8" s="318" t="s">
        <v>564</v>
      </c>
      <c r="B8" s="639" t="s">
        <v>181</v>
      </c>
      <c r="C8" s="639" t="s">
        <v>149</v>
      </c>
      <c r="D8" s="639" t="s">
        <v>150</v>
      </c>
      <c r="E8" s="639" t="s">
        <v>151</v>
      </c>
      <c r="F8" s="639" t="s">
        <v>152</v>
      </c>
      <c r="G8" s="639" t="s">
        <v>153</v>
      </c>
      <c r="H8" s="639" t="s">
        <v>154</v>
      </c>
      <c r="I8" s="639" t="s">
        <v>155</v>
      </c>
      <c r="J8" s="639" t="s">
        <v>156</v>
      </c>
      <c r="K8" s="639" t="s">
        <v>157</v>
      </c>
      <c r="L8" s="639" t="s">
        <v>158</v>
      </c>
      <c r="M8" s="639" t="s">
        <v>159</v>
      </c>
      <c r="N8" s="639" t="s">
        <v>75</v>
      </c>
      <c r="R8" s="376"/>
    </row>
    <row r="9" spans="1:18" s="265" customFormat="1" ht="15" customHeight="1">
      <c r="A9" s="320" t="s">
        <v>178</v>
      </c>
      <c r="B9" s="1004">
        <v>144265401.91</v>
      </c>
      <c r="C9" s="1004">
        <v>140061168.78</v>
      </c>
      <c r="D9" s="1004">
        <v>159988577.46000001</v>
      </c>
      <c r="E9" s="1004">
        <v>285107970.60999995</v>
      </c>
      <c r="F9" s="1004">
        <v>176579181.66000003</v>
      </c>
      <c r="G9" s="1004">
        <v>181696477.24000001</v>
      </c>
      <c r="H9" s="1004">
        <v>184046372.78</v>
      </c>
      <c r="I9" s="1004">
        <v>165996307.65000001</v>
      </c>
      <c r="J9" s="1004">
        <v>173927861.49000001</v>
      </c>
      <c r="K9" s="1004">
        <v>229438401.46000001</v>
      </c>
      <c r="L9" s="1004">
        <v>152390446.74000001</v>
      </c>
      <c r="M9" s="1004">
        <v>169825462.87</v>
      </c>
      <c r="N9" s="1004">
        <v>2163323630.6500001</v>
      </c>
      <c r="O9" s="478"/>
      <c r="P9" s="479"/>
      <c r="R9" s="376"/>
    </row>
    <row r="10" spans="1:18" s="265" customFormat="1" ht="15" customHeight="1">
      <c r="A10" s="321" t="s">
        <v>286</v>
      </c>
      <c r="B10" s="1005">
        <v>39497395.280000001</v>
      </c>
      <c r="C10" s="1005">
        <v>48836846.730000004</v>
      </c>
      <c r="D10" s="1005">
        <v>57168800.43999999</v>
      </c>
      <c r="E10" s="1005">
        <v>45027918.070000008</v>
      </c>
      <c r="F10" s="1005">
        <v>69646487.360000014</v>
      </c>
      <c r="G10" s="1005">
        <v>59612026.770000011</v>
      </c>
      <c r="H10" s="1005">
        <v>47861272.719999999</v>
      </c>
      <c r="I10" s="1005">
        <v>55188619.150000013</v>
      </c>
      <c r="J10" s="1005">
        <v>56198123.740000002</v>
      </c>
      <c r="K10" s="1005">
        <v>59744693.520000003</v>
      </c>
      <c r="L10" s="1005">
        <v>42655876.070000015</v>
      </c>
      <c r="M10" s="1005">
        <v>48445625.140000001</v>
      </c>
      <c r="N10" s="1005">
        <v>629883684.99000013</v>
      </c>
      <c r="O10" s="478"/>
      <c r="P10" s="479"/>
      <c r="R10" s="376"/>
    </row>
    <row r="11" spans="1:18" s="265" customFormat="1" ht="15" customHeight="1">
      <c r="A11" s="322" t="s">
        <v>490</v>
      </c>
      <c r="B11" s="1006">
        <v>1617929.78</v>
      </c>
      <c r="C11" s="1006">
        <v>7900176.6100000003</v>
      </c>
      <c r="D11" s="1006">
        <v>22834906.960000001</v>
      </c>
      <c r="E11" s="1006">
        <v>3917941.57</v>
      </c>
      <c r="F11" s="1006">
        <v>2967555.41</v>
      </c>
      <c r="G11" s="1006">
        <v>19785585.940000001</v>
      </c>
      <c r="H11" s="1006">
        <v>5445281.3099999996</v>
      </c>
      <c r="I11" s="1006">
        <v>7691194.5</v>
      </c>
      <c r="J11" s="1006">
        <v>12672355.48</v>
      </c>
      <c r="K11" s="1006">
        <v>4786756.29</v>
      </c>
      <c r="L11" s="1006">
        <v>2203223.7000000002</v>
      </c>
      <c r="M11" s="1006">
        <v>8525324.0199999996</v>
      </c>
      <c r="N11" s="1006">
        <v>100348231.57000001</v>
      </c>
      <c r="O11" s="478"/>
      <c r="P11" s="479"/>
      <c r="R11" s="376"/>
    </row>
    <row r="12" spans="1:18" s="265" customFormat="1" ht="15" customHeight="1">
      <c r="A12" s="322" t="s">
        <v>491</v>
      </c>
      <c r="B12" s="1006">
        <v>29019010.640000001</v>
      </c>
      <c r="C12" s="1006">
        <v>33402985.850000001</v>
      </c>
      <c r="D12" s="1006">
        <v>26578495.59</v>
      </c>
      <c r="E12" s="1006">
        <v>32406009.170000002</v>
      </c>
      <c r="F12" s="1006">
        <v>58449754.380000003</v>
      </c>
      <c r="G12" s="1006">
        <v>31200547.460000001</v>
      </c>
      <c r="H12" s="1006">
        <v>33526415.390000001</v>
      </c>
      <c r="I12" s="1006">
        <v>39108915.100000001</v>
      </c>
      <c r="J12" s="1006">
        <v>33938883.049999997</v>
      </c>
      <c r="K12" s="1006">
        <v>45480699.240000002</v>
      </c>
      <c r="L12" s="1006">
        <v>30381459.34</v>
      </c>
      <c r="M12" s="1006">
        <v>30819491.149999999</v>
      </c>
      <c r="N12" s="1006">
        <v>424312666.36000001</v>
      </c>
      <c r="O12" s="478"/>
      <c r="P12" s="479"/>
      <c r="R12" s="376"/>
    </row>
    <row r="13" spans="1:18" s="265" customFormat="1" ht="15" customHeight="1">
      <c r="A13" s="322" t="s">
        <v>492</v>
      </c>
      <c r="B13" s="1006">
        <v>3630897.22</v>
      </c>
      <c r="C13" s="1006">
        <v>2410318.38</v>
      </c>
      <c r="D13" s="1006">
        <v>2504662.7999999998</v>
      </c>
      <c r="E13" s="1006">
        <v>3032860.78</v>
      </c>
      <c r="F13" s="1006">
        <v>2662138.6</v>
      </c>
      <c r="G13" s="1006">
        <v>3357050.75</v>
      </c>
      <c r="H13" s="1006">
        <v>3014430.48</v>
      </c>
      <c r="I13" s="1006">
        <v>2830375.52</v>
      </c>
      <c r="J13" s="1006">
        <v>3201828.2</v>
      </c>
      <c r="K13" s="1006">
        <v>3401579.22</v>
      </c>
      <c r="L13" s="1006">
        <v>4356585.5199999996</v>
      </c>
      <c r="M13" s="1006">
        <v>3629035.28</v>
      </c>
      <c r="N13" s="1006">
        <v>38031762.75</v>
      </c>
      <c r="O13" s="478"/>
      <c r="P13" s="479"/>
      <c r="R13" s="376"/>
    </row>
    <row r="14" spans="1:18" s="265" customFormat="1" ht="15" customHeight="1">
      <c r="A14" s="322" t="s">
        <v>493</v>
      </c>
      <c r="B14" s="1006">
        <v>121167.03999999999</v>
      </c>
      <c r="C14" s="1006">
        <v>55430.95</v>
      </c>
      <c r="D14" s="1006">
        <v>150636.1</v>
      </c>
      <c r="E14" s="1006">
        <v>83045.19</v>
      </c>
      <c r="F14" s="1006">
        <v>72788.2</v>
      </c>
      <c r="G14" s="1006">
        <v>162679.79</v>
      </c>
      <c r="H14" s="1006">
        <v>44331.29</v>
      </c>
      <c r="I14" s="1006">
        <v>82260.27</v>
      </c>
      <c r="J14" s="1006">
        <v>212034.84</v>
      </c>
      <c r="K14" s="1006">
        <v>22779.7</v>
      </c>
      <c r="L14" s="1006">
        <v>12801.630000000001</v>
      </c>
      <c r="M14" s="1006">
        <v>17082.57</v>
      </c>
      <c r="N14" s="1006">
        <v>1037037.57</v>
      </c>
      <c r="O14" s="478"/>
      <c r="P14" s="479"/>
      <c r="R14" s="376"/>
    </row>
    <row r="15" spans="1:18" s="265" customFormat="1" ht="15" customHeight="1">
      <c r="A15" s="322" t="s">
        <v>494</v>
      </c>
      <c r="B15" s="1006">
        <v>1776349.18</v>
      </c>
      <c r="C15" s="1006">
        <v>1434105.74</v>
      </c>
      <c r="D15" s="1006">
        <v>1420015.87</v>
      </c>
      <c r="E15" s="1006">
        <v>1441550.6</v>
      </c>
      <c r="F15" s="1006">
        <v>1446778.12</v>
      </c>
      <c r="G15" s="1006">
        <v>1263262.56</v>
      </c>
      <c r="H15" s="1006">
        <v>1698572.71</v>
      </c>
      <c r="I15" s="1006">
        <v>1410212.74</v>
      </c>
      <c r="J15" s="1006">
        <v>1490757.41</v>
      </c>
      <c r="K15" s="1006">
        <v>1482982.6</v>
      </c>
      <c r="L15" s="1006">
        <v>1612347.84</v>
      </c>
      <c r="M15" s="1006">
        <v>1266226.3</v>
      </c>
      <c r="N15" s="1006">
        <v>17743161.670000002</v>
      </c>
      <c r="O15" s="478"/>
      <c r="P15" s="479"/>
      <c r="R15" s="376"/>
    </row>
    <row r="16" spans="1:18" s="265" customFormat="1" ht="15" customHeight="1">
      <c r="A16" s="322" t="s">
        <v>495</v>
      </c>
      <c r="B16" s="1006">
        <v>474677.34</v>
      </c>
      <c r="C16" s="1006">
        <v>728128.58</v>
      </c>
      <c r="D16" s="1006">
        <v>677237.83</v>
      </c>
      <c r="E16" s="1006">
        <v>1132345.52</v>
      </c>
      <c r="F16" s="1006">
        <v>832699.71</v>
      </c>
      <c r="G16" s="1006">
        <v>679043.61</v>
      </c>
      <c r="H16" s="1006">
        <v>926293.6</v>
      </c>
      <c r="I16" s="1006">
        <v>760419.63</v>
      </c>
      <c r="J16" s="1006">
        <v>1105329.4099999999</v>
      </c>
      <c r="K16" s="1006">
        <v>1227233.1399999999</v>
      </c>
      <c r="L16" s="1006">
        <v>710854.52</v>
      </c>
      <c r="M16" s="1006">
        <v>715618.62</v>
      </c>
      <c r="N16" s="1006">
        <v>9969881.5099999979</v>
      </c>
      <c r="O16" s="478"/>
      <c r="P16" s="479"/>
      <c r="R16" s="376"/>
    </row>
    <row r="17" spans="1:26" s="265" customFormat="1" ht="15" customHeight="1">
      <c r="A17" s="322" t="s">
        <v>496</v>
      </c>
      <c r="B17" s="1006">
        <v>2857364.08</v>
      </c>
      <c r="C17" s="1006">
        <v>2905700.6199999996</v>
      </c>
      <c r="D17" s="1006">
        <v>3002845.29</v>
      </c>
      <c r="E17" s="1006">
        <v>3014165.24</v>
      </c>
      <c r="F17" s="1006">
        <v>3214772.94</v>
      </c>
      <c r="G17" s="1006">
        <v>3163856.66</v>
      </c>
      <c r="H17" s="1006">
        <v>3205947.94</v>
      </c>
      <c r="I17" s="1006">
        <v>3305241.39</v>
      </c>
      <c r="J17" s="1006">
        <v>3576935.35</v>
      </c>
      <c r="K17" s="1006">
        <v>3342663.33</v>
      </c>
      <c r="L17" s="1006">
        <v>3378603.52</v>
      </c>
      <c r="M17" s="1006">
        <v>3472847.2</v>
      </c>
      <c r="N17" s="1006">
        <v>38440943.56000001</v>
      </c>
      <c r="O17" s="478"/>
      <c r="P17" s="479"/>
      <c r="R17" s="376"/>
    </row>
    <row r="18" spans="1:26" s="265" customFormat="1" ht="15" customHeight="1">
      <c r="A18" s="321" t="s">
        <v>277</v>
      </c>
      <c r="B18" s="1005">
        <v>79521238.279999986</v>
      </c>
      <c r="C18" s="1005">
        <v>73381008.719999984</v>
      </c>
      <c r="D18" s="1005">
        <v>78584652.770000011</v>
      </c>
      <c r="E18" s="1005">
        <v>219269164.88</v>
      </c>
      <c r="F18" s="1005">
        <v>84038544.980000004</v>
      </c>
      <c r="G18" s="1005">
        <v>94942540.959999993</v>
      </c>
      <c r="H18" s="1005">
        <v>106768783.06</v>
      </c>
      <c r="I18" s="1005">
        <v>87962017.969999984</v>
      </c>
      <c r="J18" s="1005">
        <v>93469774.289999992</v>
      </c>
      <c r="K18" s="1005">
        <v>138904332.61999997</v>
      </c>
      <c r="L18" s="1005">
        <v>88031897.859999999</v>
      </c>
      <c r="M18" s="1005">
        <v>94834298.489999995</v>
      </c>
      <c r="N18" s="1005">
        <v>1239708254.8799999</v>
      </c>
      <c r="O18" s="478"/>
      <c r="P18" s="372"/>
      <c r="Q18" s="377"/>
      <c r="R18" s="376"/>
    </row>
    <row r="19" spans="1:26" s="265" customFormat="1" ht="15" customHeight="1">
      <c r="A19" s="322" t="s">
        <v>497</v>
      </c>
      <c r="B19" s="1006">
        <v>78507183.489999995</v>
      </c>
      <c r="C19" s="1006">
        <v>72462604.599999994</v>
      </c>
      <c r="D19" s="1006">
        <v>77789853.560000002</v>
      </c>
      <c r="E19" s="1006">
        <v>218382191.25</v>
      </c>
      <c r="F19" s="1006">
        <v>83124059.510000005</v>
      </c>
      <c r="G19" s="1006">
        <v>94070231.709999993</v>
      </c>
      <c r="H19" s="1006">
        <v>106018796.28</v>
      </c>
      <c r="I19" s="1006">
        <v>87019653.709999993</v>
      </c>
      <c r="J19" s="1006">
        <v>92270919.170000002</v>
      </c>
      <c r="K19" s="1006">
        <v>137840378.44999999</v>
      </c>
      <c r="L19" s="1006">
        <v>86898344.349999994</v>
      </c>
      <c r="M19" s="1006">
        <v>94205941.400000006</v>
      </c>
      <c r="N19" s="1006">
        <v>1228590157.48</v>
      </c>
      <c r="O19" s="478"/>
      <c r="P19" s="478"/>
      <c r="Q19" s="478"/>
      <c r="R19" s="337"/>
      <c r="S19" s="478"/>
      <c r="T19" s="478"/>
      <c r="U19" s="478"/>
      <c r="V19" s="478"/>
      <c r="W19" s="478"/>
      <c r="X19" s="478"/>
      <c r="Y19" s="478"/>
      <c r="Z19" s="478"/>
    </row>
    <row r="20" spans="1:26" s="265" customFormat="1" ht="15" customHeight="1">
      <c r="A20" s="322" t="s">
        <v>498</v>
      </c>
      <c r="B20" s="1006">
        <v>0</v>
      </c>
      <c r="C20" s="1006">
        <v>0</v>
      </c>
      <c r="D20" s="1006">
        <v>0</v>
      </c>
      <c r="E20" s="1006">
        <v>0</v>
      </c>
      <c r="F20" s="1006">
        <v>0</v>
      </c>
      <c r="G20" s="1006">
        <v>0</v>
      </c>
      <c r="H20" s="1006">
        <v>0</v>
      </c>
      <c r="I20" s="1006">
        <v>0</v>
      </c>
      <c r="J20" s="1006">
        <v>0</v>
      </c>
      <c r="K20" s="1006">
        <v>0</v>
      </c>
      <c r="L20" s="1006">
        <v>0</v>
      </c>
      <c r="M20" s="1006">
        <v>0</v>
      </c>
      <c r="N20" s="1006">
        <v>0</v>
      </c>
      <c r="O20" s="478"/>
      <c r="P20" s="479"/>
      <c r="R20" s="376"/>
    </row>
    <row r="21" spans="1:26" s="265" customFormat="1" ht="15" customHeight="1">
      <c r="A21" s="322" t="s">
        <v>499</v>
      </c>
      <c r="B21" s="1006">
        <v>0</v>
      </c>
      <c r="C21" s="1006">
        <v>0</v>
      </c>
      <c r="D21" s="1006">
        <v>0</v>
      </c>
      <c r="E21" s="1006">
        <v>0</v>
      </c>
      <c r="F21" s="1006">
        <v>0</v>
      </c>
      <c r="G21" s="1006">
        <v>0</v>
      </c>
      <c r="H21" s="1006">
        <v>0</v>
      </c>
      <c r="I21" s="1006">
        <v>0</v>
      </c>
      <c r="J21" s="1006">
        <v>0</v>
      </c>
      <c r="K21" s="1006">
        <v>0</v>
      </c>
      <c r="L21" s="1006">
        <v>0</v>
      </c>
      <c r="M21" s="1006">
        <v>0</v>
      </c>
      <c r="N21" s="1006">
        <v>0</v>
      </c>
      <c r="O21" s="478"/>
      <c r="P21" s="479"/>
      <c r="R21" s="376"/>
    </row>
    <row r="22" spans="1:26" s="265" customFormat="1" ht="15" customHeight="1">
      <c r="A22" s="322" t="s">
        <v>500</v>
      </c>
      <c r="B22" s="1006">
        <v>1000247.61</v>
      </c>
      <c r="C22" s="1006">
        <v>913195.1</v>
      </c>
      <c r="D22" s="1006">
        <v>790336.67</v>
      </c>
      <c r="E22" s="1006">
        <v>850822.97</v>
      </c>
      <c r="F22" s="1006">
        <v>909144.88</v>
      </c>
      <c r="G22" s="1006">
        <v>848917.3</v>
      </c>
      <c r="H22" s="1006">
        <v>743261.21</v>
      </c>
      <c r="I22" s="1006">
        <v>933539.59</v>
      </c>
      <c r="J22" s="1006">
        <v>892206.07999999996</v>
      </c>
      <c r="K22" s="1006">
        <v>1020068.38</v>
      </c>
      <c r="L22" s="1006">
        <v>1120064.06</v>
      </c>
      <c r="M22" s="1006">
        <v>582988.97</v>
      </c>
      <c r="N22" s="1006">
        <v>10604792.82</v>
      </c>
      <c r="O22" s="478"/>
      <c r="P22" s="479"/>
      <c r="R22" s="376"/>
    </row>
    <row r="23" spans="1:26" s="265" customFormat="1" ht="15" customHeight="1">
      <c r="A23" s="322" t="s">
        <v>501</v>
      </c>
      <c r="B23" s="1006">
        <v>0</v>
      </c>
      <c r="C23" s="1006">
        <v>0</v>
      </c>
      <c r="D23" s="1006">
        <v>0</v>
      </c>
      <c r="E23" s="1006">
        <v>0</v>
      </c>
      <c r="F23" s="1006">
        <v>0</v>
      </c>
      <c r="G23" s="1006">
        <v>0</v>
      </c>
      <c r="H23" s="1006">
        <v>0</v>
      </c>
      <c r="I23" s="1006">
        <v>0</v>
      </c>
      <c r="J23" s="1006">
        <v>0</v>
      </c>
      <c r="K23" s="1006">
        <v>0</v>
      </c>
      <c r="L23" s="1006">
        <v>0</v>
      </c>
      <c r="M23" s="1006">
        <v>0</v>
      </c>
      <c r="N23" s="1006">
        <v>0</v>
      </c>
      <c r="O23" s="478"/>
      <c r="P23" s="479"/>
      <c r="R23" s="376"/>
    </row>
    <row r="24" spans="1:26" s="265" customFormat="1" ht="15" customHeight="1">
      <c r="A24" s="322" t="s">
        <v>502</v>
      </c>
      <c r="B24" s="1006">
        <v>0</v>
      </c>
      <c r="C24" s="1006">
        <v>0</v>
      </c>
      <c r="D24" s="1006">
        <v>0</v>
      </c>
      <c r="E24" s="1006">
        <v>0</v>
      </c>
      <c r="F24" s="1006">
        <v>0</v>
      </c>
      <c r="G24" s="1006">
        <v>0</v>
      </c>
      <c r="H24" s="1006">
        <v>0</v>
      </c>
      <c r="I24" s="1006">
        <v>0</v>
      </c>
      <c r="J24" s="1006">
        <v>0</v>
      </c>
      <c r="K24" s="1006">
        <v>0</v>
      </c>
      <c r="L24" s="1006">
        <v>0</v>
      </c>
      <c r="M24" s="1006">
        <v>0</v>
      </c>
      <c r="N24" s="1006">
        <v>0</v>
      </c>
      <c r="O24" s="478"/>
      <c r="P24" s="479"/>
      <c r="R24" s="376"/>
    </row>
    <row r="25" spans="1:26" s="265" customFormat="1" ht="15" customHeight="1">
      <c r="A25" s="322" t="s">
        <v>503</v>
      </c>
      <c r="B25" s="1006">
        <v>9746.0499999999993</v>
      </c>
      <c r="C25" s="1006">
        <v>602.22</v>
      </c>
      <c r="D25" s="1006">
        <v>0</v>
      </c>
      <c r="E25" s="1006">
        <v>5920.58</v>
      </c>
      <c r="F25" s="1006">
        <v>800</v>
      </c>
      <c r="G25" s="1006">
        <v>13175.619999999999</v>
      </c>
      <c r="H25" s="1006">
        <v>392.78</v>
      </c>
      <c r="I25" s="1006">
        <v>1954.1399999999999</v>
      </c>
      <c r="J25" s="1006">
        <v>122058.48</v>
      </c>
      <c r="K25" s="1006">
        <v>37111</v>
      </c>
      <c r="L25" s="1006">
        <v>4205.8599999999997</v>
      </c>
      <c r="M25" s="1006">
        <v>38870.129999999997</v>
      </c>
      <c r="N25" s="1006">
        <v>234836.86</v>
      </c>
      <c r="O25" s="478"/>
      <c r="P25" s="479"/>
      <c r="R25" s="376"/>
    </row>
    <row r="26" spans="1:26" s="265" customFormat="1" ht="15" customHeight="1">
      <c r="A26" s="322" t="s">
        <v>504</v>
      </c>
      <c r="B26" s="1006">
        <v>0</v>
      </c>
      <c r="C26" s="1006">
        <v>301.11</v>
      </c>
      <c r="D26" s="1006">
        <v>0</v>
      </c>
      <c r="E26" s="1006">
        <v>19015.849999999999</v>
      </c>
      <c r="F26" s="1006">
        <v>0</v>
      </c>
      <c r="G26" s="1006">
        <v>2469.89</v>
      </c>
      <c r="H26" s="1006">
        <v>196.39</v>
      </c>
      <c r="I26" s="1006">
        <v>254.57</v>
      </c>
      <c r="J26" s="1006">
        <v>61029.24</v>
      </c>
      <c r="K26" s="1006">
        <v>0</v>
      </c>
      <c r="L26" s="1006">
        <v>2102.9299999999998</v>
      </c>
      <c r="M26" s="1006">
        <v>761.17</v>
      </c>
      <c r="N26" s="1006">
        <v>86131.14999999998</v>
      </c>
      <c r="O26" s="478"/>
      <c r="P26" s="479"/>
      <c r="R26" s="376"/>
    </row>
    <row r="27" spans="1:26" s="265" customFormat="1" ht="15" customHeight="1">
      <c r="A27" s="322" t="s">
        <v>505</v>
      </c>
      <c r="B27" s="1006">
        <v>4061.13</v>
      </c>
      <c r="C27" s="1006">
        <v>4305.6899999999996</v>
      </c>
      <c r="D27" s="1006">
        <v>4462.54</v>
      </c>
      <c r="E27" s="1006">
        <v>11214.23</v>
      </c>
      <c r="F27" s="1006">
        <v>4540.59</v>
      </c>
      <c r="G27" s="1006">
        <v>7746.44</v>
      </c>
      <c r="H27" s="1006">
        <v>6136.4</v>
      </c>
      <c r="I27" s="1006">
        <v>6615.96</v>
      </c>
      <c r="J27" s="1006">
        <v>123561.32</v>
      </c>
      <c r="K27" s="1006">
        <v>6774.79</v>
      </c>
      <c r="L27" s="1006">
        <v>7180.66</v>
      </c>
      <c r="M27" s="1006">
        <v>5736.82</v>
      </c>
      <c r="N27" s="1006">
        <v>192336.57000000004</v>
      </c>
      <c r="O27" s="478"/>
      <c r="P27" s="479"/>
      <c r="R27" s="376"/>
    </row>
    <row r="28" spans="1:26" s="265" customFormat="1" ht="15" customHeight="1">
      <c r="A28" s="321" t="s">
        <v>276</v>
      </c>
      <c r="B28" s="1005">
        <v>22050104.98</v>
      </c>
      <c r="C28" s="1005">
        <v>14274452.870000001</v>
      </c>
      <c r="D28" s="1005">
        <v>15952913.5</v>
      </c>
      <c r="E28" s="1005">
        <v>15671954.26</v>
      </c>
      <c r="F28" s="1005">
        <v>17336106.039999999</v>
      </c>
      <c r="G28" s="1005">
        <v>22520148.850000001</v>
      </c>
      <c r="H28" s="1005">
        <v>24865132.84</v>
      </c>
      <c r="I28" s="1005">
        <v>18312628.75</v>
      </c>
      <c r="J28" s="1005">
        <v>20016407.09</v>
      </c>
      <c r="K28" s="1005">
        <v>26250224.77</v>
      </c>
      <c r="L28" s="1005">
        <v>18547968.530000001</v>
      </c>
      <c r="M28" s="1005">
        <v>22083051.149999999</v>
      </c>
      <c r="N28" s="1005">
        <v>237881093.63000003</v>
      </c>
      <c r="O28" s="478"/>
      <c r="P28" s="479"/>
      <c r="R28" s="376"/>
    </row>
    <row r="29" spans="1:26" s="265" customFormat="1" ht="15" customHeight="1">
      <c r="A29" s="322" t="s">
        <v>506</v>
      </c>
      <c r="B29" s="1006">
        <v>8709613.4900000002</v>
      </c>
      <c r="C29" s="1006">
        <v>1662986.54</v>
      </c>
      <c r="D29" s="1006">
        <v>1236238.92</v>
      </c>
      <c r="E29" s="1006">
        <v>1401096.05</v>
      </c>
      <c r="F29" s="1006">
        <v>4787307.5599999996</v>
      </c>
      <c r="G29" s="1006">
        <v>8987251.8599999994</v>
      </c>
      <c r="H29" s="1006">
        <v>11787608.75</v>
      </c>
      <c r="I29" s="1006">
        <v>5035392.12</v>
      </c>
      <c r="J29" s="1006">
        <v>4740198.1399999997</v>
      </c>
      <c r="K29" s="1006">
        <v>10669460.310000001</v>
      </c>
      <c r="L29" s="1006">
        <v>4558744.53</v>
      </c>
      <c r="M29" s="1006">
        <v>3853558.34</v>
      </c>
      <c r="N29" s="1006">
        <v>67429456.609999999</v>
      </c>
      <c r="O29" s="377"/>
      <c r="P29" s="479"/>
      <c r="R29" s="376"/>
    </row>
    <row r="30" spans="1:26" s="131" customFormat="1" ht="15" customHeight="1">
      <c r="A30" s="322" t="s">
        <v>507</v>
      </c>
      <c r="B30" s="1006">
        <v>111406.1</v>
      </c>
      <c r="C30" s="1006">
        <v>60996.97</v>
      </c>
      <c r="D30" s="1006">
        <v>483554.5</v>
      </c>
      <c r="E30" s="1006">
        <v>49957.83</v>
      </c>
      <c r="F30" s="1006">
        <v>70956.509999999995</v>
      </c>
      <c r="G30" s="1006">
        <v>471454.67</v>
      </c>
      <c r="H30" s="1006">
        <v>417944.08</v>
      </c>
      <c r="I30" s="1006">
        <v>419191.58</v>
      </c>
      <c r="J30" s="1006">
        <v>523464.75</v>
      </c>
      <c r="K30" s="1006">
        <v>395640.17</v>
      </c>
      <c r="L30" s="1006">
        <v>429470.71999999997</v>
      </c>
      <c r="M30" s="1006">
        <v>826432.97</v>
      </c>
      <c r="N30" s="1006">
        <v>4260470.8499999996</v>
      </c>
      <c r="O30" s="478"/>
      <c r="P30" s="479"/>
      <c r="R30" s="337"/>
    </row>
    <row r="31" spans="1:26" s="265" customFormat="1" ht="15" customHeight="1">
      <c r="A31" s="322" t="s">
        <v>508</v>
      </c>
      <c r="B31" s="1006">
        <v>1124955.72</v>
      </c>
      <c r="C31" s="1006">
        <v>704200.05</v>
      </c>
      <c r="D31" s="1006">
        <v>771621.78</v>
      </c>
      <c r="E31" s="1006">
        <v>454981.04</v>
      </c>
      <c r="F31" s="1006">
        <v>1476685.85</v>
      </c>
      <c r="G31" s="1006">
        <v>970837.26</v>
      </c>
      <c r="H31" s="1006">
        <v>791764.3</v>
      </c>
      <c r="I31" s="1006">
        <v>1000213.88</v>
      </c>
      <c r="J31" s="1006">
        <v>996126.11</v>
      </c>
      <c r="K31" s="1006">
        <v>420371.65</v>
      </c>
      <c r="L31" s="1006">
        <v>620378.49</v>
      </c>
      <c r="M31" s="1006">
        <v>1634275.87</v>
      </c>
      <c r="N31" s="1006">
        <v>10966412</v>
      </c>
      <c r="O31" s="478"/>
      <c r="P31" s="479"/>
      <c r="R31" s="376"/>
    </row>
    <row r="32" spans="1:26" s="265" customFormat="1" ht="15" customHeight="1">
      <c r="A32" s="322" t="s">
        <v>509</v>
      </c>
      <c r="B32" s="1006">
        <v>650669.91</v>
      </c>
      <c r="C32" s="1006">
        <v>700485.24</v>
      </c>
      <c r="D32" s="1006">
        <v>667199.78999999992</v>
      </c>
      <c r="E32" s="1006">
        <v>670759.57999999996</v>
      </c>
      <c r="F32" s="1006">
        <v>660485.05999999994</v>
      </c>
      <c r="G32" s="1006">
        <v>643866.8899999999</v>
      </c>
      <c r="H32" s="1006">
        <v>676567.13</v>
      </c>
      <c r="I32" s="1006">
        <v>626301.09</v>
      </c>
      <c r="J32" s="1006">
        <v>625832.91</v>
      </c>
      <c r="K32" s="1006">
        <v>632861.65999999992</v>
      </c>
      <c r="L32" s="1006">
        <v>568430.72</v>
      </c>
      <c r="M32" s="1006">
        <v>703459.43</v>
      </c>
      <c r="N32" s="1006">
        <v>7826919.4099999992</v>
      </c>
      <c r="O32" s="478"/>
      <c r="P32" s="372"/>
      <c r="Q32" s="377"/>
      <c r="R32" s="376"/>
    </row>
    <row r="33" spans="1:26" s="265" customFormat="1" ht="15" customHeight="1">
      <c r="A33" s="322" t="s">
        <v>510</v>
      </c>
      <c r="B33" s="1006">
        <v>397818</v>
      </c>
      <c r="C33" s="1006">
        <v>411129</v>
      </c>
      <c r="D33" s="1006">
        <v>411129</v>
      </c>
      <c r="E33" s="1006">
        <v>411129</v>
      </c>
      <c r="F33" s="1006">
        <v>411129</v>
      </c>
      <c r="G33" s="1006">
        <v>411129</v>
      </c>
      <c r="H33" s="1006">
        <v>411129</v>
      </c>
      <c r="I33" s="1006">
        <v>411129</v>
      </c>
      <c r="J33" s="1006">
        <v>411129</v>
      </c>
      <c r="K33" s="1006">
        <v>411129</v>
      </c>
      <c r="L33" s="1006">
        <v>411129</v>
      </c>
      <c r="M33" s="1006">
        <v>411129</v>
      </c>
      <c r="N33" s="1006">
        <v>4920237</v>
      </c>
      <c r="O33" s="478"/>
      <c r="P33" s="478"/>
      <c r="Q33" s="478"/>
      <c r="R33" s="337"/>
      <c r="S33" s="478"/>
      <c r="T33" s="478"/>
      <c r="U33" s="478"/>
      <c r="V33" s="478"/>
      <c r="W33" s="478"/>
      <c r="X33" s="478"/>
      <c r="Y33" s="478"/>
      <c r="Z33" s="478"/>
    </row>
    <row r="34" spans="1:26" s="265" customFormat="1" ht="15" customHeight="1">
      <c r="A34" s="322" t="s">
        <v>511</v>
      </c>
      <c r="B34" s="1006">
        <v>6010579.8700000001</v>
      </c>
      <c r="C34" s="1006">
        <v>7036370.2000000002</v>
      </c>
      <c r="D34" s="1006">
        <v>6806637.2400000002</v>
      </c>
      <c r="E34" s="1006">
        <v>6029497.1600000001</v>
      </c>
      <c r="F34" s="1006">
        <v>6251461.5899999999</v>
      </c>
      <c r="G34" s="1006">
        <v>6763970.5499999998</v>
      </c>
      <c r="H34" s="1006">
        <v>6445253.8799999999</v>
      </c>
      <c r="I34" s="1006">
        <v>6493694.6399999997</v>
      </c>
      <c r="J34" s="1006">
        <v>8151867.9800000004</v>
      </c>
      <c r="K34" s="1006">
        <v>9824762</v>
      </c>
      <c r="L34" s="1006">
        <v>7252805.04</v>
      </c>
      <c r="M34" s="1006">
        <v>9385977.5700000003</v>
      </c>
      <c r="N34" s="1006">
        <v>86452877.719999999</v>
      </c>
      <c r="O34" s="478"/>
      <c r="P34" s="479"/>
      <c r="R34" s="376"/>
    </row>
    <row r="35" spans="1:26" s="265" customFormat="1" ht="15" customHeight="1">
      <c r="A35" s="322" t="s">
        <v>512</v>
      </c>
      <c r="B35" s="1006">
        <v>0</v>
      </c>
      <c r="C35" s="1006">
        <v>0</v>
      </c>
      <c r="D35" s="1006">
        <v>0</v>
      </c>
      <c r="E35" s="1006">
        <v>0</v>
      </c>
      <c r="F35" s="1006">
        <v>0</v>
      </c>
      <c r="G35" s="1006">
        <v>0</v>
      </c>
      <c r="H35" s="1006">
        <v>0</v>
      </c>
      <c r="I35" s="1006">
        <v>0</v>
      </c>
      <c r="J35" s="1006">
        <v>0</v>
      </c>
      <c r="K35" s="1006">
        <v>0</v>
      </c>
      <c r="L35" s="1006">
        <v>0</v>
      </c>
      <c r="M35" s="1006">
        <v>0</v>
      </c>
      <c r="N35" s="1006">
        <v>0</v>
      </c>
      <c r="O35" s="478"/>
      <c r="P35" s="479"/>
      <c r="R35" s="376"/>
    </row>
    <row r="36" spans="1:26" s="265" customFormat="1" ht="15" customHeight="1">
      <c r="A36" s="322" t="s">
        <v>513</v>
      </c>
      <c r="B36" s="1006">
        <v>5045061.8900000006</v>
      </c>
      <c r="C36" s="1006">
        <v>3698284.87</v>
      </c>
      <c r="D36" s="1006">
        <v>5576532.2699999996</v>
      </c>
      <c r="E36" s="1006">
        <v>6654533.5999999996</v>
      </c>
      <c r="F36" s="1006">
        <v>3678080.4699999997</v>
      </c>
      <c r="G36" s="1006">
        <v>4271638.62</v>
      </c>
      <c r="H36" s="1006">
        <v>4334865.7</v>
      </c>
      <c r="I36" s="1006">
        <v>4326706.4399999995</v>
      </c>
      <c r="J36" s="1006">
        <v>4567788.2</v>
      </c>
      <c r="K36" s="1006">
        <v>3895999.9800000004</v>
      </c>
      <c r="L36" s="1006">
        <v>4707010.03</v>
      </c>
      <c r="M36" s="1006">
        <v>5268217.97</v>
      </c>
      <c r="N36" s="1006">
        <v>56024720.040000007</v>
      </c>
      <c r="O36" s="478"/>
      <c r="P36" s="479"/>
      <c r="R36" s="376"/>
    </row>
    <row r="37" spans="1:26" s="263" customFormat="1" ht="15" customHeight="1">
      <c r="A37" s="321" t="s">
        <v>274</v>
      </c>
      <c r="B37" s="1005">
        <v>3196663.37</v>
      </c>
      <c r="C37" s="1005">
        <v>3568860.46</v>
      </c>
      <c r="D37" s="1005">
        <v>8282210.75</v>
      </c>
      <c r="E37" s="1005">
        <v>5138933.4000000004</v>
      </c>
      <c r="F37" s="1005">
        <v>5558043.2799999993</v>
      </c>
      <c r="G37" s="1005">
        <v>4621760.66</v>
      </c>
      <c r="H37" s="1005">
        <v>4551184.16</v>
      </c>
      <c r="I37" s="1005">
        <v>4533041.78</v>
      </c>
      <c r="J37" s="1005">
        <v>4243556.37</v>
      </c>
      <c r="K37" s="1005">
        <v>4539150.5500000007</v>
      </c>
      <c r="L37" s="1005">
        <v>3154704.28</v>
      </c>
      <c r="M37" s="1005">
        <v>4462488.09</v>
      </c>
      <c r="N37" s="1005">
        <v>55850597.150000006</v>
      </c>
      <c r="O37" s="480"/>
      <c r="P37" s="384"/>
      <c r="R37" s="378"/>
    </row>
    <row r="38" spans="1:26" s="131" customFormat="1" ht="15" customHeight="1">
      <c r="A38" s="320" t="s">
        <v>180</v>
      </c>
      <c r="B38" s="1004">
        <v>40510760.810000002</v>
      </c>
      <c r="C38" s="1004">
        <v>50230001.359999999</v>
      </c>
      <c r="D38" s="1004">
        <v>73697794.099999994</v>
      </c>
      <c r="E38" s="1004">
        <v>82324030.889999986</v>
      </c>
      <c r="F38" s="1004">
        <v>75331247.280000001</v>
      </c>
      <c r="G38" s="1004">
        <v>54409261.589999996</v>
      </c>
      <c r="H38" s="1004">
        <v>49448885.269999996</v>
      </c>
      <c r="I38" s="1004">
        <v>67380319.319999993</v>
      </c>
      <c r="J38" s="1004">
        <v>80874690.789999992</v>
      </c>
      <c r="K38" s="1004">
        <v>106096538.48</v>
      </c>
      <c r="L38" s="1004">
        <v>79676311.370000005</v>
      </c>
      <c r="M38" s="1004">
        <v>80120158.789999992</v>
      </c>
      <c r="N38" s="1004">
        <v>840100000.04999983</v>
      </c>
      <c r="O38" s="478"/>
      <c r="P38" s="479"/>
      <c r="R38" s="337"/>
    </row>
    <row r="39" spans="1:26" s="265" customFormat="1" ht="15" customHeight="1">
      <c r="A39" s="322" t="s">
        <v>514</v>
      </c>
      <c r="B39" s="1006">
        <v>21468110.170000002</v>
      </c>
      <c r="C39" s="1006">
        <v>28817885.25</v>
      </c>
      <c r="D39" s="1006">
        <v>32203286.940000001</v>
      </c>
      <c r="E39" s="1006">
        <v>30209197.210000001</v>
      </c>
      <c r="F39" s="1006">
        <v>45514922.310000002</v>
      </c>
      <c r="G39" s="1006">
        <v>31492529.059999999</v>
      </c>
      <c r="H39" s="1006">
        <v>30664398.100000001</v>
      </c>
      <c r="I39" s="1006">
        <v>39811662.82</v>
      </c>
      <c r="J39" s="1006">
        <v>37809404.520000003</v>
      </c>
      <c r="K39" s="1006">
        <v>53836516.509999998</v>
      </c>
      <c r="L39" s="1006">
        <v>50592288.240000002</v>
      </c>
      <c r="M39" s="1006">
        <v>53182274.909999996</v>
      </c>
      <c r="N39" s="1006">
        <v>455602476.03999996</v>
      </c>
      <c r="O39" s="478"/>
      <c r="P39" s="479"/>
      <c r="R39" s="376"/>
    </row>
    <row r="40" spans="1:26" s="265" customFormat="1" ht="15" customHeight="1">
      <c r="A40" s="322" t="s">
        <v>515</v>
      </c>
      <c r="B40" s="1006">
        <v>4940814.82</v>
      </c>
      <c r="C40" s="1006">
        <v>2035686.15</v>
      </c>
      <c r="D40" s="1006">
        <v>1616176.37</v>
      </c>
      <c r="E40" s="1006">
        <v>34769415.170000002</v>
      </c>
      <c r="F40" s="1006">
        <v>4541539.0999999996</v>
      </c>
      <c r="G40" s="1006">
        <v>3340163.66</v>
      </c>
      <c r="H40" s="1006">
        <v>3645785.75</v>
      </c>
      <c r="I40" s="1006">
        <v>2513477.4500000002</v>
      </c>
      <c r="J40" s="1006">
        <v>1491070.39</v>
      </c>
      <c r="K40" s="1006">
        <v>24978903.66</v>
      </c>
      <c r="L40" s="1006">
        <v>3407409.89</v>
      </c>
      <c r="M40" s="1006">
        <v>2135234.8199999998</v>
      </c>
      <c r="N40" s="1006">
        <v>89415677.230000004</v>
      </c>
      <c r="O40" s="478"/>
      <c r="P40" s="479"/>
      <c r="Q40" s="377"/>
      <c r="R40" s="376"/>
    </row>
    <row r="41" spans="1:26" s="265" customFormat="1" ht="15" customHeight="1">
      <c r="A41" s="322" t="s">
        <v>516</v>
      </c>
      <c r="B41" s="1006">
        <v>1633593.85</v>
      </c>
      <c r="C41" s="1006">
        <v>4329994.62</v>
      </c>
      <c r="D41" s="1006">
        <v>26030729.43</v>
      </c>
      <c r="E41" s="1006">
        <v>4149792.53</v>
      </c>
      <c r="F41" s="1006">
        <v>3921504.34</v>
      </c>
      <c r="G41" s="1006">
        <v>3366163.87</v>
      </c>
      <c r="H41" s="1006">
        <v>2435244.59</v>
      </c>
      <c r="I41" s="1006">
        <v>3232655.86</v>
      </c>
      <c r="J41" s="1006">
        <v>22999273.460000001</v>
      </c>
      <c r="K41" s="1006">
        <v>2626954.34</v>
      </c>
      <c r="L41" s="1006">
        <v>4110267.68</v>
      </c>
      <c r="M41" s="1006">
        <v>1146054.79</v>
      </c>
      <c r="N41" s="1006">
        <v>79982229.359999999</v>
      </c>
      <c r="O41" s="478"/>
      <c r="P41" s="479"/>
      <c r="Q41" s="377"/>
      <c r="R41" s="376"/>
    </row>
    <row r="42" spans="1:26" s="265" customFormat="1" ht="15" customHeight="1">
      <c r="A42" s="322" t="s">
        <v>517</v>
      </c>
      <c r="B42" s="1006">
        <v>639378.26</v>
      </c>
      <c r="C42" s="1006">
        <v>1271520.5900000001</v>
      </c>
      <c r="D42" s="1006">
        <v>1328087.3799999999</v>
      </c>
      <c r="E42" s="1006">
        <v>1891823.75</v>
      </c>
      <c r="F42" s="1006">
        <v>1978289.06</v>
      </c>
      <c r="G42" s="1006">
        <v>683916.93</v>
      </c>
      <c r="H42" s="1006">
        <v>1074923.32</v>
      </c>
      <c r="I42" s="1006">
        <v>1682759.43</v>
      </c>
      <c r="J42" s="1006">
        <v>1179030.1000000001</v>
      </c>
      <c r="K42" s="1006">
        <v>3593977.11</v>
      </c>
      <c r="L42" s="1006">
        <v>1006847.57</v>
      </c>
      <c r="M42" s="1006">
        <v>3374598.26</v>
      </c>
      <c r="N42" s="1006">
        <v>19705151.759999998</v>
      </c>
      <c r="O42" s="478"/>
      <c r="P42" s="479"/>
      <c r="Q42" s="377"/>
      <c r="R42" s="376"/>
    </row>
    <row r="43" spans="1:26" s="263" customFormat="1" ht="15" customHeight="1">
      <c r="A43" s="322" t="s">
        <v>518</v>
      </c>
      <c r="B43" s="1006">
        <v>0</v>
      </c>
      <c r="C43" s="1006">
        <v>0</v>
      </c>
      <c r="D43" s="1006">
        <v>0</v>
      </c>
      <c r="E43" s="1006">
        <v>0</v>
      </c>
      <c r="F43" s="1006">
        <v>0</v>
      </c>
      <c r="G43" s="1006">
        <v>0</v>
      </c>
      <c r="H43" s="1006">
        <v>0</v>
      </c>
      <c r="I43" s="1006">
        <v>0</v>
      </c>
      <c r="J43" s="1006">
        <v>0</v>
      </c>
      <c r="K43" s="1006">
        <v>0</v>
      </c>
      <c r="L43" s="1006">
        <v>0</v>
      </c>
      <c r="M43" s="1006">
        <v>0</v>
      </c>
      <c r="N43" s="1006">
        <v>0</v>
      </c>
      <c r="O43" s="478"/>
      <c r="P43" s="479"/>
      <c r="Q43" s="478"/>
      <c r="R43" s="337"/>
      <c r="S43" s="478"/>
      <c r="T43" s="478"/>
      <c r="U43" s="478"/>
      <c r="V43" s="478"/>
      <c r="W43" s="478"/>
      <c r="X43" s="478"/>
      <c r="Y43" s="478"/>
      <c r="Z43" s="478"/>
    </row>
    <row r="44" spans="1:26" s="265" customFormat="1" ht="15" customHeight="1">
      <c r="A44" s="322" t="s">
        <v>709</v>
      </c>
      <c r="B44" s="1006">
        <v>6567370.1799999997</v>
      </c>
      <c r="C44" s="1006">
        <v>7809630.5700000003</v>
      </c>
      <c r="D44" s="1006">
        <v>5740520.5499999998</v>
      </c>
      <c r="E44" s="1006">
        <v>5059389.63</v>
      </c>
      <c r="F44" s="1006">
        <v>5820687.8499999996</v>
      </c>
      <c r="G44" s="1006">
        <v>7518473.71</v>
      </c>
      <c r="H44" s="1006">
        <v>5195854.71</v>
      </c>
      <c r="I44" s="1006">
        <v>6242801.0300000003</v>
      </c>
      <c r="J44" s="1006">
        <v>5843211</v>
      </c>
      <c r="K44" s="1006">
        <v>5293451.0599999996</v>
      </c>
      <c r="L44" s="1006">
        <v>5079221.08</v>
      </c>
      <c r="M44" s="1006">
        <v>6455241.5700000003</v>
      </c>
      <c r="N44" s="1006">
        <v>72625852.939999998</v>
      </c>
      <c r="O44" s="478"/>
      <c r="P44" s="479"/>
      <c r="R44" s="376"/>
    </row>
    <row r="45" spans="1:26" s="265" customFormat="1" ht="15" customHeight="1">
      <c r="A45" s="322" t="s">
        <v>520</v>
      </c>
      <c r="B45" s="1006">
        <v>631500</v>
      </c>
      <c r="C45" s="1006">
        <v>343791.1</v>
      </c>
      <c r="D45" s="1006">
        <v>522200</v>
      </c>
      <c r="E45" s="1006">
        <v>210000</v>
      </c>
      <c r="F45" s="1006">
        <v>376000</v>
      </c>
      <c r="G45" s="1006">
        <v>593850</v>
      </c>
      <c r="H45" s="1006">
        <v>256020</v>
      </c>
      <c r="I45" s="1006">
        <v>349707.51</v>
      </c>
      <c r="J45" s="1006">
        <v>498158</v>
      </c>
      <c r="K45" s="1006">
        <v>385555</v>
      </c>
      <c r="L45" s="1006">
        <v>484833.05</v>
      </c>
      <c r="M45" s="1006">
        <v>283500</v>
      </c>
      <c r="N45" s="1006">
        <v>4935114.66</v>
      </c>
      <c r="O45" s="478"/>
      <c r="P45" s="479"/>
      <c r="R45" s="376"/>
    </row>
    <row r="46" spans="1:26" s="265" customFormat="1" ht="15" customHeight="1">
      <c r="A46" s="322" t="s">
        <v>521</v>
      </c>
      <c r="B46" s="1006">
        <v>0</v>
      </c>
      <c r="C46" s="1006">
        <v>0</v>
      </c>
      <c r="D46" s="1006">
        <v>0</v>
      </c>
      <c r="E46" s="1006">
        <v>0</v>
      </c>
      <c r="F46" s="1006">
        <v>0</v>
      </c>
      <c r="G46" s="1006">
        <v>0</v>
      </c>
      <c r="H46" s="1006">
        <v>0</v>
      </c>
      <c r="I46" s="1006">
        <v>0</v>
      </c>
      <c r="J46" s="1006">
        <v>0</v>
      </c>
      <c r="K46" s="1006">
        <v>0</v>
      </c>
      <c r="L46" s="1006">
        <v>0</v>
      </c>
      <c r="M46" s="1006">
        <v>0</v>
      </c>
      <c r="N46" s="1006">
        <v>0</v>
      </c>
      <c r="O46" s="478"/>
      <c r="P46" s="479"/>
      <c r="R46" s="376"/>
    </row>
    <row r="47" spans="1:26" s="265" customFormat="1" ht="15" customHeight="1">
      <c r="A47" s="322" t="s">
        <v>522</v>
      </c>
      <c r="B47" s="1006">
        <v>4629993.5299999993</v>
      </c>
      <c r="C47" s="1006">
        <v>5621493.0800000001</v>
      </c>
      <c r="D47" s="1006">
        <v>6256793.4299999997</v>
      </c>
      <c r="E47" s="1006">
        <v>6034412.5999999996</v>
      </c>
      <c r="F47" s="1006">
        <v>13178304.620000003</v>
      </c>
      <c r="G47" s="1006">
        <v>7414164.3600000003</v>
      </c>
      <c r="H47" s="1006">
        <v>6176658.7999999998</v>
      </c>
      <c r="I47" s="1006">
        <v>13547255.219999999</v>
      </c>
      <c r="J47" s="1006">
        <v>11054543.32</v>
      </c>
      <c r="K47" s="1006">
        <v>15381180.800000001</v>
      </c>
      <c r="L47" s="1006">
        <v>14995443.859999999</v>
      </c>
      <c r="M47" s="1006">
        <v>13543254.440000001</v>
      </c>
      <c r="N47" s="1006">
        <v>117833498.06</v>
      </c>
      <c r="O47" s="478"/>
      <c r="P47" s="479"/>
      <c r="R47" s="376"/>
    </row>
    <row r="48" spans="1:26" s="265" customFormat="1" ht="15" customHeight="1">
      <c r="A48" s="320" t="s">
        <v>288</v>
      </c>
      <c r="B48" s="1004">
        <v>150593628.73999998</v>
      </c>
      <c r="C48" s="1004">
        <v>148837735.63999999</v>
      </c>
      <c r="D48" s="1004">
        <v>144465293.74999997</v>
      </c>
      <c r="E48" s="1004">
        <v>146069402.32999998</v>
      </c>
      <c r="F48" s="1004">
        <v>162755407.35000002</v>
      </c>
      <c r="G48" s="1004">
        <v>152824672.23000002</v>
      </c>
      <c r="H48" s="1004">
        <v>138497736.38999999</v>
      </c>
      <c r="I48" s="1004">
        <v>163318376.45000002</v>
      </c>
      <c r="J48" s="1004">
        <v>139478991.97999999</v>
      </c>
      <c r="K48" s="1004">
        <v>167556071.15000001</v>
      </c>
      <c r="L48" s="1004">
        <v>147448951.90999997</v>
      </c>
      <c r="M48" s="1004">
        <v>160500707.03999999</v>
      </c>
      <c r="N48" s="1004">
        <v>1822346974.96</v>
      </c>
      <c r="O48" s="478"/>
      <c r="P48" s="479"/>
      <c r="R48" s="376"/>
    </row>
    <row r="49" spans="1:18" s="265" customFormat="1" ht="15" customHeight="1">
      <c r="A49" s="321" t="s">
        <v>289</v>
      </c>
      <c r="B49" s="1005">
        <v>112296665.89</v>
      </c>
      <c r="C49" s="1005">
        <v>111136490.19</v>
      </c>
      <c r="D49" s="1005">
        <v>100193689.15000001</v>
      </c>
      <c r="E49" s="1005">
        <v>103160535.77</v>
      </c>
      <c r="F49" s="1005">
        <v>108093413.65000001</v>
      </c>
      <c r="G49" s="1005">
        <v>111326005.75</v>
      </c>
      <c r="H49" s="1005">
        <v>88127167.719999999</v>
      </c>
      <c r="I49" s="1005">
        <v>116400189.19</v>
      </c>
      <c r="J49" s="1005">
        <v>95275028.079999998</v>
      </c>
      <c r="K49" s="1005">
        <v>127373702.47</v>
      </c>
      <c r="L49" s="1005">
        <v>106108322.91</v>
      </c>
      <c r="M49" s="1005">
        <v>116746971.22</v>
      </c>
      <c r="N49" s="1005">
        <v>1296238181.99</v>
      </c>
      <c r="O49" s="478"/>
      <c r="P49" s="479"/>
      <c r="R49" s="376"/>
    </row>
    <row r="50" spans="1:18" s="265" customFormat="1" ht="15" customHeight="1">
      <c r="A50" s="322" t="s">
        <v>523</v>
      </c>
      <c r="B50" s="1006">
        <v>112296665.89</v>
      </c>
      <c r="C50" s="1006">
        <v>111136490.19</v>
      </c>
      <c r="D50" s="1006">
        <v>100193689.15000001</v>
      </c>
      <c r="E50" s="1006">
        <v>103160535.77</v>
      </c>
      <c r="F50" s="1006">
        <v>108093413.65000001</v>
      </c>
      <c r="G50" s="1006">
        <v>111326005.75</v>
      </c>
      <c r="H50" s="1006">
        <v>88127167.719999999</v>
      </c>
      <c r="I50" s="1006">
        <v>116400189.19</v>
      </c>
      <c r="J50" s="1006">
        <v>95275028.079999998</v>
      </c>
      <c r="K50" s="1006">
        <v>127373702.47</v>
      </c>
      <c r="L50" s="1006">
        <v>106108322.91</v>
      </c>
      <c r="M50" s="1006">
        <v>116746971.22</v>
      </c>
      <c r="N50" s="1006">
        <v>1296238181.99</v>
      </c>
      <c r="O50" s="478"/>
      <c r="P50" s="479"/>
      <c r="R50" s="376"/>
    </row>
    <row r="51" spans="1:18" s="265" customFormat="1" ht="15" customHeight="1">
      <c r="A51" s="321" t="s">
        <v>279</v>
      </c>
      <c r="B51" s="1005">
        <v>330701.81</v>
      </c>
      <c r="C51" s="1005">
        <v>296231.94</v>
      </c>
      <c r="D51" s="1005">
        <v>328864.07</v>
      </c>
      <c r="E51" s="1005">
        <v>251904.24</v>
      </c>
      <c r="F51" s="1005">
        <v>209740</v>
      </c>
      <c r="G51" s="1005">
        <v>258995.4</v>
      </c>
      <c r="H51" s="1005">
        <v>219880</v>
      </c>
      <c r="I51" s="1005">
        <v>225249.62</v>
      </c>
      <c r="J51" s="1005">
        <v>222524.15</v>
      </c>
      <c r="K51" s="1005">
        <v>316950.2</v>
      </c>
      <c r="L51" s="1005">
        <v>352447.32</v>
      </c>
      <c r="M51" s="1005">
        <v>298888.46000000002</v>
      </c>
      <c r="N51" s="1005">
        <v>3312377.21</v>
      </c>
      <c r="O51" s="478"/>
      <c r="P51" s="479"/>
      <c r="R51" s="376"/>
    </row>
    <row r="52" spans="1:18" s="265" customFormat="1" ht="15" customHeight="1">
      <c r="A52" s="322" t="s">
        <v>524</v>
      </c>
      <c r="B52" s="1006">
        <v>0</v>
      </c>
      <c r="C52" s="1006">
        <v>0</v>
      </c>
      <c r="D52" s="1006">
        <v>0</v>
      </c>
      <c r="E52" s="1006">
        <v>0</v>
      </c>
      <c r="F52" s="1006">
        <v>0</v>
      </c>
      <c r="G52" s="1006">
        <v>0</v>
      </c>
      <c r="H52" s="1006">
        <v>0</v>
      </c>
      <c r="I52" s="1006">
        <v>0</v>
      </c>
      <c r="J52" s="1006">
        <v>0</v>
      </c>
      <c r="K52" s="1006">
        <v>0</v>
      </c>
      <c r="L52" s="1006">
        <v>0</v>
      </c>
      <c r="M52" s="1006">
        <v>0</v>
      </c>
      <c r="N52" s="1006">
        <v>0</v>
      </c>
      <c r="O52" s="478"/>
      <c r="P52" s="479"/>
      <c r="R52" s="376"/>
    </row>
    <row r="53" spans="1:18" s="265" customFormat="1" ht="15" customHeight="1">
      <c r="A53" s="322" t="s">
        <v>525</v>
      </c>
      <c r="B53" s="1006">
        <v>0</v>
      </c>
      <c r="C53" s="1006">
        <v>0</v>
      </c>
      <c r="D53" s="1006">
        <v>0</v>
      </c>
      <c r="E53" s="1006">
        <v>0</v>
      </c>
      <c r="F53" s="1006">
        <v>0</v>
      </c>
      <c r="G53" s="1006">
        <v>0</v>
      </c>
      <c r="H53" s="1006">
        <v>0</v>
      </c>
      <c r="I53" s="1006">
        <v>0</v>
      </c>
      <c r="J53" s="1006">
        <v>0</v>
      </c>
      <c r="K53" s="1006">
        <v>0</v>
      </c>
      <c r="L53" s="1006">
        <v>0</v>
      </c>
      <c r="M53" s="1006">
        <v>0</v>
      </c>
      <c r="N53" s="1006">
        <v>0</v>
      </c>
      <c r="O53" s="478"/>
      <c r="P53" s="479"/>
      <c r="R53" s="376"/>
    </row>
    <row r="54" spans="1:18" s="265" customFormat="1" ht="15" customHeight="1">
      <c r="A54" s="322" t="s">
        <v>526</v>
      </c>
      <c r="B54" s="1006">
        <v>0</v>
      </c>
      <c r="C54" s="1006">
        <v>0</v>
      </c>
      <c r="D54" s="1006">
        <v>0</v>
      </c>
      <c r="E54" s="1006">
        <v>0</v>
      </c>
      <c r="F54" s="1006">
        <v>0</v>
      </c>
      <c r="G54" s="1006">
        <v>0</v>
      </c>
      <c r="H54" s="1006">
        <v>0</v>
      </c>
      <c r="I54" s="1006">
        <v>0</v>
      </c>
      <c r="J54" s="1006">
        <v>0</v>
      </c>
      <c r="K54" s="1006">
        <v>0</v>
      </c>
      <c r="L54" s="1006">
        <v>0</v>
      </c>
      <c r="M54" s="1006">
        <v>0</v>
      </c>
      <c r="N54" s="1006">
        <v>0</v>
      </c>
      <c r="R54" s="376"/>
    </row>
    <row r="55" spans="1:18" s="265" customFormat="1" ht="15" customHeight="1">
      <c r="A55" s="322" t="s">
        <v>527</v>
      </c>
      <c r="B55" s="1006">
        <v>0</v>
      </c>
      <c r="C55" s="1006">
        <v>0</v>
      </c>
      <c r="D55" s="1006">
        <v>0</v>
      </c>
      <c r="E55" s="1006">
        <v>0</v>
      </c>
      <c r="F55" s="1006">
        <v>0</v>
      </c>
      <c r="G55" s="1006">
        <v>0</v>
      </c>
      <c r="H55" s="1006">
        <v>0</v>
      </c>
      <c r="I55" s="1006">
        <v>0</v>
      </c>
      <c r="J55" s="1006">
        <v>0</v>
      </c>
      <c r="K55" s="1006">
        <v>0</v>
      </c>
      <c r="L55" s="1006">
        <v>0</v>
      </c>
      <c r="M55" s="1006">
        <v>0</v>
      </c>
      <c r="N55" s="1006">
        <v>0</v>
      </c>
      <c r="R55" s="376"/>
    </row>
    <row r="56" spans="1:18" s="265" customFormat="1" ht="15" customHeight="1">
      <c r="A56" s="322" t="s">
        <v>528</v>
      </c>
      <c r="B56" s="1006">
        <v>0</v>
      </c>
      <c r="C56" s="1006">
        <v>0</v>
      </c>
      <c r="D56" s="1006">
        <v>0</v>
      </c>
      <c r="E56" s="1006">
        <v>0</v>
      </c>
      <c r="F56" s="1006">
        <v>0</v>
      </c>
      <c r="G56" s="1006">
        <v>0</v>
      </c>
      <c r="H56" s="1006">
        <v>0</v>
      </c>
      <c r="I56" s="1006">
        <v>0</v>
      </c>
      <c r="J56" s="1006">
        <v>0</v>
      </c>
      <c r="K56" s="1006">
        <v>0</v>
      </c>
      <c r="L56" s="1006">
        <v>0</v>
      </c>
      <c r="M56" s="1006">
        <v>0</v>
      </c>
      <c r="N56" s="1006">
        <v>0</v>
      </c>
      <c r="R56" s="376"/>
    </row>
    <row r="57" spans="1:18" s="265" customFormat="1" ht="15" customHeight="1">
      <c r="A57" s="322" t="s">
        <v>529</v>
      </c>
      <c r="B57" s="1006">
        <v>330701.81</v>
      </c>
      <c r="C57" s="1006">
        <v>296231.94</v>
      </c>
      <c r="D57" s="1006">
        <v>328864.07</v>
      </c>
      <c r="E57" s="1006">
        <v>251904.24</v>
      </c>
      <c r="F57" s="1006">
        <v>209740</v>
      </c>
      <c r="G57" s="1006">
        <v>258995.4</v>
      </c>
      <c r="H57" s="1006">
        <v>219880</v>
      </c>
      <c r="I57" s="1006">
        <v>225249.62</v>
      </c>
      <c r="J57" s="1006">
        <v>222524.15</v>
      </c>
      <c r="K57" s="1006">
        <v>316950.2</v>
      </c>
      <c r="L57" s="1006">
        <v>352447.32</v>
      </c>
      <c r="M57" s="1006">
        <v>298888.46000000002</v>
      </c>
      <c r="N57" s="1006">
        <v>3312377.21</v>
      </c>
      <c r="R57" s="376"/>
    </row>
    <row r="58" spans="1:18" s="265" customFormat="1" ht="15" customHeight="1">
      <c r="A58" s="322" t="s">
        <v>530</v>
      </c>
      <c r="B58" s="1006">
        <v>0</v>
      </c>
      <c r="C58" s="1006">
        <v>0</v>
      </c>
      <c r="D58" s="1006">
        <v>0</v>
      </c>
      <c r="E58" s="1006">
        <v>0</v>
      </c>
      <c r="F58" s="1006">
        <v>0</v>
      </c>
      <c r="G58" s="1006">
        <v>0</v>
      </c>
      <c r="H58" s="1006">
        <v>0</v>
      </c>
      <c r="I58" s="1006">
        <v>0</v>
      </c>
      <c r="J58" s="1006">
        <v>0</v>
      </c>
      <c r="K58" s="1006">
        <v>0</v>
      </c>
      <c r="L58" s="1006">
        <v>0</v>
      </c>
      <c r="M58" s="1006">
        <v>0</v>
      </c>
      <c r="N58" s="1006">
        <v>0</v>
      </c>
      <c r="R58" s="376"/>
    </row>
    <row r="59" spans="1:18">
      <c r="A59" s="322" t="s">
        <v>513</v>
      </c>
      <c r="B59" s="1006">
        <v>0</v>
      </c>
      <c r="C59" s="1006">
        <v>0</v>
      </c>
      <c r="D59" s="1006">
        <v>0</v>
      </c>
      <c r="E59" s="1006">
        <v>0</v>
      </c>
      <c r="F59" s="1006">
        <v>0</v>
      </c>
      <c r="G59" s="1006">
        <v>0</v>
      </c>
      <c r="H59" s="1006">
        <v>0</v>
      </c>
      <c r="I59" s="1006">
        <v>0</v>
      </c>
      <c r="J59" s="1006">
        <v>0</v>
      </c>
      <c r="K59" s="1006">
        <v>0</v>
      </c>
      <c r="L59" s="1006">
        <v>0</v>
      </c>
      <c r="M59" s="1006">
        <v>0</v>
      </c>
      <c r="N59" s="1006">
        <v>0</v>
      </c>
      <c r="O59" s="214"/>
    </row>
    <row r="60" spans="1:18">
      <c r="A60" s="321" t="s">
        <v>4</v>
      </c>
      <c r="B60" s="1005">
        <v>34492259.839999996</v>
      </c>
      <c r="C60" s="1005">
        <v>31925414.059999999</v>
      </c>
      <c r="D60" s="1005">
        <v>38737782.799999997</v>
      </c>
      <c r="E60" s="1005">
        <v>39607604.640000001</v>
      </c>
      <c r="F60" s="1005">
        <v>47950608.210000001</v>
      </c>
      <c r="G60" s="1005">
        <v>37190571.240000002</v>
      </c>
      <c r="H60" s="1005">
        <v>45591661.539999999</v>
      </c>
      <c r="I60" s="1005">
        <v>42689357.309999995</v>
      </c>
      <c r="J60" s="1005">
        <v>40042074.210000001</v>
      </c>
      <c r="K60" s="1005">
        <v>36301117.75</v>
      </c>
      <c r="L60" s="1005">
        <v>37433611.359999999</v>
      </c>
      <c r="M60" s="1005">
        <v>38566960.439999998</v>
      </c>
      <c r="N60" s="1005">
        <v>470529023.39999998</v>
      </c>
    </row>
    <row r="61" spans="1:18">
      <c r="A61" s="322" t="s">
        <v>531</v>
      </c>
      <c r="B61" s="1006">
        <v>26564100.039999999</v>
      </c>
      <c r="C61" s="1006">
        <v>24912340.289999999</v>
      </c>
      <c r="D61" s="1006">
        <v>32420703.190000001</v>
      </c>
      <c r="E61" s="1006">
        <v>33281811.969999999</v>
      </c>
      <c r="F61" s="1006">
        <v>41453357.380000003</v>
      </c>
      <c r="G61" s="1006">
        <v>31085845.050000001</v>
      </c>
      <c r="H61" s="1006">
        <v>39112757.259999998</v>
      </c>
      <c r="I61" s="1006">
        <v>36340658.359999999</v>
      </c>
      <c r="J61" s="1006">
        <v>33836591.020000003</v>
      </c>
      <c r="K61" s="1006">
        <v>30332712.809999999</v>
      </c>
      <c r="L61" s="1006">
        <v>31554983.75</v>
      </c>
      <c r="M61" s="1006">
        <v>31505282.5</v>
      </c>
      <c r="N61" s="1006">
        <v>392401143.62</v>
      </c>
    </row>
    <row r="62" spans="1:18">
      <c r="A62" s="322" t="s">
        <v>532</v>
      </c>
      <c r="B62" s="1006">
        <v>2928100</v>
      </c>
      <c r="C62" s="1006">
        <v>2139000</v>
      </c>
      <c r="D62" s="1006">
        <v>1217850</v>
      </c>
      <c r="E62" s="1006">
        <v>1213050</v>
      </c>
      <c r="F62" s="1006">
        <v>1393700</v>
      </c>
      <c r="G62" s="1006">
        <v>1108600</v>
      </c>
      <c r="H62" s="1006">
        <v>1213100</v>
      </c>
      <c r="I62" s="1006">
        <v>1296000</v>
      </c>
      <c r="J62" s="1006">
        <v>1185600</v>
      </c>
      <c r="K62" s="1006">
        <v>936900</v>
      </c>
      <c r="L62" s="1006">
        <v>1166700</v>
      </c>
      <c r="M62" s="1006">
        <v>1760800</v>
      </c>
      <c r="N62" s="1006">
        <v>17559400</v>
      </c>
    </row>
    <row r="63" spans="1:18">
      <c r="A63" s="322" t="s">
        <v>546</v>
      </c>
      <c r="B63" s="1006">
        <v>0</v>
      </c>
      <c r="C63" s="1006">
        <v>0</v>
      </c>
      <c r="D63" s="1006">
        <v>0</v>
      </c>
      <c r="E63" s="1006">
        <v>0</v>
      </c>
      <c r="F63" s="1006">
        <v>0</v>
      </c>
      <c r="G63" s="1006">
        <v>0</v>
      </c>
      <c r="H63" s="1006">
        <v>0</v>
      </c>
      <c r="I63" s="1006">
        <v>0</v>
      </c>
      <c r="J63" s="1006">
        <v>0</v>
      </c>
      <c r="K63" s="1006">
        <v>0</v>
      </c>
      <c r="L63" s="1006">
        <v>0</v>
      </c>
      <c r="M63" s="1006">
        <v>0</v>
      </c>
      <c r="N63" s="1006">
        <v>0</v>
      </c>
    </row>
    <row r="64" spans="1:18">
      <c r="A64" s="322" t="s">
        <v>533</v>
      </c>
      <c r="B64" s="1006">
        <v>5000026.18</v>
      </c>
      <c r="C64" s="1006">
        <v>4874073.7700000005</v>
      </c>
      <c r="D64" s="1006">
        <v>5099229.6100000003</v>
      </c>
      <c r="E64" s="1006">
        <v>5112621.67</v>
      </c>
      <c r="F64" s="1006">
        <v>5103508.1700000009</v>
      </c>
      <c r="G64" s="1006">
        <v>4996126.1900000004</v>
      </c>
      <c r="H64" s="1006">
        <v>5265804.28</v>
      </c>
      <c r="I64" s="1006">
        <v>5052662.2200000007</v>
      </c>
      <c r="J64" s="1006">
        <v>5019883.1900000004</v>
      </c>
      <c r="K64" s="1006">
        <v>5031504.9400000004</v>
      </c>
      <c r="L64" s="1006">
        <v>4711927.6100000003</v>
      </c>
      <c r="M64" s="1006">
        <v>5300877.9400000004</v>
      </c>
      <c r="N64" s="1006">
        <v>60568245.769999988</v>
      </c>
    </row>
    <row r="65" spans="1:14">
      <c r="A65" s="322" t="s">
        <v>534</v>
      </c>
      <c r="B65" s="1006">
        <v>33.619999999999997</v>
      </c>
      <c r="C65" s="1006">
        <v>0</v>
      </c>
      <c r="D65" s="1006">
        <v>0</v>
      </c>
      <c r="E65" s="1006">
        <v>121</v>
      </c>
      <c r="F65" s="1006">
        <v>42.66</v>
      </c>
      <c r="G65" s="1006">
        <v>0</v>
      </c>
      <c r="H65" s="1006">
        <v>0</v>
      </c>
      <c r="I65" s="1006">
        <v>36.729999999999997</v>
      </c>
      <c r="J65" s="1006">
        <v>0</v>
      </c>
      <c r="K65" s="1006">
        <v>0</v>
      </c>
      <c r="L65" s="1006">
        <v>0</v>
      </c>
      <c r="M65" s="1006">
        <v>0</v>
      </c>
      <c r="N65" s="1006">
        <v>234.01</v>
      </c>
    </row>
    <row r="66" spans="1:14">
      <c r="A66" s="321" t="s">
        <v>280</v>
      </c>
      <c r="B66" s="1005">
        <v>3474001.1999999997</v>
      </c>
      <c r="C66" s="1006">
        <v>5479599.4499999993</v>
      </c>
      <c r="D66" s="1006">
        <v>5204957.7299999995</v>
      </c>
      <c r="E66" s="1006">
        <v>3049357.68</v>
      </c>
      <c r="F66" s="1006">
        <v>6501645.4900000002</v>
      </c>
      <c r="G66" s="1006">
        <v>4049099.8400000003</v>
      </c>
      <c r="H66" s="1006">
        <v>4559027.13</v>
      </c>
      <c r="I66" s="1006">
        <v>4003580.33</v>
      </c>
      <c r="J66" s="1006">
        <v>3939365.5400000005</v>
      </c>
      <c r="K66" s="1006">
        <v>3564300.73</v>
      </c>
      <c r="L66" s="1006">
        <v>3554570.32</v>
      </c>
      <c r="M66" s="1006">
        <v>4887886.92</v>
      </c>
      <c r="N66" s="1006">
        <v>52267392.359999992</v>
      </c>
    </row>
    <row r="67" spans="1:14">
      <c r="A67" s="320" t="s">
        <v>281</v>
      </c>
      <c r="B67" s="1004">
        <v>0</v>
      </c>
      <c r="C67" s="1004">
        <v>0</v>
      </c>
      <c r="D67" s="1004">
        <v>0</v>
      </c>
      <c r="E67" s="1004">
        <v>0</v>
      </c>
      <c r="F67" s="1004">
        <v>0</v>
      </c>
      <c r="G67" s="1004">
        <v>0</v>
      </c>
      <c r="H67" s="1004">
        <v>0</v>
      </c>
      <c r="I67" s="1004">
        <v>0</v>
      </c>
      <c r="J67" s="1004">
        <v>0</v>
      </c>
      <c r="K67" s="1004">
        <v>0</v>
      </c>
      <c r="L67" s="1004">
        <v>0</v>
      </c>
      <c r="M67" s="1004">
        <v>0</v>
      </c>
      <c r="N67" s="1004">
        <v>0</v>
      </c>
    </row>
    <row r="68" spans="1:14">
      <c r="A68" s="322" t="s">
        <v>535</v>
      </c>
      <c r="B68" s="1006">
        <v>0</v>
      </c>
      <c r="C68" s="1006">
        <v>0</v>
      </c>
      <c r="D68" s="1006">
        <v>0</v>
      </c>
      <c r="E68" s="1006">
        <v>0</v>
      </c>
      <c r="F68" s="1006">
        <v>0</v>
      </c>
      <c r="G68" s="1006">
        <v>0</v>
      </c>
      <c r="H68" s="1006">
        <v>0</v>
      </c>
      <c r="I68" s="1006">
        <v>0</v>
      </c>
      <c r="J68" s="1006">
        <v>0</v>
      </c>
      <c r="K68" s="1006">
        <v>0</v>
      </c>
      <c r="L68" s="1006">
        <v>0</v>
      </c>
      <c r="M68" s="1006">
        <v>0</v>
      </c>
      <c r="N68" s="1006">
        <v>0</v>
      </c>
    </row>
    <row r="69" spans="1:14">
      <c r="A69" s="322" t="s">
        <v>513</v>
      </c>
      <c r="B69" s="1006">
        <v>0</v>
      </c>
      <c r="C69" s="1006">
        <v>0</v>
      </c>
      <c r="D69" s="1006">
        <v>0</v>
      </c>
      <c r="E69" s="1006">
        <v>0</v>
      </c>
      <c r="F69" s="1006">
        <v>0</v>
      </c>
      <c r="G69" s="1006">
        <v>0</v>
      </c>
      <c r="H69" s="1006">
        <v>0</v>
      </c>
      <c r="I69" s="1006">
        <v>0</v>
      </c>
      <c r="J69" s="1006">
        <v>0</v>
      </c>
      <c r="K69" s="1006">
        <v>0</v>
      </c>
      <c r="L69" s="1006">
        <v>0</v>
      </c>
      <c r="M69" s="1006">
        <v>0</v>
      </c>
      <c r="N69" s="1006">
        <v>0</v>
      </c>
    </row>
    <row r="70" spans="1:14">
      <c r="A70" s="320" t="s">
        <v>282</v>
      </c>
      <c r="B70" s="1004">
        <v>2567055.38</v>
      </c>
      <c r="C70" s="1004">
        <v>2369174.63</v>
      </c>
      <c r="D70" s="1004">
        <v>3163077.04</v>
      </c>
      <c r="E70" s="1004">
        <v>3285447.3</v>
      </c>
      <c r="F70" s="1004">
        <v>3836887.25</v>
      </c>
      <c r="G70" s="1004">
        <v>2635227.96</v>
      </c>
      <c r="H70" s="1004">
        <v>3638992.56</v>
      </c>
      <c r="I70" s="1004">
        <v>3313226.31</v>
      </c>
      <c r="J70" s="1004">
        <v>2900161.76</v>
      </c>
      <c r="K70" s="1004">
        <v>2628864.7799999998</v>
      </c>
      <c r="L70" s="1004">
        <v>2704982.47</v>
      </c>
      <c r="M70" s="1004">
        <v>2655470.2400000002</v>
      </c>
      <c r="N70" s="1004">
        <v>35698567.68</v>
      </c>
    </row>
    <row r="71" spans="1:14">
      <c r="A71" s="322" t="s">
        <v>536</v>
      </c>
      <c r="B71" s="1006">
        <v>2567055.38</v>
      </c>
      <c r="C71" s="1006">
        <v>2369174.63</v>
      </c>
      <c r="D71" s="1006">
        <v>3163077.04</v>
      </c>
      <c r="E71" s="1006">
        <v>3285447.3</v>
      </c>
      <c r="F71" s="1006">
        <v>3836887.25</v>
      </c>
      <c r="G71" s="1006">
        <v>2635227.96</v>
      </c>
      <c r="H71" s="1006">
        <v>3638992.56</v>
      </c>
      <c r="I71" s="1006">
        <v>3313226.31</v>
      </c>
      <c r="J71" s="1006">
        <v>2900161.76</v>
      </c>
      <c r="K71" s="1006">
        <v>2628864.7799999998</v>
      </c>
      <c r="L71" s="1006">
        <v>2704982.47</v>
      </c>
      <c r="M71" s="1006">
        <v>2655470.2400000002</v>
      </c>
      <c r="N71" s="1006">
        <v>35698567.68</v>
      </c>
    </row>
    <row r="72" spans="1:14">
      <c r="A72" s="320" t="s">
        <v>283</v>
      </c>
      <c r="B72" s="1004">
        <v>104987</v>
      </c>
      <c r="C72" s="1004">
        <v>116941</v>
      </c>
      <c r="D72" s="1004">
        <v>124348</v>
      </c>
      <c r="E72" s="1004">
        <v>141762</v>
      </c>
      <c r="F72" s="1004">
        <v>141263</v>
      </c>
      <c r="G72" s="1004">
        <v>127975</v>
      </c>
      <c r="H72" s="1004">
        <v>145562</v>
      </c>
      <c r="I72" s="1004">
        <v>165597</v>
      </c>
      <c r="J72" s="1004">
        <v>138153</v>
      </c>
      <c r="K72" s="1004">
        <v>202577</v>
      </c>
      <c r="L72" s="1004">
        <v>159558</v>
      </c>
      <c r="M72" s="1004">
        <v>163671</v>
      </c>
      <c r="N72" s="1004">
        <v>1732394</v>
      </c>
    </row>
    <row r="73" spans="1:14">
      <c r="A73" s="322" t="s">
        <v>537</v>
      </c>
      <c r="B73" s="1006">
        <v>0</v>
      </c>
      <c r="C73" s="1006">
        <v>0</v>
      </c>
      <c r="D73" s="1006">
        <v>0</v>
      </c>
      <c r="E73" s="1006">
        <v>0</v>
      </c>
      <c r="F73" s="1006">
        <v>0</v>
      </c>
      <c r="G73" s="1006">
        <v>0</v>
      </c>
      <c r="H73" s="1006">
        <v>0</v>
      </c>
      <c r="I73" s="1006">
        <v>0</v>
      </c>
      <c r="J73" s="1006">
        <v>0</v>
      </c>
      <c r="K73" s="1006">
        <v>0</v>
      </c>
      <c r="L73" s="1006">
        <v>0</v>
      </c>
      <c r="M73" s="1006">
        <v>0</v>
      </c>
      <c r="N73" s="1006">
        <v>0</v>
      </c>
    </row>
    <row r="74" spans="1:14">
      <c r="A74" s="322" t="s">
        <v>538</v>
      </c>
      <c r="B74" s="1006">
        <v>0</v>
      </c>
      <c r="C74" s="1006">
        <v>0</v>
      </c>
      <c r="D74" s="1006">
        <v>0</v>
      </c>
      <c r="E74" s="1006">
        <v>0</v>
      </c>
      <c r="F74" s="1006">
        <v>0</v>
      </c>
      <c r="G74" s="1006">
        <v>0</v>
      </c>
      <c r="H74" s="1006">
        <v>0</v>
      </c>
      <c r="I74" s="1006">
        <v>0</v>
      </c>
      <c r="J74" s="1006">
        <v>0</v>
      </c>
      <c r="K74" s="1006">
        <v>0</v>
      </c>
      <c r="L74" s="1006">
        <v>0</v>
      </c>
      <c r="M74" s="1006">
        <v>0</v>
      </c>
      <c r="N74" s="1006">
        <v>0</v>
      </c>
    </row>
    <row r="75" spans="1:14">
      <c r="A75" s="322" t="s">
        <v>290</v>
      </c>
      <c r="B75" s="1006">
        <v>104987</v>
      </c>
      <c r="C75" s="1006">
        <v>116941</v>
      </c>
      <c r="D75" s="1006">
        <v>124348</v>
      </c>
      <c r="E75" s="1006">
        <v>141762</v>
      </c>
      <c r="F75" s="1006">
        <v>141263</v>
      </c>
      <c r="G75" s="1006">
        <v>127975</v>
      </c>
      <c r="H75" s="1006">
        <v>145562</v>
      </c>
      <c r="I75" s="1006">
        <v>165597</v>
      </c>
      <c r="J75" s="1006">
        <v>138153</v>
      </c>
      <c r="K75" s="1006">
        <v>202577</v>
      </c>
      <c r="L75" s="1006">
        <v>159558</v>
      </c>
      <c r="M75" s="1006">
        <v>163671</v>
      </c>
      <c r="N75" s="1006">
        <v>1732394</v>
      </c>
    </row>
    <row r="76" spans="1:14">
      <c r="A76" s="322" t="s">
        <v>539</v>
      </c>
      <c r="B76" s="1006">
        <v>0</v>
      </c>
      <c r="C76" s="1006">
        <v>0</v>
      </c>
      <c r="D76" s="1006">
        <v>0</v>
      </c>
      <c r="E76" s="1006">
        <v>0</v>
      </c>
      <c r="F76" s="1006">
        <v>0</v>
      </c>
      <c r="G76" s="1006">
        <v>0</v>
      </c>
      <c r="H76" s="1006">
        <v>0</v>
      </c>
      <c r="I76" s="1006">
        <v>0</v>
      </c>
      <c r="J76" s="1006">
        <v>0</v>
      </c>
      <c r="K76" s="1006">
        <v>0</v>
      </c>
      <c r="L76" s="1006">
        <v>0</v>
      </c>
      <c r="M76" s="1006">
        <v>0</v>
      </c>
      <c r="N76" s="1006">
        <v>0</v>
      </c>
    </row>
    <row r="77" spans="1:14">
      <c r="A77" s="320" t="s">
        <v>291</v>
      </c>
      <c r="B77" s="1004">
        <v>354841.16</v>
      </c>
      <c r="C77" s="1004">
        <v>649409.29</v>
      </c>
      <c r="D77" s="1004">
        <v>7365.05</v>
      </c>
      <c r="E77" s="1004">
        <v>452069</v>
      </c>
      <c r="F77" s="1004">
        <v>420904.14</v>
      </c>
      <c r="G77" s="1004">
        <v>1074168.4400000002</v>
      </c>
      <c r="H77" s="1004">
        <v>366993.4</v>
      </c>
      <c r="I77" s="1004">
        <v>209505.58</v>
      </c>
      <c r="J77" s="1004">
        <v>738659.26</v>
      </c>
      <c r="K77" s="1004">
        <v>1204238.57</v>
      </c>
      <c r="L77" s="1004">
        <v>125940.46</v>
      </c>
      <c r="M77" s="1004">
        <v>28681.21</v>
      </c>
      <c r="N77" s="1004">
        <v>5632775.5600000005</v>
      </c>
    </row>
    <row r="78" spans="1:14">
      <c r="A78" s="322" t="s">
        <v>540</v>
      </c>
      <c r="B78" s="1006">
        <v>0</v>
      </c>
      <c r="C78" s="1006">
        <v>0</v>
      </c>
      <c r="D78" s="1006">
        <v>0</v>
      </c>
      <c r="E78" s="1006">
        <v>0</v>
      </c>
      <c r="F78" s="1006">
        <v>0</v>
      </c>
      <c r="G78" s="1006">
        <v>0</v>
      </c>
      <c r="H78" s="1006">
        <v>0</v>
      </c>
      <c r="I78" s="1006">
        <v>0</v>
      </c>
      <c r="J78" s="1006">
        <v>0</v>
      </c>
      <c r="K78" s="1006">
        <v>0</v>
      </c>
      <c r="L78" s="1006">
        <v>0</v>
      </c>
      <c r="M78" s="1006">
        <v>0</v>
      </c>
      <c r="N78" s="1006">
        <v>0</v>
      </c>
    </row>
    <row r="79" spans="1:14">
      <c r="A79" s="322" t="s">
        <v>420</v>
      </c>
      <c r="B79" s="1006">
        <v>349787</v>
      </c>
      <c r="C79" s="1006">
        <v>637888.48</v>
      </c>
      <c r="D79" s="1006">
        <v>0</v>
      </c>
      <c r="E79" s="1006">
        <v>432242</v>
      </c>
      <c r="F79" s="1006">
        <v>414457.5</v>
      </c>
      <c r="G79" s="1006">
        <v>1071923.1100000001</v>
      </c>
      <c r="H79" s="1006">
        <v>307087</v>
      </c>
      <c r="I79" s="1006">
        <v>204940.79999999999</v>
      </c>
      <c r="J79" s="1006">
        <v>732416</v>
      </c>
      <c r="K79" s="1006">
        <v>1201142.78</v>
      </c>
      <c r="L79" s="1006">
        <v>122075</v>
      </c>
      <c r="M79" s="1006">
        <v>25790</v>
      </c>
      <c r="N79" s="1006">
        <v>5499749.6699999999</v>
      </c>
    </row>
    <row r="80" spans="1:14">
      <c r="A80" s="323" t="s">
        <v>541</v>
      </c>
      <c r="B80" s="1006">
        <v>4526.16</v>
      </c>
      <c r="C80" s="1006">
        <v>11520.81</v>
      </c>
      <c r="D80" s="1006">
        <v>7365.05</v>
      </c>
      <c r="E80" s="1006">
        <v>5752.72</v>
      </c>
      <c r="F80" s="1006">
        <v>6446.64</v>
      </c>
      <c r="G80" s="1006">
        <v>2245.33</v>
      </c>
      <c r="H80" s="1006">
        <v>7246.4</v>
      </c>
      <c r="I80" s="1006">
        <v>4564.78</v>
      </c>
      <c r="J80" s="1006">
        <v>5102.26</v>
      </c>
      <c r="K80" s="1006">
        <v>3095.79</v>
      </c>
      <c r="L80" s="1006">
        <v>3243.72</v>
      </c>
      <c r="M80" s="1006">
        <v>2891.21</v>
      </c>
      <c r="N80" s="1006">
        <v>64000.87000000001</v>
      </c>
    </row>
    <row r="81" spans="1:14">
      <c r="A81" s="322" t="s">
        <v>542</v>
      </c>
      <c r="B81" s="1006">
        <v>0</v>
      </c>
      <c r="C81" s="1006">
        <v>0</v>
      </c>
      <c r="D81" s="1006">
        <v>0</v>
      </c>
      <c r="E81" s="1006">
        <v>0</v>
      </c>
      <c r="F81" s="1006">
        <v>0</v>
      </c>
      <c r="G81" s="1006">
        <v>0</v>
      </c>
      <c r="H81" s="1006">
        <v>0</v>
      </c>
      <c r="I81" s="1006">
        <v>0</v>
      </c>
      <c r="J81" s="1006">
        <v>0</v>
      </c>
      <c r="K81" s="1006">
        <v>0</v>
      </c>
      <c r="L81" s="1006">
        <v>0</v>
      </c>
      <c r="M81" s="1006">
        <v>0</v>
      </c>
      <c r="N81" s="1006">
        <v>0</v>
      </c>
    </row>
    <row r="82" spans="1:14">
      <c r="A82" s="322" t="s">
        <v>543</v>
      </c>
      <c r="B82" s="1006">
        <v>528</v>
      </c>
      <c r="C82" s="1006">
        <v>0</v>
      </c>
      <c r="D82" s="1006">
        <v>0</v>
      </c>
      <c r="E82" s="1006">
        <v>14074.279999999999</v>
      </c>
      <c r="F82" s="1006">
        <v>0</v>
      </c>
      <c r="G82" s="1006">
        <v>0</v>
      </c>
      <c r="H82" s="1006">
        <v>52660</v>
      </c>
      <c r="I82" s="1006">
        <v>0</v>
      </c>
      <c r="J82" s="1006">
        <v>1141</v>
      </c>
      <c r="K82" s="1006">
        <v>0</v>
      </c>
      <c r="L82" s="1006">
        <v>621.74</v>
      </c>
      <c r="M82" s="1006">
        <v>0</v>
      </c>
      <c r="N82" s="1006">
        <v>69025.02</v>
      </c>
    </row>
    <row r="83" spans="1:14">
      <c r="A83" s="324" t="s">
        <v>118</v>
      </c>
      <c r="B83" s="970">
        <v>338396675</v>
      </c>
      <c r="C83" s="970">
        <v>342264430.69999999</v>
      </c>
      <c r="D83" s="970">
        <v>381446455.39999998</v>
      </c>
      <c r="E83" s="970">
        <v>517380682.12999994</v>
      </c>
      <c r="F83" s="970">
        <v>419064890.68000007</v>
      </c>
      <c r="G83" s="970">
        <v>392767782.46000004</v>
      </c>
      <c r="H83" s="970">
        <v>376144542.39999998</v>
      </c>
      <c r="I83" s="970">
        <v>400383332.31</v>
      </c>
      <c r="J83" s="970">
        <v>398058518.27999997</v>
      </c>
      <c r="K83" s="970">
        <v>507126691.44</v>
      </c>
      <c r="L83" s="970">
        <v>382506190.94999999</v>
      </c>
      <c r="M83" s="970">
        <v>413294151.14999998</v>
      </c>
      <c r="N83" s="970">
        <v>4868834342.8999996</v>
      </c>
    </row>
    <row r="84" spans="1:14">
      <c r="A84" s="189" t="s">
        <v>430</v>
      </c>
    </row>
    <row r="85" spans="1:14">
      <c r="A85" s="111" t="s">
        <v>1671</v>
      </c>
    </row>
    <row r="86" spans="1:14">
      <c r="A86" s="88" t="s">
        <v>544</v>
      </c>
    </row>
  </sheetData>
  <customSheetViews>
    <customSheetView guid="{51F1D52B-5D55-4FCC-809B-9B4CC86C88B9}" showGridLines="0"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45E423DD-7FD2-487F-8372-5798D7D06C15}" showPageBreaks="1" showGridLines="0" printArea="1"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L87"/>
  <sheetViews>
    <sheetView showGridLines="0" zoomScaleNormal="100" workbookViewId="0">
      <pane xSplit="1" ySplit="7" topLeftCell="B58" activePane="bottomRight" state="frozen"/>
      <selection pane="topRight" activeCell="B1" sqref="B1"/>
      <selection pane="bottomLeft" activeCell="A12" sqref="A12"/>
      <selection pane="bottomRight" activeCell="L2" sqref="L2"/>
    </sheetView>
  </sheetViews>
  <sheetFormatPr defaultColWidth="9.140625" defaultRowHeight="12.75"/>
  <cols>
    <col min="1" max="1" width="69.5703125" style="77" customWidth="1"/>
    <col min="2" max="7" width="11.85546875" style="370" customWidth="1"/>
    <col min="8" max="10" width="12.7109375" style="370" customWidth="1"/>
    <col min="11" max="16384" width="9.140625" style="77"/>
  </cols>
  <sheetData>
    <row r="1" spans="1:12">
      <c r="A1" s="318" t="s">
        <v>112</v>
      </c>
      <c r="B1" s="318"/>
      <c r="C1" s="318"/>
      <c r="D1" s="318"/>
      <c r="E1" s="318"/>
      <c r="F1" s="318"/>
      <c r="G1" s="318"/>
      <c r="H1" s="667"/>
      <c r="I1" s="667"/>
      <c r="J1" s="667"/>
      <c r="K1" s="667"/>
      <c r="L1" s="667">
        <v>96</v>
      </c>
    </row>
    <row r="4" spans="1:12">
      <c r="A4" s="182" t="s">
        <v>1499</v>
      </c>
    </row>
    <row r="5" spans="1:12">
      <c r="A5" s="182" t="s">
        <v>1731</v>
      </c>
    </row>
    <row r="6" spans="1:12">
      <c r="A6" s="181" t="s">
        <v>177</v>
      </c>
    </row>
    <row r="7" spans="1:12">
      <c r="A7" s="318" t="s">
        <v>564</v>
      </c>
      <c r="B7" s="183">
        <v>2015</v>
      </c>
      <c r="C7" s="183">
        <v>2016</v>
      </c>
      <c r="D7" s="183">
        <v>2017</v>
      </c>
      <c r="E7" s="183">
        <v>2018</v>
      </c>
      <c r="F7" s="183">
        <v>2019</v>
      </c>
      <c r="G7" s="183">
        <v>2020</v>
      </c>
      <c r="H7" s="681">
        <v>2021</v>
      </c>
      <c r="I7" s="681">
        <v>2022</v>
      </c>
      <c r="J7" s="681">
        <v>2023</v>
      </c>
      <c r="K7" s="681">
        <v>2024</v>
      </c>
      <c r="L7" s="681">
        <v>2025</v>
      </c>
    </row>
    <row r="8" spans="1:12">
      <c r="A8" s="320" t="s">
        <v>178</v>
      </c>
      <c r="B8" s="1004">
        <v>473410870.15999997</v>
      </c>
      <c r="C8" s="1004">
        <v>685046024.91999996</v>
      </c>
      <c r="D8" s="1004">
        <v>852248128.05000007</v>
      </c>
      <c r="E8" s="1004">
        <v>962538277.70999992</v>
      </c>
      <c r="F8" s="1004">
        <v>1068624053.98</v>
      </c>
      <c r="G8" s="1004">
        <v>779272284.26999998</v>
      </c>
      <c r="H8" s="1014">
        <v>1599739758.4400001</v>
      </c>
      <c r="I8" s="1014">
        <v>1614677914.45</v>
      </c>
      <c r="J8" s="1014">
        <v>1607320574.4500003</v>
      </c>
      <c r="K8" s="1004">
        <v>1873744587.46</v>
      </c>
      <c r="L8" s="1004">
        <v>2163323630.6500001</v>
      </c>
    </row>
    <row r="9" spans="1:12">
      <c r="A9" s="321" t="s">
        <v>286</v>
      </c>
      <c r="B9" s="1005">
        <v>154698493.82999998</v>
      </c>
      <c r="C9" s="1005">
        <v>159663406.16</v>
      </c>
      <c r="D9" s="1005">
        <v>183165353.19</v>
      </c>
      <c r="E9" s="1005">
        <v>228336977.25000003</v>
      </c>
      <c r="F9" s="1005">
        <v>284619660.72000003</v>
      </c>
      <c r="G9" s="1005">
        <v>262745150.48000002</v>
      </c>
      <c r="H9" s="1014">
        <v>386423561.47000003</v>
      </c>
      <c r="I9" s="1014">
        <v>424197101.10999995</v>
      </c>
      <c r="J9" s="1014">
        <v>470255395.22000003</v>
      </c>
      <c r="K9" s="1005">
        <v>555756365.48999989</v>
      </c>
      <c r="L9" s="1005">
        <v>629883684.99000013</v>
      </c>
    </row>
    <row r="10" spans="1:12">
      <c r="A10" s="322" t="s">
        <v>490</v>
      </c>
      <c r="B10" s="1006">
        <v>30901124.610000003</v>
      </c>
      <c r="C10" s="1006">
        <v>30755106.720000003</v>
      </c>
      <c r="D10" s="1006">
        <v>41710208.5</v>
      </c>
      <c r="E10" s="1006">
        <v>68268588.660000011</v>
      </c>
      <c r="F10" s="1006">
        <v>68666968.25</v>
      </c>
      <c r="G10" s="1006">
        <v>45009567.169999994</v>
      </c>
      <c r="H10" s="1015">
        <v>76192236.310000002</v>
      </c>
      <c r="I10" s="1015">
        <v>96977276.969999999</v>
      </c>
      <c r="J10" s="1015">
        <v>112607617.25</v>
      </c>
      <c r="K10" s="1006">
        <v>102086573.70999999</v>
      </c>
      <c r="L10" s="1006">
        <v>100348231.57000001</v>
      </c>
    </row>
    <row r="11" spans="1:12">
      <c r="A11" s="322" t="s">
        <v>491</v>
      </c>
      <c r="B11" s="1006">
        <v>75307375.780000001</v>
      </c>
      <c r="C11" s="1006">
        <v>76214449.289999992</v>
      </c>
      <c r="D11" s="1006">
        <v>92342966.060000002</v>
      </c>
      <c r="E11" s="1006">
        <v>109351986.26000001</v>
      </c>
      <c r="F11" s="1006">
        <v>162044828.07000002</v>
      </c>
      <c r="G11" s="1006">
        <v>163715938.07000002</v>
      </c>
      <c r="H11" s="1015">
        <v>242991470.74000001</v>
      </c>
      <c r="I11" s="1015">
        <v>248933985.05000001</v>
      </c>
      <c r="J11" s="1015">
        <v>272519861.80000001</v>
      </c>
      <c r="K11" s="1006">
        <v>346563316.33999991</v>
      </c>
      <c r="L11" s="1006">
        <v>424312666.36000001</v>
      </c>
    </row>
    <row r="12" spans="1:12">
      <c r="A12" s="322" t="s">
        <v>492</v>
      </c>
      <c r="B12" s="1006">
        <v>13051484.390000001</v>
      </c>
      <c r="C12" s="1006">
        <v>13782514.16</v>
      </c>
      <c r="D12" s="1006">
        <v>15545807.77</v>
      </c>
      <c r="E12" s="1006">
        <v>16609174.169999998</v>
      </c>
      <c r="F12" s="1006">
        <v>17858424.949999999</v>
      </c>
      <c r="G12" s="1006">
        <v>17643190.579999998</v>
      </c>
      <c r="H12" s="1015">
        <v>26936538.360000003</v>
      </c>
      <c r="I12" s="1015">
        <v>30939145.039999999</v>
      </c>
      <c r="J12" s="1015">
        <v>31648119.439999998</v>
      </c>
      <c r="K12" s="1006">
        <v>40447591.530000001</v>
      </c>
      <c r="L12" s="1006">
        <v>38031762.75</v>
      </c>
    </row>
    <row r="13" spans="1:12">
      <c r="A13" s="322" t="s">
        <v>493</v>
      </c>
      <c r="B13" s="1006">
        <v>1395271.26</v>
      </c>
      <c r="C13" s="1006">
        <v>2103213.9799999995</v>
      </c>
      <c r="D13" s="1006">
        <v>1068730.4100000001</v>
      </c>
      <c r="E13" s="1006">
        <v>306755.18000000005</v>
      </c>
      <c r="F13" s="1006">
        <v>483333.33</v>
      </c>
      <c r="G13" s="1006">
        <v>413789.23</v>
      </c>
      <c r="H13" s="1015">
        <v>55836.2</v>
      </c>
      <c r="I13" s="1015">
        <v>695902.28</v>
      </c>
      <c r="J13" s="1015">
        <v>470403.16</v>
      </c>
      <c r="K13" s="1006">
        <v>979010.92</v>
      </c>
      <c r="L13" s="1006">
        <v>1037037.57</v>
      </c>
    </row>
    <row r="14" spans="1:12">
      <c r="A14" s="322" t="s">
        <v>494</v>
      </c>
      <c r="B14" s="1006">
        <v>8809722.379999999</v>
      </c>
      <c r="C14" s="1006">
        <v>8488458.8699999992</v>
      </c>
      <c r="D14" s="1006">
        <v>7685380.2800000012</v>
      </c>
      <c r="E14" s="1006">
        <v>7866269.1599999992</v>
      </c>
      <c r="F14" s="1006">
        <v>8445536.8400000017</v>
      </c>
      <c r="G14" s="1006">
        <v>7383404.0800000001</v>
      </c>
      <c r="H14" s="1015">
        <v>9715795.4699999988</v>
      </c>
      <c r="I14" s="1015">
        <v>13314133.309999999</v>
      </c>
      <c r="J14" s="1015">
        <v>14323459.629999999</v>
      </c>
      <c r="K14" s="1006">
        <v>17352960.93</v>
      </c>
      <c r="L14" s="1006">
        <v>17743161.670000002</v>
      </c>
    </row>
    <row r="15" spans="1:12">
      <c r="A15" s="322" t="s">
        <v>495</v>
      </c>
      <c r="B15" s="1006">
        <v>2177437.91</v>
      </c>
      <c r="C15" s="1006">
        <v>3289016.3800000004</v>
      </c>
      <c r="D15" s="1006">
        <v>3089285.04</v>
      </c>
      <c r="E15" s="1006">
        <v>4059476.08</v>
      </c>
      <c r="F15" s="1006">
        <v>4857784.3500000006</v>
      </c>
      <c r="G15" s="1006">
        <v>5433777.8700000001</v>
      </c>
      <c r="H15" s="1015">
        <v>5606891.2800000012</v>
      </c>
      <c r="I15" s="1015">
        <v>6422367.7299999986</v>
      </c>
      <c r="J15" s="1015">
        <v>8092056.6299999999</v>
      </c>
      <c r="K15" s="1006">
        <v>9626783.1400000006</v>
      </c>
      <c r="L15" s="1006">
        <v>9969881.5099999979</v>
      </c>
    </row>
    <row r="16" spans="1:12">
      <c r="A16" s="322" t="s">
        <v>496</v>
      </c>
      <c r="B16" s="1006">
        <v>23056077.5</v>
      </c>
      <c r="C16" s="1006">
        <v>25030646.759999998</v>
      </c>
      <c r="D16" s="1006">
        <v>21722975.130000003</v>
      </c>
      <c r="E16" s="1006">
        <v>21874727.739999998</v>
      </c>
      <c r="F16" s="1006">
        <v>22262784.93</v>
      </c>
      <c r="G16" s="1006">
        <v>23145483.480000004</v>
      </c>
      <c r="H16" s="1015">
        <v>24924793.110000003</v>
      </c>
      <c r="I16" s="1015">
        <v>26914290.729999997</v>
      </c>
      <c r="J16" s="1015">
        <v>30593877.310000002</v>
      </c>
      <c r="K16" s="1006">
        <v>38700128.920000002</v>
      </c>
      <c r="L16" s="1006">
        <v>38440943.56000001</v>
      </c>
    </row>
    <row r="17" spans="1:12">
      <c r="A17" s="321" t="s">
        <v>277</v>
      </c>
      <c r="B17" s="1005">
        <v>250849234.86000001</v>
      </c>
      <c r="C17" s="1005">
        <v>444040152.63999993</v>
      </c>
      <c r="D17" s="1005">
        <v>541030859.23000002</v>
      </c>
      <c r="E17" s="1005">
        <v>592639938.93999994</v>
      </c>
      <c r="F17" s="1005">
        <v>670841850.08000004</v>
      </c>
      <c r="G17" s="1005">
        <v>426874389.91999996</v>
      </c>
      <c r="H17" s="1014">
        <v>985023339.62</v>
      </c>
      <c r="I17" s="1014">
        <v>1024723879.9800001</v>
      </c>
      <c r="J17" s="1014">
        <v>913521774.60000002</v>
      </c>
      <c r="K17" s="1005">
        <v>1066409987.9300001</v>
      </c>
      <c r="L17" s="1005">
        <v>1239708254.8799999</v>
      </c>
    </row>
    <row r="18" spans="1:12">
      <c r="A18" s="322" t="s">
        <v>497</v>
      </c>
      <c r="B18" s="1006">
        <v>239726566.49000001</v>
      </c>
      <c r="C18" s="1006">
        <v>432635215.5</v>
      </c>
      <c r="D18" s="1006">
        <v>532350005.37000006</v>
      </c>
      <c r="E18" s="1006">
        <v>585310049.82999992</v>
      </c>
      <c r="F18" s="1006">
        <v>666077828.48000002</v>
      </c>
      <c r="G18" s="1006">
        <v>422328630.42000002</v>
      </c>
      <c r="H18" s="1015">
        <v>979160140.5</v>
      </c>
      <c r="I18" s="1015">
        <v>1016109340.1500001</v>
      </c>
      <c r="J18" s="1015">
        <v>903101234.63999999</v>
      </c>
      <c r="K18" s="1006">
        <v>1055532865.6200001</v>
      </c>
      <c r="L18" s="1006">
        <v>1228590157.48</v>
      </c>
    </row>
    <row r="19" spans="1:12">
      <c r="A19" s="322" t="s">
        <v>498</v>
      </c>
      <c r="B19" s="1006">
        <v>0</v>
      </c>
      <c r="C19" s="1006">
        <v>0</v>
      </c>
      <c r="D19" s="1006">
        <v>0</v>
      </c>
      <c r="E19" s="1006">
        <v>0</v>
      </c>
      <c r="F19" s="1006">
        <v>0</v>
      </c>
      <c r="G19" s="1006">
        <v>0</v>
      </c>
      <c r="H19" s="1015">
        <v>0</v>
      </c>
      <c r="I19" s="1015">
        <v>0</v>
      </c>
      <c r="J19" s="1015">
        <v>0</v>
      </c>
      <c r="K19" s="1006">
        <v>0</v>
      </c>
      <c r="L19" s="1006">
        <v>0</v>
      </c>
    </row>
    <row r="20" spans="1:12">
      <c r="A20" s="322" t="s">
        <v>499</v>
      </c>
      <c r="B20" s="1006">
        <v>0</v>
      </c>
      <c r="C20" s="1006">
        <v>0</v>
      </c>
      <c r="D20" s="1006">
        <v>0</v>
      </c>
      <c r="E20" s="1006">
        <v>0</v>
      </c>
      <c r="F20" s="1006">
        <v>0</v>
      </c>
      <c r="G20" s="1006">
        <v>0</v>
      </c>
      <c r="H20" s="1015">
        <v>0</v>
      </c>
      <c r="I20" s="1015">
        <v>0</v>
      </c>
      <c r="J20" s="1015">
        <v>0</v>
      </c>
      <c r="K20" s="1006">
        <v>0</v>
      </c>
      <c r="L20" s="1006">
        <v>0</v>
      </c>
    </row>
    <row r="21" spans="1:12">
      <c r="A21" s="322" t="s">
        <v>500</v>
      </c>
      <c r="B21" s="1006">
        <v>7470765.2100000009</v>
      </c>
      <c r="C21" s="1006">
        <v>5799405.1900000004</v>
      </c>
      <c r="D21" s="1006">
        <v>6511953.1900000004</v>
      </c>
      <c r="E21" s="1006">
        <v>5443480.2300000004</v>
      </c>
      <c r="F21" s="1006">
        <v>4216317.8999999994</v>
      </c>
      <c r="G21" s="1006">
        <v>4301262.53</v>
      </c>
      <c r="H21" s="1015">
        <v>5444880.1600000001</v>
      </c>
      <c r="I21" s="1015">
        <v>7666027.709999999</v>
      </c>
      <c r="J21" s="1015">
        <v>8742491.5899999999</v>
      </c>
      <c r="K21" s="1006">
        <v>10465072.01</v>
      </c>
      <c r="L21" s="1006">
        <v>10604792.82</v>
      </c>
    </row>
    <row r="22" spans="1:12">
      <c r="A22" s="322" t="s">
        <v>501</v>
      </c>
      <c r="B22" s="1006">
        <v>0</v>
      </c>
      <c r="C22" s="1006">
        <v>0</v>
      </c>
      <c r="D22" s="1006">
        <v>9461.92</v>
      </c>
      <c r="E22" s="1006">
        <v>0</v>
      </c>
      <c r="F22" s="1006">
        <v>0</v>
      </c>
      <c r="G22" s="1006">
        <v>0</v>
      </c>
      <c r="H22" s="1015">
        <v>0</v>
      </c>
      <c r="I22" s="1015">
        <v>0</v>
      </c>
      <c r="J22" s="1015">
        <v>0</v>
      </c>
      <c r="K22" s="1006">
        <v>0</v>
      </c>
      <c r="L22" s="1006">
        <v>0</v>
      </c>
    </row>
    <row r="23" spans="1:12">
      <c r="A23" s="322" t="s">
        <v>502</v>
      </c>
      <c r="B23" s="1006">
        <v>0</v>
      </c>
      <c r="C23" s="1006">
        <v>0</v>
      </c>
      <c r="D23" s="1006">
        <v>0</v>
      </c>
      <c r="E23" s="1006">
        <v>0</v>
      </c>
      <c r="F23" s="1006">
        <v>0</v>
      </c>
      <c r="G23" s="1006">
        <v>0</v>
      </c>
      <c r="H23" s="1015">
        <v>0</v>
      </c>
      <c r="I23" s="1015">
        <v>0</v>
      </c>
      <c r="J23" s="1015">
        <v>0</v>
      </c>
      <c r="K23" s="1006">
        <v>0</v>
      </c>
      <c r="L23" s="1006">
        <v>0</v>
      </c>
    </row>
    <row r="24" spans="1:12">
      <c r="A24" s="322" t="s">
        <v>503</v>
      </c>
      <c r="B24" s="1006">
        <v>1200130.7800000003</v>
      </c>
      <c r="C24" s="1006">
        <v>1853398.0899999999</v>
      </c>
      <c r="D24" s="1006">
        <v>736526.13</v>
      </c>
      <c r="E24" s="1006">
        <v>1022732.15</v>
      </c>
      <c r="F24" s="1006">
        <v>235363.94999999998</v>
      </c>
      <c r="G24" s="1006">
        <v>79594.649999999994</v>
      </c>
      <c r="H24" s="1015">
        <v>227357.37999999998</v>
      </c>
      <c r="I24" s="1015">
        <v>557382.5</v>
      </c>
      <c r="J24" s="1015">
        <v>21813.97</v>
      </c>
      <c r="K24" s="1006">
        <v>350078.41</v>
      </c>
      <c r="L24" s="1006">
        <v>234836.86</v>
      </c>
    </row>
    <row r="25" spans="1:12">
      <c r="A25" s="322" t="s">
        <v>504</v>
      </c>
      <c r="B25" s="1006">
        <v>1182073.4900000002</v>
      </c>
      <c r="C25" s="1006">
        <v>1831062.0899999996</v>
      </c>
      <c r="D25" s="1006">
        <v>676049.74</v>
      </c>
      <c r="E25" s="1006">
        <v>0</v>
      </c>
      <c r="F25" s="1006">
        <v>0</v>
      </c>
      <c r="G25" s="1006">
        <v>1142.8899999999999</v>
      </c>
      <c r="H25" s="1015">
        <v>1397.2</v>
      </c>
      <c r="I25" s="1015">
        <v>99380.93</v>
      </c>
      <c r="J25" s="1015">
        <v>775823.67</v>
      </c>
      <c r="K25" s="1006">
        <v>1425.51</v>
      </c>
      <c r="L25" s="1006">
        <v>86131.14999999998</v>
      </c>
    </row>
    <row r="26" spans="1:12">
      <c r="A26" s="322" t="s">
        <v>505</v>
      </c>
      <c r="B26" s="1006">
        <v>1269698.8899999999</v>
      </c>
      <c r="C26" s="1006">
        <v>1921071.7700000003</v>
      </c>
      <c r="D26" s="1006">
        <v>746862.88</v>
      </c>
      <c r="E26" s="1006">
        <v>863676.73</v>
      </c>
      <c r="F26" s="1006">
        <v>312339.75</v>
      </c>
      <c r="G26" s="1006">
        <v>163759.43</v>
      </c>
      <c r="H26" s="1015">
        <v>189564.37999999998</v>
      </c>
      <c r="I26" s="1015">
        <v>291748.69</v>
      </c>
      <c r="J26" s="1015">
        <v>880410.73</v>
      </c>
      <c r="K26" s="1006">
        <v>60546.380000000005</v>
      </c>
      <c r="L26" s="1006">
        <v>192336.57000000004</v>
      </c>
    </row>
    <row r="27" spans="1:12">
      <c r="A27" s="321" t="s">
        <v>276</v>
      </c>
      <c r="B27" s="1005">
        <v>54151284.509999998</v>
      </c>
      <c r="C27" s="1005">
        <v>68375764.689999998</v>
      </c>
      <c r="D27" s="1005">
        <v>108570994.25000001</v>
      </c>
      <c r="E27" s="1005">
        <v>112490142.25999999</v>
      </c>
      <c r="F27" s="1005">
        <v>71579993.25</v>
      </c>
      <c r="G27" s="1005">
        <v>60806712.159999996</v>
      </c>
      <c r="H27" s="1014">
        <v>195110318.57999998</v>
      </c>
      <c r="I27" s="1014">
        <v>126214551.25999999</v>
      </c>
      <c r="J27" s="1014">
        <v>161114664.98999998</v>
      </c>
      <c r="K27" s="1005">
        <v>205997676.63999999</v>
      </c>
      <c r="L27" s="1005">
        <v>237881093.63000003</v>
      </c>
    </row>
    <row r="28" spans="1:12">
      <c r="A28" s="322" t="s">
        <v>506</v>
      </c>
      <c r="B28" s="1006">
        <v>10949225.439999998</v>
      </c>
      <c r="C28" s="1006">
        <v>23139195.510000002</v>
      </c>
      <c r="D28" s="1006">
        <v>48678610.560000002</v>
      </c>
      <c r="E28" s="1006">
        <v>51730467.149999999</v>
      </c>
      <c r="F28" s="1006">
        <v>9320272.0900000017</v>
      </c>
      <c r="G28" s="1006">
        <v>12772229.699999999</v>
      </c>
      <c r="H28" s="1015">
        <v>86947717.519999981</v>
      </c>
      <c r="I28" s="1015">
        <v>33447611.830000002</v>
      </c>
      <c r="J28" s="1015">
        <v>51462488.649999991</v>
      </c>
      <c r="K28" s="1006">
        <v>53777466.63000001</v>
      </c>
      <c r="L28" s="1006">
        <v>67429456.609999999</v>
      </c>
    </row>
    <row r="29" spans="1:12">
      <c r="A29" s="322" t="s">
        <v>507</v>
      </c>
      <c r="B29" s="1006">
        <v>4293057.5500000007</v>
      </c>
      <c r="C29" s="1006">
        <v>5691720.0899999999</v>
      </c>
      <c r="D29" s="1006">
        <v>3246684.09</v>
      </c>
      <c r="E29" s="1006">
        <v>2003525.5999999999</v>
      </c>
      <c r="F29" s="1006">
        <v>5022059.919999999</v>
      </c>
      <c r="G29" s="1006">
        <v>6317597.4399999985</v>
      </c>
      <c r="H29" s="1015">
        <v>5688974.330000001</v>
      </c>
      <c r="I29" s="1015">
        <v>1123701.3499999999</v>
      </c>
      <c r="J29" s="1015">
        <v>1103630.4999999998</v>
      </c>
      <c r="K29" s="1006">
        <v>7158422.040000001</v>
      </c>
      <c r="L29" s="1006">
        <v>4260470.8499999996</v>
      </c>
    </row>
    <row r="30" spans="1:12">
      <c r="A30" s="322" t="s">
        <v>508</v>
      </c>
      <c r="B30" s="1006">
        <v>3815438.45</v>
      </c>
      <c r="C30" s="1006">
        <v>3903161.05</v>
      </c>
      <c r="D30" s="1006">
        <v>2065939.8199999998</v>
      </c>
      <c r="E30" s="1006">
        <v>3138387.6500000004</v>
      </c>
      <c r="F30" s="1006">
        <v>5085421.07</v>
      </c>
      <c r="G30" s="1006">
        <v>3113921.51</v>
      </c>
      <c r="H30" s="1015">
        <v>5814950.4399999985</v>
      </c>
      <c r="I30" s="1015">
        <v>6191087.9400000004</v>
      </c>
      <c r="J30" s="1015">
        <v>4942270.6899999995</v>
      </c>
      <c r="K30" s="1006">
        <v>11027822.440000001</v>
      </c>
      <c r="L30" s="1006">
        <v>10966412</v>
      </c>
    </row>
    <row r="31" spans="1:12">
      <c r="A31" s="322" t="s">
        <v>509</v>
      </c>
      <c r="B31" s="1006">
        <v>7465645.9600000018</v>
      </c>
      <c r="C31" s="1006">
        <v>6925173.6799999997</v>
      </c>
      <c r="D31" s="1006">
        <v>6618176.1800000006</v>
      </c>
      <c r="E31" s="1006">
        <v>6301158.0899999999</v>
      </c>
      <c r="F31" s="1006">
        <v>6585513.2399999993</v>
      </c>
      <c r="G31" s="1006">
        <v>3578606.9000000004</v>
      </c>
      <c r="H31" s="1015">
        <v>9264635.1999999993</v>
      </c>
      <c r="I31" s="1015">
        <v>6305868.5</v>
      </c>
      <c r="J31" s="1015">
        <v>8789039.5499999989</v>
      </c>
      <c r="K31" s="1006">
        <v>7722586.5100000016</v>
      </c>
      <c r="L31" s="1006">
        <v>7826919.4099999992</v>
      </c>
    </row>
    <row r="32" spans="1:12">
      <c r="A32" s="322" t="s">
        <v>510</v>
      </c>
      <c r="B32" s="1006">
        <v>0</v>
      </c>
      <c r="C32" s="1006">
        <v>0</v>
      </c>
      <c r="D32" s="1006">
        <v>0</v>
      </c>
      <c r="E32" s="1006">
        <v>0</v>
      </c>
      <c r="F32" s="1006">
        <v>0</v>
      </c>
      <c r="G32" s="1006">
        <v>0</v>
      </c>
      <c r="H32" s="1015">
        <v>2129360.5999999996</v>
      </c>
      <c r="I32" s="1015">
        <v>3560070</v>
      </c>
      <c r="J32" s="1015">
        <v>4777428</v>
      </c>
      <c r="K32" s="1006">
        <v>4730124</v>
      </c>
      <c r="L32" s="1006">
        <v>4920237</v>
      </c>
    </row>
    <row r="33" spans="1:12">
      <c r="A33" s="322" t="s">
        <v>511</v>
      </c>
      <c r="B33" s="1006">
        <v>11302489.619999999</v>
      </c>
      <c r="C33" s="1006">
        <v>11281609.119999999</v>
      </c>
      <c r="D33" s="1006">
        <v>31225192.389999997</v>
      </c>
      <c r="E33" s="1006">
        <v>33464344.719999999</v>
      </c>
      <c r="F33" s="1006">
        <v>27864072.560000002</v>
      </c>
      <c r="G33" s="1006">
        <v>19924336.899999999</v>
      </c>
      <c r="H33" s="1015">
        <v>39666633.779999994</v>
      </c>
      <c r="I33" s="1015">
        <v>44535924.339999996</v>
      </c>
      <c r="J33" s="1015">
        <v>50749392.189999998</v>
      </c>
      <c r="K33" s="1006">
        <v>70748697.139999986</v>
      </c>
      <c r="L33" s="1006">
        <v>86452877.719999999</v>
      </c>
    </row>
    <row r="34" spans="1:12">
      <c r="A34" s="322" t="s">
        <v>512</v>
      </c>
      <c r="B34" s="1006">
        <v>8475812.7199999988</v>
      </c>
      <c r="C34" s="1006">
        <v>8963594.3800000008</v>
      </c>
      <c r="D34" s="1006">
        <v>9833001.3699999992</v>
      </c>
      <c r="E34" s="1006">
        <v>7589902.7800000003</v>
      </c>
      <c r="F34" s="1006">
        <v>8464455.5800000001</v>
      </c>
      <c r="G34" s="1006">
        <v>8332890.0700000003</v>
      </c>
      <c r="H34" s="1015">
        <v>16328669.640000001</v>
      </c>
      <c r="I34" s="1015">
        <v>17673588.280000001</v>
      </c>
      <c r="J34" s="1015">
        <v>0</v>
      </c>
      <c r="K34" s="1006">
        <v>0</v>
      </c>
      <c r="L34" s="1006">
        <v>0</v>
      </c>
    </row>
    <row r="35" spans="1:12">
      <c r="A35" s="322" t="s">
        <v>513</v>
      </c>
      <c r="B35" s="1006">
        <v>7849614.7700000005</v>
      </c>
      <c r="C35" s="1006">
        <v>8471310.8600000013</v>
      </c>
      <c r="D35" s="1006">
        <v>6903389.8400000008</v>
      </c>
      <c r="E35" s="1006">
        <v>8262356.2699999996</v>
      </c>
      <c r="F35" s="1006">
        <v>9238198.790000001</v>
      </c>
      <c r="G35" s="1006">
        <v>6767129.6399999997</v>
      </c>
      <c r="H35" s="1015">
        <v>29269377.07</v>
      </c>
      <c r="I35" s="1015">
        <v>13376699.020000001</v>
      </c>
      <c r="J35" s="1015">
        <v>39290415.410000004</v>
      </c>
      <c r="K35" s="1006">
        <v>50832557.880000003</v>
      </c>
      <c r="L35" s="1006">
        <v>56024720.040000007</v>
      </c>
    </row>
    <row r="36" spans="1:12">
      <c r="A36" s="321" t="s">
        <v>274</v>
      </c>
      <c r="B36" s="1005">
        <v>13711856.960000001</v>
      </c>
      <c r="C36" s="1005">
        <v>12966701.43</v>
      </c>
      <c r="D36" s="1005">
        <v>19480921.379999999</v>
      </c>
      <c r="E36" s="1005">
        <v>29071219.260000002</v>
      </c>
      <c r="F36" s="1005">
        <v>41582549.93</v>
      </c>
      <c r="G36" s="1005">
        <v>28846031.709999997</v>
      </c>
      <c r="H36" s="1014">
        <v>33182538.770000003</v>
      </c>
      <c r="I36" s="1014">
        <v>39542382.100000001</v>
      </c>
      <c r="J36" s="1014">
        <v>62428739.640000001</v>
      </c>
      <c r="K36" s="1005">
        <v>45580557.399999999</v>
      </c>
      <c r="L36" s="1005">
        <v>55850597.150000006</v>
      </c>
    </row>
    <row r="37" spans="1:12">
      <c r="A37" s="320" t="s">
        <v>180</v>
      </c>
      <c r="B37" s="1004">
        <v>249496222.84000003</v>
      </c>
      <c r="C37" s="1004">
        <v>248190816.86000004</v>
      </c>
      <c r="D37" s="1004">
        <v>311465289.04000002</v>
      </c>
      <c r="E37" s="1004">
        <v>352158884.10999995</v>
      </c>
      <c r="F37" s="1004">
        <v>432596232.27999997</v>
      </c>
      <c r="G37" s="1004">
        <v>282152195.63</v>
      </c>
      <c r="H37" s="1014">
        <v>637091104.25</v>
      </c>
      <c r="I37" s="1014">
        <v>626496858.67999995</v>
      </c>
      <c r="J37" s="1014">
        <v>634775345.36999989</v>
      </c>
      <c r="K37" s="1004">
        <v>810229709.7299999</v>
      </c>
      <c r="L37" s="1004">
        <v>840100000.04999983</v>
      </c>
    </row>
    <row r="38" spans="1:12">
      <c r="A38" s="322" t="s">
        <v>514</v>
      </c>
      <c r="B38" s="1006">
        <v>170038038.99999997</v>
      </c>
      <c r="C38" s="1006">
        <v>163090496.19</v>
      </c>
      <c r="D38" s="1006">
        <v>200121626.24000004</v>
      </c>
      <c r="E38" s="1006">
        <v>231356561.94999999</v>
      </c>
      <c r="F38" s="1006">
        <v>266397610.68000001</v>
      </c>
      <c r="G38" s="1006">
        <v>165958411.46000001</v>
      </c>
      <c r="H38" s="1015">
        <v>386938149.28000003</v>
      </c>
      <c r="I38" s="1015">
        <v>353647961.67000002</v>
      </c>
      <c r="J38" s="1015">
        <v>369823403.10000002</v>
      </c>
      <c r="K38" s="1006">
        <v>467870708.07000005</v>
      </c>
      <c r="L38" s="1006">
        <v>455602476.03999996</v>
      </c>
    </row>
    <row r="39" spans="1:12">
      <c r="A39" s="322" t="s">
        <v>515</v>
      </c>
      <c r="B39" s="1006">
        <v>27127585.460000001</v>
      </c>
      <c r="C39" s="1006">
        <v>27745578.340000004</v>
      </c>
      <c r="D39" s="1006">
        <v>37212761.009999998</v>
      </c>
      <c r="E39" s="1006">
        <v>33524256</v>
      </c>
      <c r="F39" s="1006">
        <v>42356335.189999998</v>
      </c>
      <c r="G39" s="1006">
        <v>37178321.689999998</v>
      </c>
      <c r="H39" s="1015">
        <v>81270508.390000001</v>
      </c>
      <c r="I39" s="1015">
        <v>66239599.519999996</v>
      </c>
      <c r="J39" s="1015">
        <v>73383112.959999993</v>
      </c>
      <c r="K39" s="1006">
        <v>102400410.92999999</v>
      </c>
      <c r="L39" s="1006">
        <v>89415677.230000004</v>
      </c>
    </row>
    <row r="40" spans="1:12">
      <c r="A40" s="322" t="s">
        <v>516</v>
      </c>
      <c r="B40" s="1006">
        <v>20692423.679999996</v>
      </c>
      <c r="C40" s="1006">
        <v>19550576.330000002</v>
      </c>
      <c r="D40" s="1006">
        <v>24331605.919999998</v>
      </c>
      <c r="E40" s="1006">
        <v>27442010.290000003</v>
      </c>
      <c r="F40" s="1006">
        <v>31897048.770000003</v>
      </c>
      <c r="G40" s="1006">
        <v>34558155.450000003</v>
      </c>
      <c r="H40" s="1015">
        <v>50212813.370000005</v>
      </c>
      <c r="I40" s="1015">
        <v>60204536.640000001</v>
      </c>
      <c r="J40" s="1015">
        <v>58905275.609999992</v>
      </c>
      <c r="K40" s="1006">
        <v>73581681.739999995</v>
      </c>
      <c r="L40" s="1006">
        <v>79982229.359999999</v>
      </c>
    </row>
    <row r="41" spans="1:12">
      <c r="A41" s="322" t="s">
        <v>517</v>
      </c>
      <c r="B41" s="1006">
        <v>8351659.1100000003</v>
      </c>
      <c r="C41" s="1006">
        <v>7066270.3100000005</v>
      </c>
      <c r="D41" s="1006">
        <v>7873202.46</v>
      </c>
      <c r="E41" s="1006">
        <v>5229615.8899999987</v>
      </c>
      <c r="F41" s="1006">
        <v>9520846.6300000008</v>
      </c>
      <c r="G41" s="1006">
        <v>4952736.2799999993</v>
      </c>
      <c r="H41" s="1015">
        <v>22297377.860000003</v>
      </c>
      <c r="I41" s="1015">
        <v>24989872.09</v>
      </c>
      <c r="J41" s="1015">
        <v>21404542.849999998</v>
      </c>
      <c r="K41" s="1006">
        <v>25636927.450000003</v>
      </c>
      <c r="L41" s="1006">
        <v>19705151.759999998</v>
      </c>
    </row>
    <row r="42" spans="1:12">
      <c r="A42" s="322" t="s">
        <v>518</v>
      </c>
      <c r="B42" s="1006">
        <v>0</v>
      </c>
      <c r="C42" s="1006">
        <v>0</v>
      </c>
      <c r="D42" s="1006">
        <v>0</v>
      </c>
      <c r="E42" s="1006">
        <v>0</v>
      </c>
      <c r="F42" s="1006">
        <v>0</v>
      </c>
      <c r="G42" s="1006">
        <v>0</v>
      </c>
      <c r="H42" s="1015">
        <v>0</v>
      </c>
      <c r="I42" s="1015">
        <v>0</v>
      </c>
      <c r="J42" s="1015">
        <v>0</v>
      </c>
      <c r="K42" s="1006">
        <v>0</v>
      </c>
      <c r="L42" s="1006">
        <v>0</v>
      </c>
    </row>
    <row r="43" spans="1:12">
      <c r="A43" s="322" t="s">
        <v>519</v>
      </c>
      <c r="B43" s="1006">
        <v>5945684.2699999996</v>
      </c>
      <c r="C43" s="1006">
        <v>6873449.6099999994</v>
      </c>
      <c r="D43" s="1006">
        <v>7258023.9100000001</v>
      </c>
      <c r="E43" s="1006">
        <v>8946781.7000000011</v>
      </c>
      <c r="F43" s="1006">
        <v>15478961.209999999</v>
      </c>
      <c r="G43" s="1006">
        <v>12754698.32</v>
      </c>
      <c r="H43" s="1015">
        <v>24685571.449999999</v>
      </c>
      <c r="I43" s="1015">
        <v>35823723.280000001</v>
      </c>
      <c r="J43" s="1015">
        <v>49805998.069999993</v>
      </c>
      <c r="K43" s="1006">
        <v>56282915.769999996</v>
      </c>
      <c r="L43" s="1006">
        <v>72625852.939999998</v>
      </c>
    </row>
    <row r="44" spans="1:12">
      <c r="A44" s="322" t="s">
        <v>520</v>
      </c>
      <c r="B44" s="1006">
        <v>4551742.21</v>
      </c>
      <c r="C44" s="1006">
        <v>2969180</v>
      </c>
      <c r="D44" s="1006">
        <v>2306438</v>
      </c>
      <c r="E44" s="1006">
        <v>3898805</v>
      </c>
      <c r="F44" s="1006">
        <v>5599152</v>
      </c>
      <c r="G44" s="1006">
        <v>3689599</v>
      </c>
      <c r="H44" s="1015">
        <v>13423368.699999999</v>
      </c>
      <c r="I44" s="1015">
        <v>20700112.649999999</v>
      </c>
      <c r="J44" s="1015">
        <v>8442880.1099999994</v>
      </c>
      <c r="K44" s="1006">
        <v>8007241</v>
      </c>
      <c r="L44" s="1006">
        <v>4935114.66</v>
      </c>
    </row>
    <row r="45" spans="1:12">
      <c r="A45" s="322" t="s">
        <v>521</v>
      </c>
      <c r="B45" s="1006">
        <v>0</v>
      </c>
      <c r="C45" s="1006">
        <v>0</v>
      </c>
      <c r="D45" s="1006">
        <v>0</v>
      </c>
      <c r="E45" s="1006">
        <v>0</v>
      </c>
      <c r="F45" s="1006">
        <v>0</v>
      </c>
      <c r="G45" s="1006">
        <v>0</v>
      </c>
      <c r="H45" s="1015">
        <v>0</v>
      </c>
      <c r="I45" s="1015">
        <v>0</v>
      </c>
      <c r="J45" s="1015">
        <v>0</v>
      </c>
      <c r="K45" s="1006">
        <v>0</v>
      </c>
      <c r="L45" s="1006">
        <v>0</v>
      </c>
    </row>
    <row r="46" spans="1:12">
      <c r="A46" s="322" t="s">
        <v>522</v>
      </c>
      <c r="B46" s="1006">
        <v>12789089.109999999</v>
      </c>
      <c r="C46" s="1006">
        <v>20895266.080000009</v>
      </c>
      <c r="D46" s="1006">
        <v>32361631.5</v>
      </c>
      <c r="E46" s="1006">
        <v>41760853.279999994</v>
      </c>
      <c r="F46" s="1006">
        <v>61346277.799999982</v>
      </c>
      <c r="G46" s="1006">
        <v>23060273.430000003</v>
      </c>
      <c r="H46" s="1015">
        <v>58263315.199999988</v>
      </c>
      <c r="I46" s="1015">
        <v>64891052.829999998</v>
      </c>
      <c r="J46" s="1015">
        <v>53010132.669999994</v>
      </c>
      <c r="K46" s="1006">
        <v>76449824.770000011</v>
      </c>
      <c r="L46" s="1006">
        <v>117833498.06</v>
      </c>
    </row>
    <row r="47" spans="1:12">
      <c r="A47" s="320" t="s">
        <v>288</v>
      </c>
      <c r="B47" s="1004">
        <v>473562773.38</v>
      </c>
      <c r="C47" s="1004">
        <v>553064178.88000011</v>
      </c>
      <c r="D47" s="1004">
        <v>555193702.07999992</v>
      </c>
      <c r="E47" s="1004">
        <v>702132725.67000008</v>
      </c>
      <c r="F47" s="1004">
        <v>926067468.91999996</v>
      </c>
      <c r="G47" s="1004">
        <v>899848445.86999989</v>
      </c>
      <c r="H47" s="1014">
        <v>1175915497.3599999</v>
      </c>
      <c r="I47" s="1014">
        <v>1471949451.0600002</v>
      </c>
      <c r="J47" s="1014">
        <v>1568413549.8900001</v>
      </c>
      <c r="K47" s="1004">
        <v>1782854405.4400001</v>
      </c>
      <c r="L47" s="1004">
        <v>1822346974.96</v>
      </c>
    </row>
    <row r="48" spans="1:12">
      <c r="A48" s="321" t="s">
        <v>289</v>
      </c>
      <c r="B48" s="1005">
        <v>420152993.39999998</v>
      </c>
      <c r="C48" s="1005">
        <v>497603967.28000009</v>
      </c>
      <c r="D48" s="1005">
        <v>486854750.62</v>
      </c>
      <c r="E48" s="1005">
        <v>628209394.81000006</v>
      </c>
      <c r="F48" s="1005">
        <v>829992070.18999994</v>
      </c>
      <c r="G48" s="1005">
        <v>799985533.67999995</v>
      </c>
      <c r="H48" s="1014">
        <v>1028810847.35</v>
      </c>
      <c r="I48" s="1014">
        <v>1234224930.8700001</v>
      </c>
      <c r="J48" s="1014">
        <v>1179042897.6399999</v>
      </c>
      <c r="K48" s="1005">
        <v>1275716117.1800001</v>
      </c>
      <c r="L48" s="1005">
        <v>1296238181.99</v>
      </c>
    </row>
    <row r="49" spans="1:12">
      <c r="A49" s="322" t="s">
        <v>523</v>
      </c>
      <c r="B49" s="1006">
        <v>420152993.39999998</v>
      </c>
      <c r="C49" s="1006">
        <v>497603967.28000009</v>
      </c>
      <c r="D49" s="1006">
        <v>486854750.62</v>
      </c>
      <c r="E49" s="1006">
        <v>628209394.81000006</v>
      </c>
      <c r="F49" s="1006">
        <v>829992070.18999994</v>
      </c>
      <c r="G49" s="1006">
        <v>799985533.67999995</v>
      </c>
      <c r="H49" s="1015">
        <v>1028810847.35</v>
      </c>
      <c r="I49" s="1015">
        <v>1234224930.8700001</v>
      </c>
      <c r="J49" s="1015">
        <v>1179042897.6399999</v>
      </c>
      <c r="K49" s="1006">
        <v>1275716117.1800001</v>
      </c>
      <c r="L49" s="1006">
        <v>1296238181.99</v>
      </c>
    </row>
    <row r="50" spans="1:12">
      <c r="A50" s="321" t="s">
        <v>279</v>
      </c>
      <c r="B50" s="1005">
        <v>89275</v>
      </c>
      <c r="C50" s="1005">
        <v>97880</v>
      </c>
      <c r="D50" s="1005">
        <v>150186.09</v>
      </c>
      <c r="E50" s="1005">
        <v>220042.89</v>
      </c>
      <c r="F50" s="1005">
        <v>163049.15000000002</v>
      </c>
      <c r="G50" s="1005">
        <v>233007.15999999997</v>
      </c>
      <c r="H50" s="1014">
        <v>575135.73</v>
      </c>
      <c r="I50" s="1014">
        <v>1024147.2</v>
      </c>
      <c r="J50" s="1014">
        <v>1653450.8900000001</v>
      </c>
      <c r="K50" s="1005">
        <v>2316080.9299999997</v>
      </c>
      <c r="L50" s="1005">
        <v>3312377.21</v>
      </c>
    </row>
    <row r="51" spans="1:12">
      <c r="A51" s="322" t="s">
        <v>524</v>
      </c>
      <c r="B51" s="1006">
        <v>0</v>
      </c>
      <c r="C51" s="1006">
        <v>0</v>
      </c>
      <c r="D51" s="1006">
        <v>0</v>
      </c>
      <c r="E51" s="1006">
        <v>0</v>
      </c>
      <c r="F51" s="1006">
        <v>0</v>
      </c>
      <c r="G51" s="1006">
        <v>0</v>
      </c>
      <c r="H51" s="1015">
        <v>0</v>
      </c>
      <c r="I51" s="1015">
        <v>0</v>
      </c>
      <c r="J51" s="1015">
        <v>0</v>
      </c>
      <c r="K51" s="1006">
        <v>0</v>
      </c>
      <c r="L51" s="1006">
        <v>0</v>
      </c>
    </row>
    <row r="52" spans="1:12">
      <c r="A52" s="322" t="s">
        <v>525</v>
      </c>
      <c r="B52" s="1006">
        <v>0</v>
      </c>
      <c r="C52" s="1006">
        <v>0</v>
      </c>
      <c r="D52" s="1006">
        <v>0</v>
      </c>
      <c r="E52" s="1006">
        <v>0</v>
      </c>
      <c r="F52" s="1006">
        <v>0</v>
      </c>
      <c r="G52" s="1006">
        <v>0</v>
      </c>
      <c r="H52" s="1015">
        <v>0</v>
      </c>
      <c r="I52" s="1015">
        <v>0</v>
      </c>
      <c r="J52" s="1015">
        <v>0</v>
      </c>
      <c r="K52" s="1006">
        <v>0</v>
      </c>
      <c r="L52" s="1006">
        <v>0</v>
      </c>
    </row>
    <row r="53" spans="1:12">
      <c r="A53" s="322" t="s">
        <v>526</v>
      </c>
      <c r="B53" s="1006">
        <v>0</v>
      </c>
      <c r="C53" s="1006">
        <v>0</v>
      </c>
      <c r="D53" s="1006">
        <v>0</v>
      </c>
      <c r="E53" s="1006">
        <v>0</v>
      </c>
      <c r="F53" s="1006">
        <v>0</v>
      </c>
      <c r="G53" s="1006">
        <v>0</v>
      </c>
      <c r="H53" s="1015">
        <v>0</v>
      </c>
      <c r="I53" s="1015">
        <v>0</v>
      </c>
      <c r="J53" s="1015">
        <v>0</v>
      </c>
      <c r="K53" s="1006">
        <v>0</v>
      </c>
      <c r="L53" s="1006">
        <v>0</v>
      </c>
    </row>
    <row r="54" spans="1:12">
      <c r="A54" s="322" t="s">
        <v>527</v>
      </c>
      <c r="B54" s="1006">
        <v>0</v>
      </c>
      <c r="C54" s="1006">
        <v>0</v>
      </c>
      <c r="D54" s="1006">
        <v>0</v>
      </c>
      <c r="E54" s="1006">
        <v>0</v>
      </c>
      <c r="F54" s="1006">
        <v>0</v>
      </c>
      <c r="G54" s="1006">
        <v>0</v>
      </c>
      <c r="H54" s="1015">
        <v>0</v>
      </c>
      <c r="I54" s="1015">
        <v>0</v>
      </c>
      <c r="J54" s="1015">
        <v>0</v>
      </c>
      <c r="K54" s="1006">
        <v>0</v>
      </c>
      <c r="L54" s="1006">
        <v>0</v>
      </c>
    </row>
    <row r="55" spans="1:12">
      <c r="A55" s="322" t="s">
        <v>528</v>
      </c>
      <c r="B55" s="1006">
        <v>0</v>
      </c>
      <c r="C55" s="1006">
        <v>0</v>
      </c>
      <c r="D55" s="1006">
        <v>0</v>
      </c>
      <c r="E55" s="1006">
        <v>0</v>
      </c>
      <c r="F55" s="1006">
        <v>0</v>
      </c>
      <c r="G55" s="1006">
        <v>0</v>
      </c>
      <c r="H55" s="1015">
        <v>0</v>
      </c>
      <c r="I55" s="1015">
        <v>0</v>
      </c>
      <c r="J55" s="1015">
        <v>0</v>
      </c>
      <c r="K55" s="1006">
        <v>0</v>
      </c>
      <c r="L55" s="1006">
        <v>0</v>
      </c>
    </row>
    <row r="56" spans="1:12">
      <c r="A56" s="322" t="s">
        <v>529</v>
      </c>
      <c r="B56" s="1006">
        <v>89275</v>
      </c>
      <c r="C56" s="1006">
        <v>97880</v>
      </c>
      <c r="D56" s="1006">
        <v>150186.09</v>
      </c>
      <c r="E56" s="1006">
        <v>220042.89</v>
      </c>
      <c r="F56" s="1006">
        <v>163049.15000000002</v>
      </c>
      <c r="G56" s="1006">
        <v>233007.15999999997</v>
      </c>
      <c r="H56" s="1015">
        <v>575135.73</v>
      </c>
      <c r="I56" s="1015">
        <v>1024147.2</v>
      </c>
      <c r="J56" s="1015">
        <v>1653450.8900000001</v>
      </c>
      <c r="K56" s="1006">
        <v>2316080.9299999997</v>
      </c>
      <c r="L56" s="1006">
        <v>3312377.21</v>
      </c>
    </row>
    <row r="57" spans="1:12">
      <c r="A57" s="322" t="s">
        <v>530</v>
      </c>
      <c r="B57" s="1006">
        <v>0</v>
      </c>
      <c r="C57" s="1006">
        <v>0</v>
      </c>
      <c r="D57" s="1006">
        <v>0</v>
      </c>
      <c r="E57" s="1006">
        <v>0</v>
      </c>
      <c r="F57" s="1006">
        <v>0</v>
      </c>
      <c r="G57" s="1006">
        <v>0</v>
      </c>
      <c r="H57" s="1015">
        <v>0</v>
      </c>
      <c r="I57" s="1015">
        <v>0</v>
      </c>
      <c r="J57" s="1015">
        <v>0</v>
      </c>
      <c r="K57" s="1006">
        <v>0</v>
      </c>
      <c r="L57" s="1006">
        <v>0</v>
      </c>
    </row>
    <row r="58" spans="1:12">
      <c r="A58" s="322" t="s">
        <v>513</v>
      </c>
      <c r="B58" s="1006">
        <v>0</v>
      </c>
      <c r="C58" s="1006">
        <v>0</v>
      </c>
      <c r="D58" s="1006">
        <v>0</v>
      </c>
      <c r="E58" s="1006">
        <v>0</v>
      </c>
      <c r="F58" s="1006">
        <v>0</v>
      </c>
      <c r="G58" s="1006">
        <v>0</v>
      </c>
      <c r="H58" s="1015">
        <v>0</v>
      </c>
      <c r="I58" s="1015">
        <v>0</v>
      </c>
      <c r="J58" s="1015">
        <v>0</v>
      </c>
      <c r="K58" s="1006">
        <v>0</v>
      </c>
      <c r="L58" s="1006">
        <v>0</v>
      </c>
    </row>
    <row r="59" spans="1:12">
      <c r="A59" s="321" t="s">
        <v>4</v>
      </c>
      <c r="B59" s="1005">
        <v>42203836.190000005</v>
      </c>
      <c r="C59" s="1005">
        <v>45810373.660000011</v>
      </c>
      <c r="D59" s="1005">
        <v>53518394.859999999</v>
      </c>
      <c r="E59" s="1005">
        <v>55777404.5</v>
      </c>
      <c r="F59" s="1005">
        <v>71982188.489999995</v>
      </c>
      <c r="G59" s="1005">
        <v>78381856.099999994</v>
      </c>
      <c r="H59" s="1014">
        <v>133168094.19</v>
      </c>
      <c r="I59" s="1014">
        <v>209722385.67999998</v>
      </c>
      <c r="J59" s="1014">
        <v>362898341.60999995</v>
      </c>
      <c r="K59" s="1005">
        <v>462052244.72000003</v>
      </c>
      <c r="L59" s="1005">
        <v>470529023.39999998</v>
      </c>
    </row>
    <row r="60" spans="1:12">
      <c r="A60" s="322" t="s">
        <v>531</v>
      </c>
      <c r="B60" s="1006">
        <v>550328.81000000006</v>
      </c>
      <c r="C60" s="1006">
        <v>1754184.75</v>
      </c>
      <c r="D60" s="1006">
        <v>11298277.539999997</v>
      </c>
      <c r="E60" s="1006">
        <v>14719281.249999998</v>
      </c>
      <c r="F60" s="1006">
        <v>23622233.84</v>
      </c>
      <c r="G60" s="1006">
        <v>48949212.560000002</v>
      </c>
      <c r="H60" s="1015">
        <v>75763006.74000001</v>
      </c>
      <c r="I60" s="1015">
        <v>156098668.41000003</v>
      </c>
      <c r="J60" s="1015">
        <v>291642387.99000001</v>
      </c>
      <c r="K60" s="1006">
        <v>388357453.54999995</v>
      </c>
      <c r="L60" s="1006">
        <v>392401143.62</v>
      </c>
    </row>
    <row r="61" spans="1:12">
      <c r="A61" s="322" t="s">
        <v>532</v>
      </c>
      <c r="B61" s="1006">
        <v>1516500</v>
      </c>
      <c r="C61" s="1006">
        <v>1268100</v>
      </c>
      <c r="D61" s="1006">
        <v>2466300</v>
      </c>
      <c r="E61" s="1006">
        <v>3531500</v>
      </c>
      <c r="F61" s="1006">
        <v>4787500</v>
      </c>
      <c r="G61" s="1006">
        <v>5296900</v>
      </c>
      <c r="H61" s="1015">
        <v>9503000</v>
      </c>
      <c r="I61" s="1015">
        <v>8021726</v>
      </c>
      <c r="J61" s="1015">
        <v>10365100</v>
      </c>
      <c r="K61" s="1006">
        <v>15551100</v>
      </c>
      <c r="L61" s="1006">
        <v>17559400</v>
      </c>
    </row>
    <row r="62" spans="1:12">
      <c r="A62" s="322" t="s">
        <v>546</v>
      </c>
      <c r="B62" s="1006">
        <v>0</v>
      </c>
      <c r="C62" s="1006">
        <v>0</v>
      </c>
      <c r="D62" s="1006">
        <v>0</v>
      </c>
      <c r="E62" s="1006">
        <v>0</v>
      </c>
      <c r="F62" s="1006">
        <v>0</v>
      </c>
      <c r="G62" s="1006">
        <v>0</v>
      </c>
      <c r="H62" s="1015">
        <v>0</v>
      </c>
      <c r="I62" s="1015">
        <v>0</v>
      </c>
      <c r="J62" s="1015">
        <v>0</v>
      </c>
      <c r="K62" s="1006">
        <v>0</v>
      </c>
      <c r="L62" s="1006">
        <v>0</v>
      </c>
    </row>
    <row r="63" spans="1:12">
      <c r="A63" s="322" t="s">
        <v>533</v>
      </c>
      <c r="B63" s="1006">
        <v>40134362.450000003</v>
      </c>
      <c r="C63" s="1006">
        <v>42788088.910000011</v>
      </c>
      <c r="D63" s="1006">
        <v>39753817.32</v>
      </c>
      <c r="E63" s="1006">
        <v>37526623.25</v>
      </c>
      <c r="F63" s="1006">
        <v>43572421.770000003</v>
      </c>
      <c r="G63" s="1006">
        <v>24135743.539999999</v>
      </c>
      <c r="H63" s="1015">
        <v>47902063.449999996</v>
      </c>
      <c r="I63" s="1015">
        <v>45600456.729999997</v>
      </c>
      <c r="J63" s="1015">
        <v>60865904.940000005</v>
      </c>
      <c r="K63" s="1006">
        <v>58130544.320000008</v>
      </c>
      <c r="L63" s="1006">
        <v>60568245.769999988</v>
      </c>
    </row>
    <row r="64" spans="1:12">
      <c r="A64" s="322" t="s">
        <v>534</v>
      </c>
      <c r="B64" s="1006">
        <v>2644.93</v>
      </c>
      <c r="C64" s="1006">
        <v>0</v>
      </c>
      <c r="D64" s="1006">
        <v>0</v>
      </c>
      <c r="E64" s="1006">
        <v>0</v>
      </c>
      <c r="F64" s="1006">
        <v>32.880000000000003</v>
      </c>
      <c r="G64" s="1006">
        <v>0</v>
      </c>
      <c r="H64" s="1015">
        <v>24</v>
      </c>
      <c r="I64" s="1015">
        <v>1534.54</v>
      </c>
      <c r="J64" s="1015">
        <v>24948.68</v>
      </c>
      <c r="K64" s="1006">
        <v>13146.849999999999</v>
      </c>
      <c r="L64" s="1006">
        <v>234.01</v>
      </c>
    </row>
    <row r="65" spans="1:12">
      <c r="A65" s="321" t="s">
        <v>280</v>
      </c>
      <c r="B65" s="1005">
        <v>11116668.790000003</v>
      </c>
      <c r="C65" s="1006">
        <v>9551957.9399999995</v>
      </c>
      <c r="D65" s="1006">
        <v>14670370.509999998</v>
      </c>
      <c r="E65" s="1006">
        <v>17925883.469999995</v>
      </c>
      <c r="F65" s="1006">
        <v>23930161.090000007</v>
      </c>
      <c r="G65" s="1006">
        <v>21248048.93</v>
      </c>
      <c r="H65" s="1015">
        <v>13361420.089999998</v>
      </c>
      <c r="I65" s="1015">
        <v>26977987.309999999</v>
      </c>
      <c r="J65" s="1015">
        <v>24818859.749999996</v>
      </c>
      <c r="K65" s="1006">
        <v>42769962.609999999</v>
      </c>
      <c r="L65" s="1006">
        <v>52267392.359999992</v>
      </c>
    </row>
    <row r="66" spans="1:12">
      <c r="A66" s="320" t="s">
        <v>281</v>
      </c>
      <c r="B66" s="1004">
        <v>0</v>
      </c>
      <c r="C66" s="1004">
        <v>0</v>
      </c>
      <c r="D66" s="1004">
        <v>0</v>
      </c>
      <c r="E66" s="1004">
        <v>0</v>
      </c>
      <c r="F66" s="1004">
        <v>0</v>
      </c>
      <c r="G66" s="1004">
        <v>0</v>
      </c>
      <c r="H66" s="1014">
        <v>0</v>
      </c>
      <c r="I66" s="1014">
        <v>0</v>
      </c>
      <c r="J66" s="1014">
        <v>0</v>
      </c>
      <c r="K66" s="1004">
        <v>0</v>
      </c>
      <c r="L66" s="1004">
        <v>0</v>
      </c>
    </row>
    <row r="67" spans="1:12">
      <c r="A67" s="322" t="s">
        <v>535</v>
      </c>
      <c r="B67" s="1006">
        <v>0</v>
      </c>
      <c r="C67" s="1006">
        <v>0</v>
      </c>
      <c r="D67" s="1006">
        <v>0</v>
      </c>
      <c r="E67" s="1006">
        <v>0</v>
      </c>
      <c r="F67" s="1006">
        <v>0</v>
      </c>
      <c r="G67" s="1006">
        <v>0</v>
      </c>
      <c r="H67" s="1015">
        <v>0</v>
      </c>
      <c r="I67" s="1015">
        <v>0</v>
      </c>
      <c r="J67" s="1015">
        <v>0</v>
      </c>
      <c r="K67" s="1006">
        <v>0</v>
      </c>
      <c r="L67" s="1006">
        <v>0</v>
      </c>
    </row>
    <row r="68" spans="1:12">
      <c r="A68" s="322" t="s">
        <v>513</v>
      </c>
      <c r="B68" s="1006">
        <v>0</v>
      </c>
      <c r="C68" s="1006">
        <v>0</v>
      </c>
      <c r="D68" s="1006">
        <v>0</v>
      </c>
      <c r="E68" s="1006">
        <v>0</v>
      </c>
      <c r="F68" s="1006">
        <v>0</v>
      </c>
      <c r="G68" s="1006">
        <v>0</v>
      </c>
      <c r="H68" s="1015">
        <v>0</v>
      </c>
      <c r="I68" s="1015">
        <v>0</v>
      </c>
      <c r="J68" s="1015">
        <v>0</v>
      </c>
      <c r="K68" s="1006">
        <v>0</v>
      </c>
      <c r="L68" s="1006">
        <v>0</v>
      </c>
    </row>
    <row r="69" spans="1:12">
      <c r="A69" s="320" t="s">
        <v>282</v>
      </c>
      <c r="B69" s="1004">
        <v>0</v>
      </c>
      <c r="C69" s="1004">
        <v>227090.62000000005</v>
      </c>
      <c r="D69" s="1004">
        <v>1356939.7400000002</v>
      </c>
      <c r="E69" s="1004">
        <v>1912961.4299999997</v>
      </c>
      <c r="F69" s="1004">
        <v>2498223.7699999996</v>
      </c>
      <c r="G69" s="1004">
        <v>3636745.51</v>
      </c>
      <c r="H69" s="1014">
        <v>5908585.9300000006</v>
      </c>
      <c r="I69" s="1014">
        <v>14854040.369999999</v>
      </c>
      <c r="J69" s="1014">
        <v>27755245.799999997</v>
      </c>
      <c r="K69" s="1004">
        <v>39799598.360000007</v>
      </c>
      <c r="L69" s="1004">
        <v>35698567.68</v>
      </c>
    </row>
    <row r="70" spans="1:12">
      <c r="A70" s="322" t="s">
        <v>536</v>
      </c>
      <c r="B70" s="1006">
        <v>0</v>
      </c>
      <c r="C70" s="1006">
        <v>227090.62000000005</v>
      </c>
      <c r="D70" s="1006">
        <v>1356939.7400000002</v>
      </c>
      <c r="E70" s="1006">
        <v>1912961.4299999997</v>
      </c>
      <c r="F70" s="1006">
        <v>2498223.7699999996</v>
      </c>
      <c r="G70" s="1006">
        <v>3636745.51</v>
      </c>
      <c r="H70" s="1015">
        <v>5908585.9300000006</v>
      </c>
      <c r="I70" s="1015">
        <v>14854040.369999999</v>
      </c>
      <c r="J70" s="1015">
        <v>27755245.799999997</v>
      </c>
      <c r="K70" s="1006">
        <v>39799598.360000007</v>
      </c>
      <c r="L70" s="1006">
        <v>35698567.68</v>
      </c>
    </row>
    <row r="71" spans="1:12">
      <c r="A71" s="320" t="s">
        <v>283</v>
      </c>
      <c r="B71" s="1004">
        <v>3592818</v>
      </c>
      <c r="C71" s="1004">
        <v>3896764</v>
      </c>
      <c r="D71" s="1004">
        <v>5618183</v>
      </c>
      <c r="E71" s="1004">
        <v>7723325.7699999996</v>
      </c>
      <c r="F71" s="1004">
        <v>7670709</v>
      </c>
      <c r="G71" s="1004">
        <v>862830</v>
      </c>
      <c r="H71" s="1014">
        <v>1124142</v>
      </c>
      <c r="I71" s="1014">
        <v>1643687</v>
      </c>
      <c r="J71" s="1014">
        <v>1601618</v>
      </c>
      <c r="K71" s="1004">
        <v>1643018.65</v>
      </c>
      <c r="L71" s="1004">
        <v>1732394</v>
      </c>
    </row>
    <row r="72" spans="1:12">
      <c r="A72" s="322" t="s">
        <v>537</v>
      </c>
      <c r="B72" s="1006">
        <v>0</v>
      </c>
      <c r="C72" s="1006">
        <v>0</v>
      </c>
      <c r="D72" s="1006">
        <v>0</v>
      </c>
      <c r="E72" s="1006">
        <v>0</v>
      </c>
      <c r="F72" s="1006">
        <v>0</v>
      </c>
      <c r="G72" s="1006">
        <v>0</v>
      </c>
      <c r="H72" s="1015">
        <v>0</v>
      </c>
      <c r="I72" s="1015">
        <v>0</v>
      </c>
      <c r="J72" s="1015">
        <v>0</v>
      </c>
      <c r="K72" s="1006">
        <v>0</v>
      </c>
      <c r="L72" s="1006">
        <v>0</v>
      </c>
    </row>
    <row r="73" spans="1:12">
      <c r="A73" s="322" t="s">
        <v>538</v>
      </c>
      <c r="B73" s="1006">
        <v>0</v>
      </c>
      <c r="C73" s="1006">
        <v>0</v>
      </c>
      <c r="D73" s="1006">
        <v>0</v>
      </c>
      <c r="E73" s="1006">
        <v>0</v>
      </c>
      <c r="F73" s="1006">
        <v>0</v>
      </c>
      <c r="G73" s="1006">
        <v>0</v>
      </c>
      <c r="H73" s="1015">
        <v>0</v>
      </c>
      <c r="I73" s="1015">
        <v>0</v>
      </c>
      <c r="J73" s="1015">
        <v>0</v>
      </c>
      <c r="K73" s="1006">
        <v>0</v>
      </c>
      <c r="L73" s="1006">
        <v>0</v>
      </c>
    </row>
    <row r="74" spans="1:12">
      <c r="A74" s="322" t="s">
        <v>290</v>
      </c>
      <c r="B74" s="1006">
        <v>3592818</v>
      </c>
      <c r="C74" s="1006">
        <v>3896764</v>
      </c>
      <c r="D74" s="1006">
        <v>5618183</v>
      </c>
      <c r="E74" s="1006">
        <v>7723325.7699999996</v>
      </c>
      <c r="F74" s="1006">
        <v>7670709</v>
      </c>
      <c r="G74" s="1006">
        <v>862830</v>
      </c>
      <c r="H74" s="1015">
        <v>1124142</v>
      </c>
      <c r="I74" s="1015">
        <v>1643687</v>
      </c>
      <c r="J74" s="1015">
        <v>1601618</v>
      </c>
      <c r="K74" s="1006">
        <v>1643018.65</v>
      </c>
      <c r="L74" s="1006">
        <v>1732394</v>
      </c>
    </row>
    <row r="75" spans="1:12">
      <c r="A75" s="322" t="s">
        <v>539</v>
      </c>
      <c r="B75" s="1006">
        <v>0</v>
      </c>
      <c r="C75" s="1006">
        <v>0</v>
      </c>
      <c r="D75" s="1006">
        <v>0</v>
      </c>
      <c r="E75" s="1006">
        <v>0</v>
      </c>
      <c r="F75" s="1006">
        <v>0</v>
      </c>
      <c r="G75" s="1006">
        <v>0</v>
      </c>
      <c r="H75" s="1015">
        <v>0</v>
      </c>
      <c r="I75" s="1015">
        <v>0</v>
      </c>
      <c r="J75" s="1015">
        <v>0</v>
      </c>
      <c r="K75" s="1006">
        <v>0</v>
      </c>
      <c r="L75" s="1006">
        <v>0</v>
      </c>
    </row>
    <row r="76" spans="1:12">
      <c r="A76" s="320" t="s">
        <v>291</v>
      </c>
      <c r="B76" s="1004">
        <v>1077680.07</v>
      </c>
      <c r="C76" s="1004">
        <v>1363874.35</v>
      </c>
      <c r="D76" s="1004">
        <v>2565739.5699999998</v>
      </c>
      <c r="E76" s="1004">
        <v>3079921.8499999996</v>
      </c>
      <c r="F76" s="1004">
        <v>5608151.2800000003</v>
      </c>
      <c r="G76" s="1004">
        <v>9316603.8499999996</v>
      </c>
      <c r="H76" s="1014">
        <v>4864441.05</v>
      </c>
      <c r="I76" s="1014">
        <v>42305681.390000001</v>
      </c>
      <c r="J76" s="1014">
        <v>38142612.32</v>
      </c>
      <c r="K76" s="1004">
        <v>7782266.1600000001</v>
      </c>
      <c r="L76" s="1004">
        <v>5632775.5600000005</v>
      </c>
    </row>
    <row r="77" spans="1:12">
      <c r="A77" s="322" t="s">
        <v>540</v>
      </c>
      <c r="B77" s="1006">
        <v>0</v>
      </c>
      <c r="C77" s="1006">
        <v>0</v>
      </c>
      <c r="D77" s="1006">
        <v>0</v>
      </c>
      <c r="E77" s="1006">
        <v>0</v>
      </c>
      <c r="F77" s="1006">
        <v>0</v>
      </c>
      <c r="G77" s="1006">
        <v>0</v>
      </c>
      <c r="H77" s="1015">
        <v>0</v>
      </c>
      <c r="I77" s="1015">
        <v>0</v>
      </c>
      <c r="J77" s="1015">
        <v>0</v>
      </c>
      <c r="K77" s="1006">
        <v>0</v>
      </c>
      <c r="L77" s="1006">
        <v>0</v>
      </c>
    </row>
    <row r="78" spans="1:12">
      <c r="A78" s="322" t="s">
        <v>420</v>
      </c>
      <c r="B78" s="1006">
        <v>1041231.7</v>
      </c>
      <c r="C78" s="1006">
        <v>1317343.42</v>
      </c>
      <c r="D78" s="1006">
        <v>2477691.17</v>
      </c>
      <c r="E78" s="1006">
        <v>3037596.3499999996</v>
      </c>
      <c r="F78" s="1006">
        <v>5524920.7000000002</v>
      </c>
      <c r="G78" s="1006">
        <v>9269192.4699999988</v>
      </c>
      <c r="H78" s="1015">
        <v>4754607.1099999994</v>
      </c>
      <c r="I78" s="1015">
        <v>42238772.220000006</v>
      </c>
      <c r="J78" s="1015">
        <v>38079296.600000001</v>
      </c>
      <c r="K78" s="1006">
        <v>7662565.6799999997</v>
      </c>
      <c r="L78" s="1006">
        <v>5499749.6699999999</v>
      </c>
    </row>
    <row r="79" spans="1:12">
      <c r="A79" s="323" t="s">
        <v>541</v>
      </c>
      <c r="B79" s="1006">
        <v>17043.05</v>
      </c>
      <c r="C79" s="1006">
        <v>33744.109999999993</v>
      </c>
      <c r="D79" s="1006">
        <v>37623.689999999995</v>
      </c>
      <c r="E79" s="1006">
        <v>39292.759999999995</v>
      </c>
      <c r="F79" s="1006">
        <v>57390.680000000008</v>
      </c>
      <c r="G79" s="1006">
        <v>34032.319999999992</v>
      </c>
      <c r="H79" s="1015">
        <v>72193.240000000005</v>
      </c>
      <c r="I79" s="1015">
        <v>39831.950000000004</v>
      </c>
      <c r="J79" s="1015">
        <v>33662.61</v>
      </c>
      <c r="K79" s="1006">
        <v>52991.930000000008</v>
      </c>
      <c r="L79" s="1006">
        <v>64000.87000000001</v>
      </c>
    </row>
    <row r="80" spans="1:12">
      <c r="A80" s="322" t="s">
        <v>542</v>
      </c>
      <c r="B80" s="1006">
        <v>0</v>
      </c>
      <c r="C80" s="1006">
        <v>0</v>
      </c>
      <c r="D80" s="1006">
        <v>0</v>
      </c>
      <c r="E80" s="1006">
        <v>0</v>
      </c>
      <c r="F80" s="1006">
        <v>0</v>
      </c>
      <c r="G80" s="1006">
        <v>0</v>
      </c>
      <c r="H80" s="1015">
        <v>0</v>
      </c>
      <c r="I80" s="1015">
        <v>0</v>
      </c>
      <c r="J80" s="1015">
        <v>0</v>
      </c>
      <c r="K80" s="1006">
        <v>0</v>
      </c>
      <c r="L80" s="1006">
        <v>0</v>
      </c>
    </row>
    <row r="81" spans="1:12">
      <c r="A81" s="322" t="s">
        <v>543</v>
      </c>
      <c r="B81" s="1006">
        <v>19405.319999999996</v>
      </c>
      <c r="C81" s="1006">
        <v>12786.820000000002</v>
      </c>
      <c r="D81" s="1006">
        <v>50424.709999999992</v>
      </c>
      <c r="E81" s="1006">
        <v>3032.74</v>
      </c>
      <c r="F81" s="1006">
        <v>25839.9</v>
      </c>
      <c r="G81" s="1006">
        <v>13379.060000000001</v>
      </c>
      <c r="H81" s="1015">
        <v>37640.700000000004</v>
      </c>
      <c r="I81" s="1015">
        <v>27077.219999999998</v>
      </c>
      <c r="J81" s="1015">
        <v>29653.109999999997</v>
      </c>
      <c r="K81" s="1006">
        <v>66708.55</v>
      </c>
      <c r="L81" s="1006">
        <v>69025.02</v>
      </c>
    </row>
    <row r="82" spans="1:12">
      <c r="A82" s="324" t="s">
        <v>118</v>
      </c>
      <c r="B82" s="970">
        <v>1201140364.45</v>
      </c>
      <c r="C82" s="970">
        <v>1491788749.6299999</v>
      </c>
      <c r="D82" s="970">
        <v>1728447981.48</v>
      </c>
      <c r="E82" s="970">
        <v>2029546096.54</v>
      </c>
      <c r="F82" s="970">
        <v>2443064839.23</v>
      </c>
      <c r="G82" s="970">
        <v>1975089105.1299999</v>
      </c>
      <c r="H82" s="1016">
        <v>3424643529.0300002</v>
      </c>
      <c r="I82" s="1016">
        <v>3771927632.9499998</v>
      </c>
      <c r="J82" s="1016">
        <v>3878008945.8299999</v>
      </c>
      <c r="K82" s="970">
        <v>4516053585.7999992</v>
      </c>
      <c r="L82" s="970">
        <v>4868834342.8999996</v>
      </c>
    </row>
    <row r="83" spans="1:12">
      <c r="A83" s="189" t="s">
        <v>430</v>
      </c>
    </row>
    <row r="84" spans="1:12">
      <c r="A84" s="111" t="s">
        <v>1671</v>
      </c>
    </row>
    <row r="85" spans="1:12">
      <c r="A85" s="345" t="s">
        <v>544</v>
      </c>
      <c r="H85"/>
      <c r="I85"/>
      <c r="J85"/>
    </row>
    <row r="86" spans="1:12">
      <c r="H86"/>
      <c r="I86"/>
      <c r="J86"/>
    </row>
    <row r="87" spans="1:12">
      <c r="H87"/>
      <c r="I87"/>
      <c r="J87"/>
    </row>
  </sheetData>
  <pageMargins left="0.94488188976377963" right="0.43307086614173229" top="0.74803149606299213" bottom="0.74803149606299213" header="0.47244094488188981" footer="0.31496062992125984"/>
  <pageSetup scale="64"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5"/>
  <sheetViews>
    <sheetView showGridLines="0" zoomScaleNormal="100" workbookViewId="0">
      <pane xSplit="1" ySplit="7" topLeftCell="B52" activePane="bottomRight" state="frozen"/>
      <selection pane="topRight" activeCell="B1" sqref="B1"/>
      <selection pane="bottomLeft" activeCell="A10" sqref="A10"/>
      <selection pane="bottomRight" activeCell="N2" sqref="N2"/>
    </sheetView>
  </sheetViews>
  <sheetFormatPr defaultColWidth="11.42578125" defaultRowHeight="12.75"/>
  <cols>
    <col min="1" max="1" width="70.140625" style="181" customWidth="1"/>
    <col min="2" max="14" width="11.85546875" style="181" customWidth="1"/>
    <col min="15" max="15" width="11.42578125" style="181"/>
    <col min="16" max="16" width="29.7109375" style="181" customWidth="1"/>
    <col min="17" max="17" width="17.5703125" style="332" bestFit="1" customWidth="1"/>
    <col min="18" max="16384" width="11.42578125" style="181"/>
  </cols>
  <sheetData>
    <row r="1" spans="1:17" ht="15" customHeight="1">
      <c r="A1" s="318" t="s">
        <v>112</v>
      </c>
      <c r="B1" s="318"/>
      <c r="C1" s="318"/>
      <c r="D1" s="318"/>
      <c r="E1" s="318"/>
      <c r="F1" s="318"/>
      <c r="G1" s="318"/>
      <c r="H1" s="318"/>
      <c r="I1" s="318"/>
      <c r="J1" s="318"/>
      <c r="K1" s="318"/>
      <c r="L1" s="318"/>
      <c r="M1" s="318"/>
      <c r="N1" s="667">
        <v>97</v>
      </c>
    </row>
    <row r="2" spans="1:17" s="141" customFormat="1">
      <c r="A2" s="663"/>
      <c r="B2" s="663"/>
      <c r="C2" s="663"/>
      <c r="D2" s="663"/>
      <c r="E2" s="663"/>
      <c r="F2" s="663"/>
      <c r="G2" s="663"/>
      <c r="H2" s="663"/>
      <c r="I2" s="663"/>
      <c r="J2" s="663"/>
      <c r="K2" s="663"/>
      <c r="L2" s="663"/>
      <c r="M2" s="663"/>
      <c r="N2" s="663"/>
      <c r="Q2" s="665"/>
    </row>
    <row r="4" spans="1:17" s="265" customFormat="1" ht="15" customHeight="1">
      <c r="A4" s="263" t="s">
        <v>1500</v>
      </c>
      <c r="Q4" s="376"/>
    </row>
    <row r="5" spans="1:17" s="265" customFormat="1" ht="15" customHeight="1">
      <c r="A5" s="263" t="s">
        <v>1732</v>
      </c>
      <c r="Q5" s="376"/>
    </row>
    <row r="6" spans="1:17" s="265" customFormat="1" ht="15" customHeight="1">
      <c r="A6" s="265" t="s">
        <v>177</v>
      </c>
      <c r="Q6" s="376"/>
    </row>
    <row r="7" spans="1:17" s="265" customFormat="1" ht="15" customHeight="1">
      <c r="A7" s="318" t="s">
        <v>564</v>
      </c>
      <c r="B7" s="639" t="s">
        <v>181</v>
      </c>
      <c r="C7" s="639" t="s">
        <v>149</v>
      </c>
      <c r="D7" s="639" t="s">
        <v>150</v>
      </c>
      <c r="E7" s="639" t="s">
        <v>151</v>
      </c>
      <c r="F7" s="639" t="s">
        <v>152</v>
      </c>
      <c r="G7" s="639" t="s">
        <v>153</v>
      </c>
      <c r="H7" s="639" t="s">
        <v>154</v>
      </c>
      <c r="I7" s="639" t="s">
        <v>155</v>
      </c>
      <c r="J7" s="639" t="s">
        <v>156</v>
      </c>
      <c r="K7" s="639" t="s">
        <v>157</v>
      </c>
      <c r="L7" s="639" t="s">
        <v>158</v>
      </c>
      <c r="M7" s="639" t="s">
        <v>159</v>
      </c>
      <c r="N7" s="639" t="s">
        <v>75</v>
      </c>
      <c r="Q7" s="376"/>
    </row>
    <row r="8" spans="1:17" s="265" customFormat="1" ht="15" customHeight="1">
      <c r="A8" s="320" t="s">
        <v>178</v>
      </c>
      <c r="B8" s="1004">
        <v>327392933.39999998</v>
      </c>
      <c r="C8" s="1004">
        <v>252513810.87999997</v>
      </c>
      <c r="D8" s="1004">
        <v>315480575.01999998</v>
      </c>
      <c r="E8" s="1004">
        <v>528050764.88999999</v>
      </c>
      <c r="F8" s="1004">
        <v>270969582.00999999</v>
      </c>
      <c r="G8" s="1004">
        <v>310318725.11000007</v>
      </c>
      <c r="H8" s="1004">
        <v>346869849.25999999</v>
      </c>
      <c r="I8" s="1004">
        <v>372219940.86000001</v>
      </c>
      <c r="J8" s="1004">
        <v>306013332.90000004</v>
      </c>
      <c r="K8" s="1004">
        <v>273054322.81999999</v>
      </c>
      <c r="L8" s="1004">
        <v>270522284.60999995</v>
      </c>
      <c r="M8" s="1004">
        <v>298252590.03999996</v>
      </c>
      <c r="N8" s="1004">
        <v>3871658711.7999992</v>
      </c>
      <c r="O8" s="478"/>
      <c r="P8" s="478"/>
      <c r="Q8" s="376"/>
    </row>
    <row r="9" spans="1:17" s="265" customFormat="1" ht="15" customHeight="1">
      <c r="A9" s="321" t="s">
        <v>286</v>
      </c>
      <c r="B9" s="1005">
        <v>79078283.269999996</v>
      </c>
      <c r="C9" s="1005">
        <v>95510770.530000001</v>
      </c>
      <c r="D9" s="1005">
        <v>136561313.76999998</v>
      </c>
      <c r="E9" s="1005">
        <v>89763988</v>
      </c>
      <c r="F9" s="1005">
        <v>93798976.290000021</v>
      </c>
      <c r="G9" s="1005">
        <v>120106066.54000001</v>
      </c>
      <c r="H9" s="1005">
        <v>82174017.360000014</v>
      </c>
      <c r="I9" s="1005">
        <v>93958505.310000017</v>
      </c>
      <c r="J9" s="1005">
        <v>110564569.91</v>
      </c>
      <c r="K9" s="1005">
        <v>75460576.430000007</v>
      </c>
      <c r="L9" s="1005">
        <v>89299618.73999998</v>
      </c>
      <c r="M9" s="1005">
        <v>92438333.36999999</v>
      </c>
      <c r="N9" s="1005">
        <v>1158715019.52</v>
      </c>
      <c r="O9" s="173"/>
      <c r="P9" s="478"/>
      <c r="Q9" s="376"/>
    </row>
    <row r="10" spans="1:17" s="265" customFormat="1" ht="15" customHeight="1">
      <c r="A10" s="322" t="s">
        <v>490</v>
      </c>
      <c r="B10" s="1006">
        <v>2808495.02</v>
      </c>
      <c r="C10" s="1006">
        <v>20840454.09</v>
      </c>
      <c r="D10" s="1006">
        <v>72046920.319999993</v>
      </c>
      <c r="E10" s="1006">
        <v>7657299.6699999999</v>
      </c>
      <c r="F10" s="1006">
        <v>7561162.4500000002</v>
      </c>
      <c r="G10" s="1006">
        <v>36116629.170000002</v>
      </c>
      <c r="H10" s="1006">
        <v>7064565.1299999999</v>
      </c>
      <c r="I10" s="1006">
        <v>20277908.050000001</v>
      </c>
      <c r="J10" s="1006">
        <v>23869422.379999999</v>
      </c>
      <c r="K10" s="1006">
        <v>5007051.49</v>
      </c>
      <c r="L10" s="1006">
        <v>4215842.88</v>
      </c>
      <c r="M10" s="1006">
        <v>14696054.08</v>
      </c>
      <c r="N10" s="1006">
        <v>222161804.73000002</v>
      </c>
      <c r="O10" s="478"/>
      <c r="P10" s="478"/>
      <c r="Q10" s="376"/>
    </row>
    <row r="11" spans="1:17" s="265" customFormat="1" ht="15" customHeight="1">
      <c r="A11" s="322" t="s">
        <v>491</v>
      </c>
      <c r="B11" s="1006">
        <v>64011071.039999999</v>
      </c>
      <c r="C11" s="1006">
        <v>66046414.869999997</v>
      </c>
      <c r="D11" s="1006">
        <v>54818582.079999998</v>
      </c>
      <c r="E11" s="1006">
        <v>71154107.079999998</v>
      </c>
      <c r="F11" s="1006">
        <v>75207180.040000007</v>
      </c>
      <c r="G11" s="1006">
        <v>73214335.75</v>
      </c>
      <c r="H11" s="1006">
        <v>64239266.060000002</v>
      </c>
      <c r="I11" s="1006">
        <v>62649111.960000001</v>
      </c>
      <c r="J11" s="1006">
        <v>75773903.629999995</v>
      </c>
      <c r="K11" s="1006">
        <v>58463871.57</v>
      </c>
      <c r="L11" s="1006">
        <v>74669626.489999995</v>
      </c>
      <c r="M11" s="1006">
        <v>64807425.869999997</v>
      </c>
      <c r="N11" s="1006">
        <v>805054896.44000006</v>
      </c>
      <c r="O11" s="478"/>
      <c r="P11" s="478"/>
      <c r="Q11" s="376"/>
    </row>
    <row r="12" spans="1:17" s="265" customFormat="1" ht="15" customHeight="1">
      <c r="A12" s="322" t="s">
        <v>492</v>
      </c>
      <c r="B12" s="1006">
        <v>8627565.8300000001</v>
      </c>
      <c r="C12" s="1006">
        <v>5519441.1200000001</v>
      </c>
      <c r="D12" s="1006">
        <v>6829660.4000000004</v>
      </c>
      <c r="E12" s="1006">
        <v>7507080.2400000002</v>
      </c>
      <c r="F12" s="1006">
        <v>6598261.2300000004</v>
      </c>
      <c r="G12" s="1006">
        <v>7740165.8499999996</v>
      </c>
      <c r="H12" s="1006">
        <v>7439212.1500000004</v>
      </c>
      <c r="I12" s="1006">
        <v>7514207.8099999996</v>
      </c>
      <c r="J12" s="1006">
        <v>6974791.4400000004</v>
      </c>
      <c r="K12" s="1006">
        <v>7604582.9199999999</v>
      </c>
      <c r="L12" s="1006">
        <v>7336026.2400000002</v>
      </c>
      <c r="M12" s="1006">
        <v>9099026.3800000008</v>
      </c>
      <c r="N12" s="1006">
        <v>88790021.609999999</v>
      </c>
      <c r="O12" s="478"/>
      <c r="P12" s="478"/>
      <c r="Q12" s="376"/>
    </row>
    <row r="13" spans="1:17" s="265" customFormat="1" ht="15" customHeight="1">
      <c r="A13" s="322" t="s">
        <v>493</v>
      </c>
      <c r="B13" s="1006">
        <v>112791.74</v>
      </c>
      <c r="C13" s="1006">
        <v>44083.76</v>
      </c>
      <c r="D13" s="1006">
        <v>41600</v>
      </c>
      <c r="E13" s="1006">
        <v>42478.2</v>
      </c>
      <c r="F13" s="1006">
        <v>41781.82</v>
      </c>
      <c r="G13" s="1006">
        <v>42466.18</v>
      </c>
      <c r="H13" s="1006">
        <v>138540.93</v>
      </c>
      <c r="I13" s="1006">
        <v>41942.980000000003</v>
      </c>
      <c r="J13" s="1006">
        <v>603472.18000000005</v>
      </c>
      <c r="K13" s="1006">
        <v>42323.040000000001</v>
      </c>
      <c r="L13" s="1006">
        <v>41846.5</v>
      </c>
      <c r="M13" s="1006">
        <v>41664.410000000003</v>
      </c>
      <c r="N13" s="1006">
        <v>1234991.74</v>
      </c>
      <c r="O13" s="478"/>
      <c r="P13" s="478"/>
      <c r="Q13" s="376"/>
    </row>
    <row r="14" spans="1:17" s="265" customFormat="1" ht="15" customHeight="1">
      <c r="A14" s="322" t="s">
        <v>494</v>
      </c>
      <c r="B14" s="1006">
        <v>1442989.59</v>
      </c>
      <c r="C14" s="1006">
        <v>1506365.36</v>
      </c>
      <c r="D14" s="1006">
        <v>1392595.26</v>
      </c>
      <c r="E14" s="1006">
        <v>1634271.45</v>
      </c>
      <c r="F14" s="1006">
        <v>1640078.65</v>
      </c>
      <c r="G14" s="1006">
        <v>1530979.26</v>
      </c>
      <c r="H14" s="1006">
        <v>1725748.11</v>
      </c>
      <c r="I14" s="1006">
        <v>1844614.51</v>
      </c>
      <c r="J14" s="1006">
        <v>1711541.48</v>
      </c>
      <c r="K14" s="1006">
        <v>2286127.92</v>
      </c>
      <c r="L14" s="1006">
        <v>1619964.98</v>
      </c>
      <c r="M14" s="1006">
        <v>2020940.92</v>
      </c>
      <c r="N14" s="1006">
        <v>20356217.490000002</v>
      </c>
      <c r="O14" s="478"/>
      <c r="P14" s="478"/>
      <c r="Q14" s="376"/>
    </row>
    <row r="15" spans="1:17" s="265" customFormat="1" ht="15" customHeight="1">
      <c r="A15" s="322" t="s">
        <v>495</v>
      </c>
      <c r="B15" s="1006">
        <v>1407178.92</v>
      </c>
      <c r="C15" s="1006">
        <v>1420295.36</v>
      </c>
      <c r="D15" s="1006">
        <v>1344700.04</v>
      </c>
      <c r="E15" s="1006">
        <v>1641359.02</v>
      </c>
      <c r="F15" s="1006">
        <v>2596027.09</v>
      </c>
      <c r="G15" s="1006">
        <v>1349394.7</v>
      </c>
      <c r="H15" s="1006">
        <v>1435938.78</v>
      </c>
      <c r="I15" s="1006">
        <v>1457792.28</v>
      </c>
      <c r="J15" s="1006">
        <v>1401300.38</v>
      </c>
      <c r="K15" s="1006">
        <v>1624117.19</v>
      </c>
      <c r="L15" s="1006">
        <v>1199764.74</v>
      </c>
      <c r="M15" s="1006">
        <v>1585029.11</v>
      </c>
      <c r="N15" s="1006">
        <v>18462897.609999996</v>
      </c>
      <c r="O15" s="478"/>
      <c r="P15" s="478"/>
      <c r="Q15" s="376"/>
    </row>
    <row r="16" spans="1:17" s="265" customFormat="1" ht="15" customHeight="1">
      <c r="A16" s="322" t="s">
        <v>496</v>
      </c>
      <c r="B16" s="1006">
        <v>668191.13</v>
      </c>
      <c r="C16" s="1006">
        <v>133715.97</v>
      </c>
      <c r="D16" s="1006">
        <v>87255.670000000013</v>
      </c>
      <c r="E16" s="1006">
        <v>127392.34</v>
      </c>
      <c r="F16" s="1006">
        <v>154485.01</v>
      </c>
      <c r="G16" s="1006">
        <v>112095.63</v>
      </c>
      <c r="H16" s="1006">
        <v>130746.20000000001</v>
      </c>
      <c r="I16" s="1006">
        <v>172927.72</v>
      </c>
      <c r="J16" s="1006">
        <v>230138.42</v>
      </c>
      <c r="K16" s="1006">
        <v>432502.3</v>
      </c>
      <c r="L16" s="1006">
        <v>216546.90999999997</v>
      </c>
      <c r="M16" s="1006">
        <v>188192.6</v>
      </c>
      <c r="N16" s="1006">
        <v>2654189.9</v>
      </c>
      <c r="O16" s="478"/>
      <c r="P16" s="478"/>
      <c r="Q16" s="376"/>
    </row>
    <row r="17" spans="1:27" s="265" customFormat="1" ht="15" customHeight="1">
      <c r="A17" s="321" t="s">
        <v>277</v>
      </c>
      <c r="B17" s="1005">
        <v>134315543.44</v>
      </c>
      <c r="C17" s="1005">
        <v>123063086.63999999</v>
      </c>
      <c r="D17" s="1005">
        <v>150266250.66</v>
      </c>
      <c r="E17" s="1005">
        <v>393626622.78999996</v>
      </c>
      <c r="F17" s="1005">
        <v>135657774.22999996</v>
      </c>
      <c r="G17" s="1005">
        <v>162794725.60000002</v>
      </c>
      <c r="H17" s="1005">
        <v>178359968.36000001</v>
      </c>
      <c r="I17" s="1005">
        <v>154798224.15000001</v>
      </c>
      <c r="J17" s="1005">
        <v>160370578.44</v>
      </c>
      <c r="K17" s="1005">
        <v>157229401.45999998</v>
      </c>
      <c r="L17" s="1005">
        <v>151758147.06999999</v>
      </c>
      <c r="M17" s="1005">
        <v>158524909.27999997</v>
      </c>
      <c r="N17" s="1005">
        <v>2060765232.1199996</v>
      </c>
      <c r="O17" s="478"/>
      <c r="P17" s="478"/>
      <c r="Q17" s="376"/>
    </row>
    <row r="18" spans="1:27" s="265" customFormat="1" ht="15" customHeight="1">
      <c r="A18" s="322" t="s">
        <v>497</v>
      </c>
      <c r="B18" s="1006">
        <v>132893193.45</v>
      </c>
      <c r="C18" s="1006">
        <v>121624297.34999999</v>
      </c>
      <c r="D18" s="1006">
        <v>148546982.25999999</v>
      </c>
      <c r="E18" s="1006">
        <v>390944293.61000001</v>
      </c>
      <c r="F18" s="1006">
        <v>133624184.2</v>
      </c>
      <c r="G18" s="1006">
        <v>160432649.36000001</v>
      </c>
      <c r="H18" s="1006">
        <v>175120633.31</v>
      </c>
      <c r="I18" s="1006">
        <v>151441766.30000001</v>
      </c>
      <c r="J18" s="1006">
        <v>157204032.88</v>
      </c>
      <c r="K18" s="1006">
        <v>152350521.72999999</v>
      </c>
      <c r="L18" s="1006">
        <v>143612733.16999999</v>
      </c>
      <c r="M18" s="1006">
        <v>154712455.56999999</v>
      </c>
      <c r="N18" s="1006">
        <v>2022507743.1899998</v>
      </c>
      <c r="O18" s="478"/>
      <c r="P18" s="478"/>
      <c r="Q18" s="337"/>
      <c r="R18" s="478"/>
      <c r="S18" s="478"/>
      <c r="T18" s="478"/>
      <c r="U18" s="478"/>
      <c r="V18" s="478"/>
      <c r="W18" s="478"/>
      <c r="X18" s="478"/>
      <c r="Y18" s="478"/>
      <c r="Z18" s="478"/>
      <c r="AA18" s="478"/>
    </row>
    <row r="19" spans="1:27" s="265" customFormat="1" ht="15" customHeight="1">
      <c r="A19" s="322" t="s">
        <v>498</v>
      </c>
      <c r="B19" s="1006">
        <v>0</v>
      </c>
      <c r="C19" s="1006">
        <v>0</v>
      </c>
      <c r="D19" s="1006">
        <v>0</v>
      </c>
      <c r="E19" s="1006">
        <v>0</v>
      </c>
      <c r="F19" s="1006">
        <v>0</v>
      </c>
      <c r="G19" s="1006">
        <v>0</v>
      </c>
      <c r="H19" s="1006">
        <v>0</v>
      </c>
      <c r="I19" s="1006">
        <v>0</v>
      </c>
      <c r="J19" s="1006">
        <v>0</v>
      </c>
      <c r="K19" s="1006">
        <v>0</v>
      </c>
      <c r="L19" s="1006">
        <v>0</v>
      </c>
      <c r="M19" s="1006">
        <v>0</v>
      </c>
      <c r="N19" s="1006">
        <v>0</v>
      </c>
      <c r="O19" s="478"/>
      <c r="P19" s="478"/>
      <c r="Q19" s="376"/>
    </row>
    <row r="20" spans="1:27" s="265" customFormat="1" ht="15" customHeight="1">
      <c r="A20" s="322" t="s">
        <v>499</v>
      </c>
      <c r="B20" s="1006">
        <v>0</v>
      </c>
      <c r="C20" s="1006">
        <v>0</v>
      </c>
      <c r="D20" s="1006">
        <v>0</v>
      </c>
      <c r="E20" s="1006">
        <v>0</v>
      </c>
      <c r="F20" s="1006">
        <v>0</v>
      </c>
      <c r="G20" s="1006">
        <v>0</v>
      </c>
      <c r="H20" s="1006">
        <v>0</v>
      </c>
      <c r="I20" s="1006">
        <v>0</v>
      </c>
      <c r="J20" s="1006">
        <v>0</v>
      </c>
      <c r="K20" s="1006">
        <v>0</v>
      </c>
      <c r="L20" s="1006">
        <v>0</v>
      </c>
      <c r="M20" s="1006">
        <v>0</v>
      </c>
      <c r="N20" s="1006">
        <v>0</v>
      </c>
      <c r="O20" s="478"/>
      <c r="P20" s="478"/>
      <c r="Q20" s="376"/>
    </row>
    <row r="21" spans="1:27" s="265" customFormat="1" ht="15" customHeight="1">
      <c r="A21" s="322" t="s">
        <v>500</v>
      </c>
      <c r="B21" s="1006">
        <v>1422349.99</v>
      </c>
      <c r="C21" s="1006">
        <v>1419254.66</v>
      </c>
      <c r="D21" s="1006">
        <v>1719268.4</v>
      </c>
      <c r="E21" s="1006">
        <v>2643370.8199999998</v>
      </c>
      <c r="F21" s="1006">
        <v>2032862.75</v>
      </c>
      <c r="G21" s="1006">
        <v>2362076.2400000002</v>
      </c>
      <c r="H21" s="1006">
        <v>3235601.73</v>
      </c>
      <c r="I21" s="1006">
        <v>3355085.93</v>
      </c>
      <c r="J21" s="1006">
        <v>3166545.56</v>
      </c>
      <c r="K21" s="1006">
        <v>4875987.57</v>
      </c>
      <c r="L21" s="1006">
        <v>8144889.4800000004</v>
      </c>
      <c r="M21" s="1006">
        <v>3812196.07</v>
      </c>
      <c r="N21" s="1006">
        <v>38189489.199999996</v>
      </c>
      <c r="O21" s="478"/>
      <c r="P21" s="478"/>
      <c r="Q21" s="376"/>
    </row>
    <row r="22" spans="1:27" s="265" customFormat="1" ht="15" customHeight="1">
      <c r="A22" s="322" t="s">
        <v>501</v>
      </c>
      <c r="B22" s="1006">
        <v>0</v>
      </c>
      <c r="C22" s="1006">
        <v>0</v>
      </c>
      <c r="D22" s="1006">
        <v>0</v>
      </c>
      <c r="E22" s="1006">
        <v>0</v>
      </c>
      <c r="F22" s="1006">
        <v>0</v>
      </c>
      <c r="G22" s="1006">
        <v>0</v>
      </c>
      <c r="H22" s="1006">
        <v>0</v>
      </c>
      <c r="I22" s="1006">
        <v>0</v>
      </c>
      <c r="J22" s="1006">
        <v>0</v>
      </c>
      <c r="K22" s="1006">
        <v>0</v>
      </c>
      <c r="L22" s="1006">
        <v>0</v>
      </c>
      <c r="M22" s="1006">
        <v>0</v>
      </c>
      <c r="N22" s="1006">
        <v>0</v>
      </c>
      <c r="O22" s="478"/>
      <c r="P22" s="478"/>
      <c r="Q22" s="376"/>
    </row>
    <row r="23" spans="1:27" s="265" customFormat="1" ht="15" customHeight="1">
      <c r="A23" s="322" t="s">
        <v>502</v>
      </c>
      <c r="B23" s="1006">
        <v>0</v>
      </c>
      <c r="C23" s="1006">
        <v>0</v>
      </c>
      <c r="D23" s="1006">
        <v>0</v>
      </c>
      <c r="E23" s="1006">
        <v>0</v>
      </c>
      <c r="F23" s="1006">
        <v>0</v>
      </c>
      <c r="G23" s="1006">
        <v>0</v>
      </c>
      <c r="H23" s="1006">
        <v>0</v>
      </c>
      <c r="I23" s="1006">
        <v>0</v>
      </c>
      <c r="J23" s="1006">
        <v>0</v>
      </c>
      <c r="K23" s="1006">
        <v>0</v>
      </c>
      <c r="L23" s="1006">
        <v>0</v>
      </c>
      <c r="M23" s="1006">
        <v>0</v>
      </c>
      <c r="N23" s="1006">
        <v>0</v>
      </c>
      <c r="O23" s="478"/>
      <c r="P23" s="478"/>
      <c r="Q23" s="376"/>
    </row>
    <row r="24" spans="1:27" s="265" customFormat="1" ht="15" customHeight="1">
      <c r="A24" s="322" t="s">
        <v>503</v>
      </c>
      <c r="B24" s="1006">
        <v>0</v>
      </c>
      <c r="C24" s="1006">
        <v>17107.37</v>
      </c>
      <c r="D24" s="1006">
        <v>0</v>
      </c>
      <c r="E24" s="1006">
        <v>37201.96</v>
      </c>
      <c r="F24" s="1006">
        <v>363.64</v>
      </c>
      <c r="G24" s="1006">
        <v>0</v>
      </c>
      <c r="H24" s="1006">
        <v>1866.66</v>
      </c>
      <c r="I24" s="1006">
        <v>685.96</v>
      </c>
      <c r="J24" s="1006">
        <v>0</v>
      </c>
      <c r="K24" s="1006">
        <v>1446.08</v>
      </c>
      <c r="L24" s="1006">
        <v>282.62</v>
      </c>
      <c r="M24" s="1006">
        <v>128.82</v>
      </c>
      <c r="N24" s="1006">
        <v>59083.110000000008</v>
      </c>
      <c r="O24" s="478"/>
      <c r="P24" s="478"/>
      <c r="Q24" s="376"/>
    </row>
    <row r="25" spans="1:27" s="265" customFormat="1" ht="15" customHeight="1">
      <c r="A25" s="322" t="s">
        <v>504</v>
      </c>
      <c r="B25" s="1006">
        <v>0</v>
      </c>
      <c r="C25" s="1006">
        <v>1213.6300000000001</v>
      </c>
      <c r="D25" s="1006">
        <v>0</v>
      </c>
      <c r="E25" s="1006">
        <v>878.2</v>
      </c>
      <c r="F25" s="1006">
        <v>181.82</v>
      </c>
      <c r="G25" s="1006">
        <v>0</v>
      </c>
      <c r="H25" s="1006">
        <v>933.33</v>
      </c>
      <c r="I25" s="1006">
        <v>342.98</v>
      </c>
      <c r="J25" s="1006">
        <v>0</v>
      </c>
      <c r="K25" s="1006">
        <v>723.04</v>
      </c>
      <c r="L25" s="1006">
        <v>120.9</v>
      </c>
      <c r="M25" s="1006">
        <v>64.41</v>
      </c>
      <c r="N25" s="1006">
        <v>4458.3099999999995</v>
      </c>
      <c r="O25" s="478"/>
      <c r="P25" s="478"/>
      <c r="Q25" s="376"/>
    </row>
    <row r="26" spans="1:27" s="265" customFormat="1" ht="15" customHeight="1">
      <c r="A26" s="322" t="s">
        <v>505</v>
      </c>
      <c r="B26" s="1006">
        <v>0</v>
      </c>
      <c r="C26" s="1006">
        <v>1213.6300000000001</v>
      </c>
      <c r="D26" s="1006">
        <v>0</v>
      </c>
      <c r="E26" s="1006">
        <v>878.2</v>
      </c>
      <c r="F26" s="1006">
        <v>181.82</v>
      </c>
      <c r="G26" s="1006">
        <v>0</v>
      </c>
      <c r="H26" s="1006">
        <v>933.33</v>
      </c>
      <c r="I26" s="1006">
        <v>342.98</v>
      </c>
      <c r="J26" s="1006">
        <v>0</v>
      </c>
      <c r="K26" s="1006">
        <v>723.04</v>
      </c>
      <c r="L26" s="1006">
        <v>120.9</v>
      </c>
      <c r="M26" s="1006">
        <v>64.41</v>
      </c>
      <c r="N26" s="1006">
        <v>4458.3099999999995</v>
      </c>
      <c r="O26" s="478"/>
      <c r="P26" s="478"/>
      <c r="Q26" s="376"/>
    </row>
    <row r="27" spans="1:27" s="265" customFormat="1" ht="15" customHeight="1">
      <c r="A27" s="321" t="s">
        <v>276</v>
      </c>
      <c r="B27" s="1005">
        <v>104959598.53999999</v>
      </c>
      <c r="C27" s="1005">
        <v>25309277.789999999</v>
      </c>
      <c r="D27" s="1005">
        <v>16130047.68</v>
      </c>
      <c r="E27" s="1005">
        <v>34649530.299999997</v>
      </c>
      <c r="F27" s="1005">
        <v>30398834.200000003</v>
      </c>
      <c r="G27" s="1005">
        <v>18681022.539999999</v>
      </c>
      <c r="H27" s="1005">
        <v>78126964.450000003</v>
      </c>
      <c r="I27" s="1005">
        <v>113526395.46999998</v>
      </c>
      <c r="J27" s="1005">
        <v>27357901.16</v>
      </c>
      <c r="K27" s="1005">
        <v>30945854.030000001</v>
      </c>
      <c r="L27" s="1005">
        <v>20489927.879999999</v>
      </c>
      <c r="M27" s="1005">
        <v>38954621.519999996</v>
      </c>
      <c r="N27" s="1005">
        <v>539529975.55999994</v>
      </c>
      <c r="O27" s="478"/>
      <c r="P27" s="478"/>
      <c r="Q27" s="376"/>
    </row>
    <row r="28" spans="1:27" s="265" customFormat="1" ht="15" customHeight="1">
      <c r="A28" s="322" t="s">
        <v>506</v>
      </c>
      <c r="B28" s="1006">
        <v>77548142.890000001</v>
      </c>
      <c r="C28" s="1006">
        <v>1514961.55</v>
      </c>
      <c r="D28" s="1006">
        <v>2669286.7999999998</v>
      </c>
      <c r="E28" s="1006">
        <v>2643214.7799999998</v>
      </c>
      <c r="F28" s="1006">
        <v>9588448.6500000004</v>
      </c>
      <c r="G28" s="1006">
        <v>6360602.9400000004</v>
      </c>
      <c r="H28" s="1006">
        <v>56986700.479999997</v>
      </c>
      <c r="I28" s="1006">
        <v>76273357.129999995</v>
      </c>
      <c r="J28" s="1006">
        <v>2891896.48</v>
      </c>
      <c r="K28" s="1006">
        <v>5033053.29</v>
      </c>
      <c r="L28" s="1006">
        <v>4607389.4800000004</v>
      </c>
      <c r="M28" s="1006">
        <v>9021344.4199999999</v>
      </c>
      <c r="N28" s="1006">
        <v>255138398.88999996</v>
      </c>
      <c r="O28" s="478"/>
      <c r="P28" s="478"/>
      <c r="Q28" s="376"/>
    </row>
    <row r="29" spans="1:27" s="265" customFormat="1" ht="15" customHeight="1">
      <c r="A29" s="322" t="s">
        <v>507</v>
      </c>
      <c r="B29" s="1006">
        <v>257217.74</v>
      </c>
      <c r="C29" s="1006">
        <v>11175.49</v>
      </c>
      <c r="D29" s="1006">
        <v>1730.91</v>
      </c>
      <c r="E29" s="1006">
        <v>11196.21</v>
      </c>
      <c r="F29" s="1006">
        <v>6129.05</v>
      </c>
      <c r="G29" s="1006">
        <v>12427.85</v>
      </c>
      <c r="H29" s="1006">
        <v>13617.46</v>
      </c>
      <c r="I29" s="1006">
        <v>1415394.56</v>
      </c>
      <c r="J29" s="1006">
        <v>31964.79</v>
      </c>
      <c r="K29" s="1006">
        <v>37446.589999999997</v>
      </c>
      <c r="L29" s="1006">
        <v>1107.25</v>
      </c>
      <c r="M29" s="1006">
        <v>96021.95</v>
      </c>
      <c r="N29" s="1006">
        <v>1895429.85</v>
      </c>
      <c r="O29" s="478"/>
      <c r="P29" s="478"/>
      <c r="Q29" s="376"/>
    </row>
    <row r="30" spans="1:27" s="131" customFormat="1" ht="15" customHeight="1">
      <c r="A30" s="322" t="s">
        <v>508</v>
      </c>
      <c r="B30" s="1006">
        <v>8332637.8499999996</v>
      </c>
      <c r="C30" s="1006">
        <v>2293967.56</v>
      </c>
      <c r="D30" s="1006">
        <v>2016903.19</v>
      </c>
      <c r="E30" s="1006">
        <v>4335974.8899999997</v>
      </c>
      <c r="F30" s="1006">
        <v>1922696.11</v>
      </c>
      <c r="G30" s="1006">
        <v>2373930.37</v>
      </c>
      <c r="H30" s="1006">
        <v>1682543.88</v>
      </c>
      <c r="I30" s="1006">
        <v>8189657.8799999999</v>
      </c>
      <c r="J30" s="1006">
        <v>3683572.88</v>
      </c>
      <c r="K30" s="1006">
        <v>2423123.14</v>
      </c>
      <c r="L30" s="1006">
        <v>2501971.79</v>
      </c>
      <c r="M30" s="1006">
        <v>6370210</v>
      </c>
      <c r="N30" s="1006">
        <v>46127189.539999999</v>
      </c>
      <c r="O30" s="478"/>
      <c r="P30" s="478"/>
      <c r="Q30" s="337"/>
    </row>
    <row r="31" spans="1:27" s="265" customFormat="1" ht="15" customHeight="1">
      <c r="A31" s="322" t="s">
        <v>509</v>
      </c>
      <c r="B31" s="1006">
        <v>388988.07999999996</v>
      </c>
      <c r="C31" s="1006">
        <v>415287.12</v>
      </c>
      <c r="D31" s="1006">
        <v>423353.88999999996</v>
      </c>
      <c r="E31" s="1006">
        <v>429380.34</v>
      </c>
      <c r="F31" s="1006">
        <v>423200.38</v>
      </c>
      <c r="G31" s="1006">
        <v>416009.26</v>
      </c>
      <c r="H31" s="1006">
        <v>409705.71</v>
      </c>
      <c r="I31" s="1006">
        <v>438413.32</v>
      </c>
      <c r="J31" s="1006">
        <v>412940.15</v>
      </c>
      <c r="K31" s="1006">
        <v>432832.57</v>
      </c>
      <c r="L31" s="1006">
        <v>407276.32</v>
      </c>
      <c r="M31" s="1006">
        <v>437005.92000000004</v>
      </c>
      <c r="N31" s="1006">
        <v>5034393.0599999996</v>
      </c>
      <c r="O31" s="478"/>
      <c r="P31" s="478"/>
      <c r="Q31" s="376"/>
    </row>
    <row r="32" spans="1:27" s="265" customFormat="1" ht="15" customHeight="1">
      <c r="A32" s="322" t="s">
        <v>510</v>
      </c>
      <c r="B32" s="1006">
        <v>1147300</v>
      </c>
      <c r="C32" s="1006">
        <v>1170494</v>
      </c>
      <c r="D32" s="1006">
        <v>1185721</v>
      </c>
      <c r="E32" s="1006">
        <v>1185721</v>
      </c>
      <c r="F32" s="1006">
        <v>1185721</v>
      </c>
      <c r="G32" s="1006">
        <v>1200948</v>
      </c>
      <c r="H32" s="1006">
        <v>1185721</v>
      </c>
      <c r="I32" s="1006">
        <v>1185721</v>
      </c>
      <c r="J32" s="1006">
        <v>1185721</v>
      </c>
      <c r="K32" s="1006">
        <v>1124813</v>
      </c>
      <c r="L32" s="1006">
        <v>1246629</v>
      </c>
      <c r="M32" s="1006">
        <v>1185721</v>
      </c>
      <c r="N32" s="1006">
        <v>14190231</v>
      </c>
      <c r="O32" s="478"/>
      <c r="P32" s="478"/>
      <c r="Q32" s="376"/>
    </row>
    <row r="33" spans="1:26" s="265" customFormat="1" ht="15" customHeight="1">
      <c r="A33" s="322" t="s">
        <v>511</v>
      </c>
      <c r="B33" s="1006">
        <v>2254597.62</v>
      </c>
      <c r="C33" s="1006">
        <v>12136557.32</v>
      </c>
      <c r="D33" s="1006">
        <v>756811.75</v>
      </c>
      <c r="E33" s="1006">
        <v>13824456.880000001</v>
      </c>
      <c r="F33" s="1006">
        <v>7662221.2999999998</v>
      </c>
      <c r="G33" s="1006">
        <v>986596.55</v>
      </c>
      <c r="H33" s="1006">
        <v>7356574.3600000003</v>
      </c>
      <c r="I33" s="1006">
        <v>14036772.99</v>
      </c>
      <c r="J33" s="1006">
        <v>8101753.5899999999</v>
      </c>
      <c r="K33" s="1006">
        <v>10937435.98</v>
      </c>
      <c r="L33" s="1006">
        <v>736014.87</v>
      </c>
      <c r="M33" s="1006">
        <v>9038440.4100000001</v>
      </c>
      <c r="N33" s="1006">
        <v>87828233.620000005</v>
      </c>
      <c r="O33" s="478"/>
      <c r="P33" s="478"/>
      <c r="Q33" s="376"/>
    </row>
    <row r="34" spans="1:26" s="265" customFormat="1" ht="15" customHeight="1">
      <c r="A34" s="322" t="s">
        <v>512</v>
      </c>
      <c r="B34" s="1006">
        <v>0</v>
      </c>
      <c r="C34" s="1006">
        <v>0</v>
      </c>
      <c r="D34" s="1006">
        <v>0</v>
      </c>
      <c r="E34" s="1006">
        <v>0</v>
      </c>
      <c r="F34" s="1006">
        <v>0</v>
      </c>
      <c r="G34" s="1006">
        <v>0</v>
      </c>
      <c r="H34" s="1006">
        <v>0</v>
      </c>
      <c r="I34" s="1006">
        <v>0</v>
      </c>
      <c r="J34" s="1006">
        <v>0</v>
      </c>
      <c r="K34" s="1006">
        <v>0</v>
      </c>
      <c r="L34" s="1006">
        <v>0</v>
      </c>
      <c r="M34" s="1006">
        <v>0</v>
      </c>
      <c r="N34" s="1006">
        <v>0</v>
      </c>
      <c r="O34" s="478"/>
      <c r="P34" s="478"/>
      <c r="Q34" s="376"/>
    </row>
    <row r="35" spans="1:26" s="265" customFormat="1" ht="15" customHeight="1">
      <c r="A35" s="322" t="s">
        <v>513</v>
      </c>
      <c r="B35" s="1006">
        <v>15030714.359999999</v>
      </c>
      <c r="C35" s="1006">
        <v>7766834.75</v>
      </c>
      <c r="D35" s="1006">
        <v>9076240.1400000006</v>
      </c>
      <c r="E35" s="1006">
        <v>12219586.199999999</v>
      </c>
      <c r="F35" s="1006">
        <v>9610417.7100000009</v>
      </c>
      <c r="G35" s="1006">
        <v>7330507.5700000003</v>
      </c>
      <c r="H35" s="1006">
        <v>10492101.560000001</v>
      </c>
      <c r="I35" s="1006">
        <v>11987078.59</v>
      </c>
      <c r="J35" s="1006">
        <v>11050052.27</v>
      </c>
      <c r="K35" s="1006">
        <v>10957149.460000001</v>
      </c>
      <c r="L35" s="1006">
        <v>10989539.17</v>
      </c>
      <c r="M35" s="1006">
        <v>12805877.82</v>
      </c>
      <c r="N35" s="1006">
        <v>129316099.60000002</v>
      </c>
      <c r="O35" s="478"/>
      <c r="P35" s="478"/>
      <c r="Q35" s="376"/>
    </row>
    <row r="36" spans="1:26" s="265" customFormat="1" ht="15" customHeight="1">
      <c r="A36" s="321" t="s">
        <v>274</v>
      </c>
      <c r="B36" s="1005">
        <v>9039508.1500000004</v>
      </c>
      <c r="C36" s="1005">
        <v>8630675.9199999999</v>
      </c>
      <c r="D36" s="1005">
        <v>12522962.91</v>
      </c>
      <c r="E36" s="1005">
        <v>10010623.800000001</v>
      </c>
      <c r="F36" s="1005">
        <v>11113997.290000001</v>
      </c>
      <c r="G36" s="1005">
        <v>8736910.4299999997</v>
      </c>
      <c r="H36" s="1005">
        <v>8208899.0899999999</v>
      </c>
      <c r="I36" s="1005">
        <v>9936815.9299999997</v>
      </c>
      <c r="J36" s="1005">
        <v>7720283.3900000006</v>
      </c>
      <c r="K36" s="1005">
        <v>9418490.9000000004</v>
      </c>
      <c r="L36" s="1005">
        <v>8974590.9199999999</v>
      </c>
      <c r="M36" s="1005">
        <v>8334725.8700000001</v>
      </c>
      <c r="N36" s="1005">
        <v>112648484.60000002</v>
      </c>
      <c r="O36" s="478"/>
      <c r="P36" s="478"/>
      <c r="Q36" s="376"/>
    </row>
    <row r="37" spans="1:26" s="265" customFormat="1" ht="15" customHeight="1">
      <c r="A37" s="320" t="s">
        <v>180</v>
      </c>
      <c r="B37" s="1004">
        <v>99676271.280000001</v>
      </c>
      <c r="C37" s="1004">
        <v>121261983.77999999</v>
      </c>
      <c r="D37" s="1004">
        <v>321673207.44000006</v>
      </c>
      <c r="E37" s="1004">
        <v>209508870.43000001</v>
      </c>
      <c r="F37" s="1004">
        <v>165089897.40000001</v>
      </c>
      <c r="G37" s="1004">
        <v>133502304.95</v>
      </c>
      <c r="H37" s="1004">
        <v>154598805.27000001</v>
      </c>
      <c r="I37" s="1004">
        <v>142143920.86000001</v>
      </c>
      <c r="J37" s="1004">
        <v>209207174.74000004</v>
      </c>
      <c r="K37" s="1004">
        <v>260190475.07000002</v>
      </c>
      <c r="L37" s="1004">
        <v>143950637.21000001</v>
      </c>
      <c r="M37" s="1004">
        <v>153845761.53999999</v>
      </c>
      <c r="N37" s="1004">
        <v>2114649309.9700003</v>
      </c>
      <c r="O37" s="478"/>
      <c r="P37" s="478"/>
      <c r="Q37" s="376"/>
    </row>
    <row r="38" spans="1:26" s="131" customFormat="1" ht="15" customHeight="1">
      <c r="A38" s="322" t="s">
        <v>514</v>
      </c>
      <c r="B38" s="1006">
        <v>53542671.640000001</v>
      </c>
      <c r="C38" s="1006">
        <v>63892392.369999997</v>
      </c>
      <c r="D38" s="1006">
        <v>199000656.15000001</v>
      </c>
      <c r="E38" s="1006">
        <v>76884978.459999993</v>
      </c>
      <c r="F38" s="1006">
        <v>93710131.120000005</v>
      </c>
      <c r="G38" s="1006">
        <v>73648061.879999995</v>
      </c>
      <c r="H38" s="1006">
        <v>93949295.319999993</v>
      </c>
      <c r="I38" s="1006">
        <v>77864779.069999993</v>
      </c>
      <c r="J38" s="1006">
        <v>93815840.209999993</v>
      </c>
      <c r="K38" s="1006">
        <v>126662079.31999999</v>
      </c>
      <c r="L38" s="1006">
        <v>84234861.120000005</v>
      </c>
      <c r="M38" s="1006">
        <v>90011420.620000005</v>
      </c>
      <c r="N38" s="1006">
        <v>1127217167.2799997</v>
      </c>
      <c r="O38" s="478"/>
      <c r="P38" s="478"/>
      <c r="Q38" s="337"/>
    </row>
    <row r="39" spans="1:26" s="265" customFormat="1" ht="15" customHeight="1">
      <c r="A39" s="322" t="s">
        <v>515</v>
      </c>
      <c r="B39" s="1006">
        <v>9786901.5500000007</v>
      </c>
      <c r="C39" s="1006">
        <v>6756226.1799999997</v>
      </c>
      <c r="D39" s="1006">
        <v>6829622.7199999997</v>
      </c>
      <c r="E39" s="1006">
        <v>81977730.549999997</v>
      </c>
      <c r="F39" s="1006">
        <v>17983629.84</v>
      </c>
      <c r="G39" s="1006">
        <v>9794363.6699999999</v>
      </c>
      <c r="H39" s="1006">
        <v>12869858.949999999</v>
      </c>
      <c r="I39" s="1006">
        <v>5478083.3099999996</v>
      </c>
      <c r="J39" s="1006">
        <v>11212980.34</v>
      </c>
      <c r="K39" s="1006">
        <v>73865746.549999997</v>
      </c>
      <c r="L39" s="1006">
        <v>7056715</v>
      </c>
      <c r="M39" s="1006">
        <v>5319466.74</v>
      </c>
      <c r="N39" s="1006">
        <v>248931325.40000004</v>
      </c>
      <c r="O39" s="478"/>
      <c r="P39" s="478"/>
      <c r="Q39" s="376"/>
    </row>
    <row r="40" spans="1:26" s="263" customFormat="1" ht="15" customHeight="1">
      <c r="A40" s="322" t="s">
        <v>516</v>
      </c>
      <c r="B40" s="1006">
        <v>4353278.74</v>
      </c>
      <c r="C40" s="1006">
        <v>12815707.43</v>
      </c>
      <c r="D40" s="1006">
        <v>72022094.540000007</v>
      </c>
      <c r="E40" s="1006">
        <v>9250069.0399999991</v>
      </c>
      <c r="F40" s="1006">
        <v>7552809.2699999996</v>
      </c>
      <c r="G40" s="1006">
        <v>9718193.0299999993</v>
      </c>
      <c r="H40" s="1006">
        <v>6788305.4299999997</v>
      </c>
      <c r="I40" s="1006">
        <v>10149630.279999999</v>
      </c>
      <c r="J40" s="1006">
        <v>59323279.420000002</v>
      </c>
      <c r="K40" s="1006">
        <v>9383151.6999999993</v>
      </c>
      <c r="L40" s="1006">
        <v>5586942.9500000002</v>
      </c>
      <c r="M40" s="1006">
        <v>4495913.8899999997</v>
      </c>
      <c r="N40" s="1006">
        <v>211439375.71999997</v>
      </c>
      <c r="O40" s="478"/>
      <c r="P40" s="478"/>
      <c r="Q40" s="378"/>
    </row>
    <row r="41" spans="1:26" s="263" customFormat="1" ht="15" customHeight="1">
      <c r="A41" s="322" t="s">
        <v>517</v>
      </c>
      <c r="B41" s="1006">
        <v>2631317.85</v>
      </c>
      <c r="C41" s="1006">
        <v>1814195.83</v>
      </c>
      <c r="D41" s="1006">
        <v>3217959.47</v>
      </c>
      <c r="E41" s="1006">
        <v>2847331.4</v>
      </c>
      <c r="F41" s="1006">
        <v>3373725.04</v>
      </c>
      <c r="G41" s="1006">
        <v>6973065.6500000004</v>
      </c>
      <c r="H41" s="1006">
        <v>4776819.93</v>
      </c>
      <c r="I41" s="1006">
        <v>5775047.2300000004</v>
      </c>
      <c r="J41" s="1006">
        <v>2266578.83</v>
      </c>
      <c r="K41" s="1006">
        <v>3632779.58</v>
      </c>
      <c r="L41" s="1006">
        <v>1787557.18</v>
      </c>
      <c r="M41" s="1006">
        <v>5165127.01</v>
      </c>
      <c r="N41" s="1006">
        <v>44261505</v>
      </c>
      <c r="O41" s="478"/>
      <c r="P41" s="478"/>
      <c r="Q41" s="337"/>
      <c r="R41" s="478"/>
      <c r="S41" s="478"/>
      <c r="T41" s="478"/>
      <c r="U41" s="478"/>
      <c r="V41" s="478"/>
      <c r="W41" s="478"/>
      <c r="X41" s="478"/>
      <c r="Y41" s="478"/>
      <c r="Z41" s="478"/>
    </row>
    <row r="42" spans="1:26" s="263" customFormat="1" ht="15" customHeight="1">
      <c r="A42" s="322" t="s">
        <v>518</v>
      </c>
      <c r="B42" s="1006">
        <v>0</v>
      </c>
      <c r="C42" s="1006">
        <v>0</v>
      </c>
      <c r="D42" s="1006">
        <v>0</v>
      </c>
      <c r="E42" s="1006">
        <v>0</v>
      </c>
      <c r="F42" s="1006">
        <v>0</v>
      </c>
      <c r="G42" s="1006">
        <v>0</v>
      </c>
      <c r="H42" s="1006">
        <v>0</v>
      </c>
      <c r="I42" s="1006">
        <v>0</v>
      </c>
      <c r="J42" s="1006">
        <v>0</v>
      </c>
      <c r="K42" s="1006">
        <v>0</v>
      </c>
      <c r="L42" s="1006">
        <v>0</v>
      </c>
      <c r="M42" s="1006">
        <v>0</v>
      </c>
      <c r="N42" s="1006">
        <v>0</v>
      </c>
      <c r="O42" s="478"/>
      <c r="P42" s="478"/>
      <c r="Q42" s="378"/>
    </row>
    <row r="43" spans="1:26" s="265" customFormat="1" ht="15" customHeight="1">
      <c r="A43" s="322" t="s">
        <v>709</v>
      </c>
      <c r="B43" s="1006">
        <v>18250546.449999999</v>
      </c>
      <c r="C43" s="1006">
        <v>20594335.829999998</v>
      </c>
      <c r="D43" s="1006">
        <v>20982673.390000001</v>
      </c>
      <c r="E43" s="1006">
        <v>20531183.34</v>
      </c>
      <c r="F43" s="1006">
        <v>20553192.239999998</v>
      </c>
      <c r="G43" s="1006">
        <v>18581521.170000002</v>
      </c>
      <c r="H43" s="1006">
        <v>21859317.100000001</v>
      </c>
      <c r="I43" s="1006">
        <v>22139301.73</v>
      </c>
      <c r="J43" s="1006">
        <v>20053885.050000001</v>
      </c>
      <c r="K43" s="1006">
        <v>21722311.890000001</v>
      </c>
      <c r="L43" s="1006">
        <v>21932705.050000001</v>
      </c>
      <c r="M43" s="1006">
        <v>26155951.149999999</v>
      </c>
      <c r="N43" s="1006">
        <v>253356924.39000002</v>
      </c>
      <c r="O43" s="478"/>
      <c r="P43" s="478"/>
      <c r="Q43" s="376"/>
    </row>
    <row r="44" spans="1:26" s="265" customFormat="1" ht="15" customHeight="1">
      <c r="A44" s="322" t="s">
        <v>520</v>
      </c>
      <c r="B44" s="1006">
        <v>945247.04</v>
      </c>
      <c r="C44" s="1006">
        <v>587571</v>
      </c>
      <c r="D44" s="1006">
        <v>473460</v>
      </c>
      <c r="E44" s="1006">
        <v>740700.03</v>
      </c>
      <c r="F44" s="1006">
        <v>825000</v>
      </c>
      <c r="G44" s="1006">
        <v>635400</v>
      </c>
      <c r="H44" s="1006">
        <v>455430.55</v>
      </c>
      <c r="I44" s="1006">
        <v>801056.95</v>
      </c>
      <c r="J44" s="1006">
        <v>970545.8</v>
      </c>
      <c r="K44" s="1006">
        <v>403485</v>
      </c>
      <c r="L44" s="1006">
        <v>465071.94</v>
      </c>
      <c r="M44" s="1006">
        <v>1224955.21</v>
      </c>
      <c r="N44" s="1006">
        <v>8527923.5199999996</v>
      </c>
      <c r="O44" s="478"/>
      <c r="P44" s="478"/>
      <c r="Q44" s="376"/>
    </row>
    <row r="45" spans="1:26" s="265" customFormat="1" ht="15" customHeight="1">
      <c r="A45" s="322" t="s">
        <v>521</v>
      </c>
      <c r="B45" s="1006">
        <v>0</v>
      </c>
      <c r="C45" s="1006">
        <v>0</v>
      </c>
      <c r="D45" s="1006">
        <v>0</v>
      </c>
      <c r="E45" s="1006">
        <v>0</v>
      </c>
      <c r="F45" s="1006">
        <v>0</v>
      </c>
      <c r="G45" s="1006">
        <v>0</v>
      </c>
      <c r="H45" s="1006">
        <v>0</v>
      </c>
      <c r="I45" s="1006">
        <v>0</v>
      </c>
      <c r="J45" s="1006">
        <v>0</v>
      </c>
      <c r="K45" s="1006">
        <v>0</v>
      </c>
      <c r="L45" s="1006">
        <v>0</v>
      </c>
      <c r="M45" s="1006">
        <v>0</v>
      </c>
      <c r="N45" s="1006">
        <v>0</v>
      </c>
      <c r="O45" s="478"/>
      <c r="P45" s="478"/>
      <c r="Q45" s="337"/>
      <c r="R45" s="478"/>
      <c r="S45" s="478"/>
      <c r="T45" s="478"/>
      <c r="U45" s="478"/>
      <c r="V45" s="478"/>
      <c r="W45" s="478"/>
      <c r="X45" s="478"/>
      <c r="Y45" s="478"/>
      <c r="Z45" s="478"/>
    </row>
    <row r="46" spans="1:26" s="265" customFormat="1" ht="15" customHeight="1">
      <c r="A46" s="322" t="s">
        <v>522</v>
      </c>
      <c r="B46" s="1006">
        <v>10166308.01</v>
      </c>
      <c r="C46" s="1006">
        <v>14801555.139999999</v>
      </c>
      <c r="D46" s="1006">
        <v>19146741.170000002</v>
      </c>
      <c r="E46" s="1006">
        <v>17276877.609999999</v>
      </c>
      <c r="F46" s="1006">
        <v>21091409.889999997</v>
      </c>
      <c r="G46" s="1006">
        <v>14151699.550000001</v>
      </c>
      <c r="H46" s="1006">
        <v>13899777.989999998</v>
      </c>
      <c r="I46" s="1006">
        <v>19936022.289999999</v>
      </c>
      <c r="J46" s="1006">
        <v>21564065.089999996</v>
      </c>
      <c r="K46" s="1006">
        <v>24520921.030000001</v>
      </c>
      <c r="L46" s="1006">
        <v>22886783.969999999</v>
      </c>
      <c r="M46" s="1006">
        <v>21472926.920000002</v>
      </c>
      <c r="N46" s="1006">
        <v>220915088.65999997</v>
      </c>
      <c r="O46" s="478"/>
      <c r="P46" s="478"/>
      <c r="Q46" s="376"/>
    </row>
    <row r="47" spans="1:26" s="265" customFormat="1" ht="15" customHeight="1">
      <c r="A47" s="320" t="s">
        <v>288</v>
      </c>
      <c r="B47" s="1004">
        <v>302797371.55000001</v>
      </c>
      <c r="C47" s="1004">
        <v>221925747.17000002</v>
      </c>
      <c r="D47" s="1004">
        <v>250381417.35000002</v>
      </c>
      <c r="E47" s="1004">
        <v>254208815.71999997</v>
      </c>
      <c r="F47" s="1004">
        <v>253876260.41</v>
      </c>
      <c r="G47" s="1004">
        <v>264958752.44999999</v>
      </c>
      <c r="H47" s="1004">
        <v>269187716.64000005</v>
      </c>
      <c r="I47" s="1004">
        <v>259570045.15000001</v>
      </c>
      <c r="J47" s="1004">
        <v>277766761.69999999</v>
      </c>
      <c r="K47" s="1004">
        <v>229843081.00999999</v>
      </c>
      <c r="L47" s="1004">
        <v>261972874.98000002</v>
      </c>
      <c r="M47" s="1004">
        <v>324120451.75999999</v>
      </c>
      <c r="N47" s="1004">
        <v>3170609295.8900003</v>
      </c>
      <c r="O47" s="478"/>
      <c r="P47" s="478"/>
      <c r="Q47" s="376"/>
    </row>
    <row r="48" spans="1:26" s="265" customFormat="1" ht="15" customHeight="1">
      <c r="A48" s="321" t="s">
        <v>289</v>
      </c>
      <c r="B48" s="1005">
        <v>197932809.28</v>
      </c>
      <c r="C48" s="1005">
        <v>121142545.28</v>
      </c>
      <c r="D48" s="1005">
        <v>127919966.39</v>
      </c>
      <c r="E48" s="1005">
        <v>142143024.53999999</v>
      </c>
      <c r="F48" s="1005">
        <v>127385799.40000001</v>
      </c>
      <c r="G48" s="1005">
        <v>147955027.25</v>
      </c>
      <c r="H48" s="1005">
        <v>141660647.38</v>
      </c>
      <c r="I48" s="1005">
        <v>144945143.40000001</v>
      </c>
      <c r="J48" s="1005">
        <v>164231808.53999999</v>
      </c>
      <c r="K48" s="1005">
        <v>130926757.47</v>
      </c>
      <c r="L48" s="1005">
        <v>154822318.58000001</v>
      </c>
      <c r="M48" s="1005">
        <v>198661358.81</v>
      </c>
      <c r="N48" s="1005">
        <v>1799727206.3199999</v>
      </c>
      <c r="O48" s="478"/>
      <c r="P48" s="478"/>
      <c r="Q48" s="376"/>
    </row>
    <row r="49" spans="1:17" s="265" customFormat="1" ht="15" customHeight="1">
      <c r="A49" s="322" t="s">
        <v>523</v>
      </c>
      <c r="B49" s="1006">
        <v>197932809.28</v>
      </c>
      <c r="C49" s="1006">
        <v>121142545.28</v>
      </c>
      <c r="D49" s="1006">
        <v>127919966.39</v>
      </c>
      <c r="E49" s="1006">
        <v>142143024.53999999</v>
      </c>
      <c r="F49" s="1006">
        <v>127385799.40000001</v>
      </c>
      <c r="G49" s="1006">
        <v>147955027.25</v>
      </c>
      <c r="H49" s="1006">
        <v>141660647.38</v>
      </c>
      <c r="I49" s="1006">
        <v>144945143.40000001</v>
      </c>
      <c r="J49" s="1006">
        <v>164231808.53999999</v>
      </c>
      <c r="K49" s="1006">
        <v>130926757.47</v>
      </c>
      <c r="L49" s="1006">
        <v>154822318.58000001</v>
      </c>
      <c r="M49" s="1006">
        <v>198661358.81</v>
      </c>
      <c r="N49" s="1006">
        <v>1799727206.3199999</v>
      </c>
      <c r="O49" s="478"/>
      <c r="P49" s="478"/>
      <c r="Q49" s="376"/>
    </row>
    <row r="50" spans="1:17" s="265" customFormat="1" ht="15" customHeight="1">
      <c r="A50" s="321" t="s">
        <v>279</v>
      </c>
      <c r="B50" s="1005">
        <v>1075422.68</v>
      </c>
      <c r="C50" s="1005">
        <v>887419.23</v>
      </c>
      <c r="D50" s="1005">
        <v>1418378.65</v>
      </c>
      <c r="E50" s="1005">
        <v>1188074.68</v>
      </c>
      <c r="F50" s="1005">
        <v>1023443.88</v>
      </c>
      <c r="G50" s="1005">
        <v>1270331.56</v>
      </c>
      <c r="H50" s="1005">
        <v>1356464.18</v>
      </c>
      <c r="I50" s="1005">
        <v>557226.18999999994</v>
      </c>
      <c r="J50" s="1005">
        <v>1338296.1100000001</v>
      </c>
      <c r="K50" s="1005">
        <v>639055.81000000006</v>
      </c>
      <c r="L50" s="1005">
        <v>1182425.18</v>
      </c>
      <c r="M50" s="1005">
        <v>697216.1</v>
      </c>
      <c r="N50" s="1005">
        <v>12633754.249999998</v>
      </c>
      <c r="O50" s="478"/>
      <c r="P50" s="478"/>
      <c r="Q50" s="376"/>
    </row>
    <row r="51" spans="1:17" s="265" customFormat="1" ht="15" customHeight="1">
      <c r="A51" s="322" t="s">
        <v>524</v>
      </c>
      <c r="B51" s="1006">
        <v>0</v>
      </c>
      <c r="C51" s="1006">
        <v>0</v>
      </c>
      <c r="D51" s="1006">
        <v>0</v>
      </c>
      <c r="E51" s="1006">
        <v>0</v>
      </c>
      <c r="F51" s="1006">
        <v>0</v>
      </c>
      <c r="G51" s="1006">
        <v>0</v>
      </c>
      <c r="H51" s="1006">
        <v>0</v>
      </c>
      <c r="I51" s="1006">
        <v>0</v>
      </c>
      <c r="J51" s="1006">
        <v>0</v>
      </c>
      <c r="K51" s="1006">
        <v>0</v>
      </c>
      <c r="L51" s="1006">
        <v>0</v>
      </c>
      <c r="M51" s="1006">
        <v>0</v>
      </c>
      <c r="N51" s="1006">
        <v>0</v>
      </c>
      <c r="O51" s="478"/>
      <c r="P51" s="478"/>
      <c r="Q51" s="376"/>
    </row>
    <row r="52" spans="1:17" s="265" customFormat="1" ht="15" customHeight="1">
      <c r="A52" s="322" t="s">
        <v>525</v>
      </c>
      <c r="B52" s="1006">
        <v>0</v>
      </c>
      <c r="C52" s="1006">
        <v>0</v>
      </c>
      <c r="D52" s="1006">
        <v>0</v>
      </c>
      <c r="E52" s="1006">
        <v>0</v>
      </c>
      <c r="F52" s="1006">
        <v>0</v>
      </c>
      <c r="G52" s="1006">
        <v>0</v>
      </c>
      <c r="H52" s="1006">
        <v>0</v>
      </c>
      <c r="I52" s="1006">
        <v>0</v>
      </c>
      <c r="J52" s="1006">
        <v>0</v>
      </c>
      <c r="K52" s="1006">
        <v>0</v>
      </c>
      <c r="L52" s="1006">
        <v>0</v>
      </c>
      <c r="M52" s="1006">
        <v>0</v>
      </c>
      <c r="N52" s="1006">
        <v>0</v>
      </c>
      <c r="O52" s="478"/>
      <c r="P52" s="478"/>
      <c r="Q52" s="376"/>
    </row>
    <row r="53" spans="1:17" s="131" customFormat="1" ht="15" customHeight="1">
      <c r="A53" s="322" t="s">
        <v>526</v>
      </c>
      <c r="B53" s="1006">
        <v>0</v>
      </c>
      <c r="C53" s="1006">
        <v>0</v>
      </c>
      <c r="D53" s="1006">
        <v>0</v>
      </c>
      <c r="E53" s="1006">
        <v>0</v>
      </c>
      <c r="F53" s="1006">
        <v>0</v>
      </c>
      <c r="G53" s="1006">
        <v>0</v>
      </c>
      <c r="H53" s="1006">
        <v>0</v>
      </c>
      <c r="I53" s="1006">
        <v>0</v>
      </c>
      <c r="J53" s="1006">
        <v>0</v>
      </c>
      <c r="K53" s="1006">
        <v>0</v>
      </c>
      <c r="L53" s="1006">
        <v>0</v>
      </c>
      <c r="M53" s="1006">
        <v>0</v>
      </c>
      <c r="N53" s="1006">
        <v>0</v>
      </c>
      <c r="O53" s="478"/>
      <c r="P53" s="478"/>
      <c r="Q53" s="337"/>
    </row>
    <row r="54" spans="1:17" s="131" customFormat="1" ht="15" customHeight="1">
      <c r="A54" s="322" t="s">
        <v>527</v>
      </c>
      <c r="B54" s="1006">
        <v>0</v>
      </c>
      <c r="C54" s="1006">
        <v>0</v>
      </c>
      <c r="D54" s="1006">
        <v>0</v>
      </c>
      <c r="E54" s="1006">
        <v>0</v>
      </c>
      <c r="F54" s="1006">
        <v>0</v>
      </c>
      <c r="G54" s="1006">
        <v>0</v>
      </c>
      <c r="H54" s="1006">
        <v>0</v>
      </c>
      <c r="I54" s="1006">
        <v>0</v>
      </c>
      <c r="J54" s="1006">
        <v>0</v>
      </c>
      <c r="K54" s="1006">
        <v>0</v>
      </c>
      <c r="L54" s="1006">
        <v>0</v>
      </c>
      <c r="M54" s="1006">
        <v>0</v>
      </c>
      <c r="N54" s="1006">
        <v>0</v>
      </c>
      <c r="O54" s="478"/>
      <c r="P54" s="478"/>
      <c r="Q54" s="337"/>
    </row>
    <row r="55" spans="1:17" s="265" customFormat="1" ht="15" customHeight="1">
      <c r="A55" s="322" t="s">
        <v>528</v>
      </c>
      <c r="B55" s="1006">
        <v>0</v>
      </c>
      <c r="C55" s="1006">
        <v>0</v>
      </c>
      <c r="D55" s="1006">
        <v>0</v>
      </c>
      <c r="E55" s="1006">
        <v>0</v>
      </c>
      <c r="F55" s="1006">
        <v>0</v>
      </c>
      <c r="G55" s="1006">
        <v>0</v>
      </c>
      <c r="H55" s="1006">
        <v>0</v>
      </c>
      <c r="I55" s="1006">
        <v>0</v>
      </c>
      <c r="J55" s="1006">
        <v>0</v>
      </c>
      <c r="K55" s="1006">
        <v>0</v>
      </c>
      <c r="L55" s="1006">
        <v>0</v>
      </c>
      <c r="M55" s="1006">
        <v>0</v>
      </c>
      <c r="N55" s="1006">
        <v>0</v>
      </c>
      <c r="Q55" s="376"/>
    </row>
    <row r="56" spans="1:17" s="265" customFormat="1" ht="15" customHeight="1">
      <c r="A56" s="322" t="s">
        <v>529</v>
      </c>
      <c r="B56" s="1006">
        <v>1075422.68</v>
      </c>
      <c r="C56" s="1006">
        <v>887419.23</v>
      </c>
      <c r="D56" s="1006">
        <v>1418378.65</v>
      </c>
      <c r="E56" s="1006">
        <v>1188074.68</v>
      </c>
      <c r="F56" s="1006">
        <v>1023443.88</v>
      </c>
      <c r="G56" s="1006">
        <v>1270331.56</v>
      </c>
      <c r="H56" s="1006">
        <v>1356464.18</v>
      </c>
      <c r="I56" s="1006">
        <v>557226.18999999994</v>
      </c>
      <c r="J56" s="1006">
        <v>1338296.1100000001</v>
      </c>
      <c r="K56" s="1006">
        <v>639055.81000000006</v>
      </c>
      <c r="L56" s="1006">
        <v>1182425.18</v>
      </c>
      <c r="M56" s="1006">
        <v>697216.1</v>
      </c>
      <c r="N56" s="1006">
        <v>12633754.249999998</v>
      </c>
      <c r="Q56" s="376"/>
    </row>
    <row r="57" spans="1:17" s="265" customFormat="1" ht="15" customHeight="1">
      <c r="A57" s="322" t="s">
        <v>530</v>
      </c>
      <c r="B57" s="1006">
        <v>0</v>
      </c>
      <c r="C57" s="1006">
        <v>0</v>
      </c>
      <c r="D57" s="1006">
        <v>0</v>
      </c>
      <c r="E57" s="1006">
        <v>0</v>
      </c>
      <c r="F57" s="1006">
        <v>0</v>
      </c>
      <c r="G57" s="1006">
        <v>0</v>
      </c>
      <c r="H57" s="1006">
        <v>0</v>
      </c>
      <c r="I57" s="1006">
        <v>0</v>
      </c>
      <c r="J57" s="1006">
        <v>0</v>
      </c>
      <c r="K57" s="1006">
        <v>0</v>
      </c>
      <c r="L57" s="1006">
        <v>0</v>
      </c>
      <c r="M57" s="1006">
        <v>0</v>
      </c>
      <c r="N57" s="1006">
        <v>0</v>
      </c>
      <c r="O57" s="377"/>
      <c r="Q57" s="376"/>
    </row>
    <row r="58" spans="1:17">
      <c r="A58" s="322" t="s">
        <v>513</v>
      </c>
      <c r="B58" s="1006">
        <v>0</v>
      </c>
      <c r="C58" s="1006">
        <v>0</v>
      </c>
      <c r="D58" s="1006">
        <v>0</v>
      </c>
      <c r="E58" s="1006">
        <v>0</v>
      </c>
      <c r="F58" s="1006">
        <v>0</v>
      </c>
      <c r="G58" s="1006">
        <v>0</v>
      </c>
      <c r="H58" s="1006">
        <v>0</v>
      </c>
      <c r="I58" s="1006">
        <v>0</v>
      </c>
      <c r="J58" s="1006">
        <v>0</v>
      </c>
      <c r="K58" s="1006">
        <v>0</v>
      </c>
      <c r="L58" s="1006">
        <v>0</v>
      </c>
      <c r="M58" s="1006">
        <v>0</v>
      </c>
      <c r="N58" s="1006">
        <v>0</v>
      </c>
    </row>
    <row r="59" spans="1:17">
      <c r="A59" s="321" t="s">
        <v>4</v>
      </c>
      <c r="B59" s="1005">
        <v>97435042.429999992</v>
      </c>
      <c r="C59" s="1005">
        <v>93057811.909999996</v>
      </c>
      <c r="D59" s="1005">
        <v>112981627.63</v>
      </c>
      <c r="E59" s="1005">
        <v>101997809.98999999</v>
      </c>
      <c r="F59" s="1005">
        <v>116421073.28</v>
      </c>
      <c r="G59" s="1005">
        <v>106561370.70999999</v>
      </c>
      <c r="H59" s="1005">
        <v>113606547.42</v>
      </c>
      <c r="I59" s="1005">
        <v>103207244.69</v>
      </c>
      <c r="J59" s="1005">
        <v>100792422.5</v>
      </c>
      <c r="K59" s="1005">
        <v>87423632.879999995</v>
      </c>
      <c r="L59" s="1005">
        <v>95614106.75</v>
      </c>
      <c r="M59" s="1005">
        <v>109420878.85000001</v>
      </c>
      <c r="N59" s="1005">
        <v>1238519569.04</v>
      </c>
    </row>
    <row r="60" spans="1:17">
      <c r="A60" s="322" t="s">
        <v>531</v>
      </c>
      <c r="B60" s="1006">
        <v>91988370.329999998</v>
      </c>
      <c r="C60" s="1006">
        <v>87765637.599999994</v>
      </c>
      <c r="D60" s="1006">
        <v>105462382.14</v>
      </c>
      <c r="E60" s="1006">
        <v>95277058.819999993</v>
      </c>
      <c r="F60" s="1006">
        <v>109580485.48999999</v>
      </c>
      <c r="G60" s="1006">
        <v>100144864.81999999</v>
      </c>
      <c r="H60" s="1006">
        <v>107111210.15000001</v>
      </c>
      <c r="I60" s="1006">
        <v>97018539.489999995</v>
      </c>
      <c r="J60" s="1006">
        <v>94876095.170000002</v>
      </c>
      <c r="K60" s="1006">
        <v>81242050.099999994</v>
      </c>
      <c r="L60" s="1006">
        <v>90296854.819999993</v>
      </c>
      <c r="M60" s="1006">
        <v>103109979.76000001</v>
      </c>
      <c r="N60" s="1006">
        <v>1163873528.6900001</v>
      </c>
    </row>
    <row r="61" spans="1:17">
      <c r="A61" s="322" t="s">
        <v>532</v>
      </c>
      <c r="B61" s="1006">
        <v>2677450</v>
      </c>
      <c r="C61" s="1006">
        <v>2340950</v>
      </c>
      <c r="D61" s="1006">
        <v>4462650</v>
      </c>
      <c r="E61" s="1006">
        <v>3625350</v>
      </c>
      <c r="F61" s="1006">
        <v>3705850</v>
      </c>
      <c r="G61" s="1006">
        <v>3384800</v>
      </c>
      <c r="H61" s="1006">
        <v>3497450</v>
      </c>
      <c r="I61" s="1006">
        <v>3090850</v>
      </c>
      <c r="J61" s="1006">
        <v>2884200</v>
      </c>
      <c r="K61" s="1006">
        <v>2421750</v>
      </c>
      <c r="L61" s="1006">
        <v>2279500</v>
      </c>
      <c r="M61" s="1006">
        <v>3130200</v>
      </c>
      <c r="N61" s="1006">
        <v>37501000</v>
      </c>
    </row>
    <row r="62" spans="1:17">
      <c r="A62" s="322" t="s">
        <v>546</v>
      </c>
      <c r="B62" s="1006">
        <v>0</v>
      </c>
      <c r="C62" s="1006">
        <v>0</v>
      </c>
      <c r="D62" s="1006">
        <v>0</v>
      </c>
      <c r="E62" s="1006">
        <v>0</v>
      </c>
      <c r="F62" s="1006">
        <v>0</v>
      </c>
      <c r="G62" s="1006">
        <v>0</v>
      </c>
      <c r="H62" s="1006">
        <v>0</v>
      </c>
      <c r="I62" s="1006">
        <v>0</v>
      </c>
      <c r="J62" s="1006">
        <v>0</v>
      </c>
      <c r="K62" s="1006">
        <v>0</v>
      </c>
      <c r="L62" s="1006">
        <v>0</v>
      </c>
      <c r="M62" s="1006">
        <v>0</v>
      </c>
      <c r="N62" s="1006">
        <v>0</v>
      </c>
    </row>
    <row r="63" spans="1:17">
      <c r="A63" s="322" t="s">
        <v>533</v>
      </c>
      <c r="B63" s="1006">
        <v>2769222.1</v>
      </c>
      <c r="C63" s="1006">
        <v>2951209.31</v>
      </c>
      <c r="D63" s="1006">
        <v>3056595.49</v>
      </c>
      <c r="E63" s="1006">
        <v>3095401.17</v>
      </c>
      <c r="F63" s="1006">
        <v>3134737.79</v>
      </c>
      <c r="G63" s="1006">
        <v>3031705.8899999997</v>
      </c>
      <c r="H63" s="1006">
        <v>2997887.27</v>
      </c>
      <c r="I63" s="1006">
        <v>3097855.2</v>
      </c>
      <c r="J63" s="1006">
        <v>3032127.33</v>
      </c>
      <c r="K63" s="1006">
        <v>3759797.62</v>
      </c>
      <c r="L63" s="1006">
        <v>3037751.9299999997</v>
      </c>
      <c r="M63" s="1006">
        <v>3180629.04</v>
      </c>
      <c r="N63" s="1006">
        <v>37144920.139999993</v>
      </c>
    </row>
    <row r="64" spans="1:17">
      <c r="A64" s="322" t="s">
        <v>534</v>
      </c>
      <c r="B64" s="1006">
        <v>0</v>
      </c>
      <c r="C64" s="1006">
        <v>15</v>
      </c>
      <c r="D64" s="1006">
        <v>0</v>
      </c>
      <c r="E64" s="1006">
        <v>0</v>
      </c>
      <c r="F64" s="1006">
        <v>0</v>
      </c>
      <c r="G64" s="1006">
        <v>0</v>
      </c>
      <c r="H64" s="1006">
        <v>0</v>
      </c>
      <c r="I64" s="1006">
        <v>0</v>
      </c>
      <c r="J64" s="1006">
        <v>0</v>
      </c>
      <c r="K64" s="1006">
        <v>35.159999999999997</v>
      </c>
      <c r="L64" s="1006">
        <v>0</v>
      </c>
      <c r="M64" s="1006">
        <v>70.05</v>
      </c>
      <c r="N64" s="1006">
        <v>120.21</v>
      </c>
    </row>
    <row r="65" spans="1:14">
      <c r="A65" s="321" t="s">
        <v>280</v>
      </c>
      <c r="B65" s="1005">
        <v>6354097.1600000001</v>
      </c>
      <c r="C65" s="966">
        <v>6837970.75</v>
      </c>
      <c r="D65" s="966">
        <v>8061444.6799999997</v>
      </c>
      <c r="E65" s="966">
        <v>8879906.5099999998</v>
      </c>
      <c r="F65" s="966">
        <v>9045943.8499999996</v>
      </c>
      <c r="G65" s="966">
        <v>9172022.9300000016</v>
      </c>
      <c r="H65" s="966">
        <v>12564057.66</v>
      </c>
      <c r="I65" s="966">
        <v>10860430.869999999</v>
      </c>
      <c r="J65" s="966">
        <v>11404234.550000001</v>
      </c>
      <c r="K65" s="966">
        <v>10853634.849999998</v>
      </c>
      <c r="L65" s="966">
        <v>10354024.470000001</v>
      </c>
      <c r="M65" s="966">
        <v>15340998</v>
      </c>
      <c r="N65" s="966">
        <v>119728766.28</v>
      </c>
    </row>
    <row r="66" spans="1:14">
      <c r="A66" s="320" t="s">
        <v>281</v>
      </c>
      <c r="B66" s="1004">
        <v>0</v>
      </c>
      <c r="C66" s="966">
        <v>0</v>
      </c>
      <c r="D66" s="966">
        <v>0</v>
      </c>
      <c r="E66" s="966">
        <v>0</v>
      </c>
      <c r="F66" s="966">
        <v>0</v>
      </c>
      <c r="G66" s="966">
        <v>0</v>
      </c>
      <c r="H66" s="966">
        <v>0</v>
      </c>
      <c r="I66" s="966">
        <v>0</v>
      </c>
      <c r="J66" s="966">
        <v>0</v>
      </c>
      <c r="K66" s="966">
        <v>0</v>
      </c>
      <c r="L66" s="966">
        <v>0</v>
      </c>
      <c r="M66" s="966">
        <v>0</v>
      </c>
      <c r="N66" s="966">
        <v>0</v>
      </c>
    </row>
    <row r="67" spans="1:14">
      <c r="A67" s="322" t="s">
        <v>535</v>
      </c>
      <c r="B67" s="1006">
        <v>0</v>
      </c>
      <c r="C67" s="1006">
        <v>0</v>
      </c>
      <c r="D67" s="1006">
        <v>0</v>
      </c>
      <c r="E67" s="1006">
        <v>0</v>
      </c>
      <c r="F67" s="1006">
        <v>0</v>
      </c>
      <c r="G67" s="1006">
        <v>0</v>
      </c>
      <c r="H67" s="1006">
        <v>0</v>
      </c>
      <c r="I67" s="1006">
        <v>0</v>
      </c>
      <c r="J67" s="1006">
        <v>0</v>
      </c>
      <c r="K67" s="1006">
        <v>0</v>
      </c>
      <c r="L67" s="1006">
        <v>0</v>
      </c>
      <c r="M67" s="1006">
        <v>0</v>
      </c>
      <c r="N67" s="1006">
        <v>0</v>
      </c>
    </row>
    <row r="68" spans="1:14">
      <c r="A68" s="322" t="s">
        <v>513</v>
      </c>
      <c r="B68" s="1006">
        <v>0</v>
      </c>
      <c r="C68" s="1006">
        <v>0</v>
      </c>
      <c r="D68" s="1006">
        <v>0</v>
      </c>
      <c r="E68" s="1006">
        <v>0</v>
      </c>
      <c r="F68" s="1006">
        <v>0</v>
      </c>
      <c r="G68" s="1006">
        <v>0</v>
      </c>
      <c r="H68" s="1006">
        <v>0</v>
      </c>
      <c r="I68" s="1006">
        <v>0</v>
      </c>
      <c r="J68" s="1006">
        <v>0</v>
      </c>
      <c r="K68" s="1006">
        <v>0</v>
      </c>
      <c r="L68" s="1006">
        <v>0</v>
      </c>
      <c r="M68" s="1006">
        <v>0</v>
      </c>
      <c r="N68" s="1006">
        <v>0</v>
      </c>
    </row>
    <row r="69" spans="1:14">
      <c r="A69" s="320" t="s">
        <v>282</v>
      </c>
      <c r="B69" s="1004">
        <v>8056380.21</v>
      </c>
      <c r="C69" s="1004">
        <v>7803866.04</v>
      </c>
      <c r="D69" s="1004">
        <v>9239519.3900000006</v>
      </c>
      <c r="E69" s="1004">
        <v>8158046.3399999999</v>
      </c>
      <c r="F69" s="1004">
        <v>9549699.4900000002</v>
      </c>
      <c r="G69" s="1004">
        <v>8168853.6699999999</v>
      </c>
      <c r="H69" s="1004">
        <v>8732214.8900000006</v>
      </c>
      <c r="I69" s="1004">
        <v>8352274.9400000004</v>
      </c>
      <c r="J69" s="1004">
        <v>7961528.4400000004</v>
      </c>
      <c r="K69" s="1004">
        <v>6941632.7800000003</v>
      </c>
      <c r="L69" s="1004">
        <v>7685749.0899999999</v>
      </c>
      <c r="M69" s="1004">
        <v>8783441.6300000008</v>
      </c>
      <c r="N69" s="1004">
        <v>99433206.909999996</v>
      </c>
    </row>
    <row r="70" spans="1:14">
      <c r="A70" s="322" t="s">
        <v>536</v>
      </c>
      <c r="B70" s="1006">
        <v>8056380.21</v>
      </c>
      <c r="C70" s="1006">
        <v>7803866.04</v>
      </c>
      <c r="D70" s="1006">
        <v>9239519.3900000006</v>
      </c>
      <c r="E70" s="1006">
        <v>8158046.3399999999</v>
      </c>
      <c r="F70" s="1006">
        <v>9549699.4900000002</v>
      </c>
      <c r="G70" s="1006">
        <v>8168853.6699999999</v>
      </c>
      <c r="H70" s="1006">
        <v>8732214.8900000006</v>
      </c>
      <c r="I70" s="1006">
        <v>8352274.9400000004</v>
      </c>
      <c r="J70" s="1006">
        <v>7961528.4400000004</v>
      </c>
      <c r="K70" s="1006">
        <v>6941632.7800000003</v>
      </c>
      <c r="L70" s="1006">
        <v>7685749.0899999999</v>
      </c>
      <c r="M70" s="1006">
        <v>8783441.6300000008</v>
      </c>
      <c r="N70" s="1006">
        <v>99433206.909999996</v>
      </c>
    </row>
    <row r="71" spans="1:14">
      <c r="A71" s="320" t="s">
        <v>283</v>
      </c>
      <c r="B71" s="1004">
        <v>209944</v>
      </c>
      <c r="C71" s="1004">
        <v>248165</v>
      </c>
      <c r="D71" s="1004">
        <v>233372</v>
      </c>
      <c r="E71" s="1004">
        <v>219671</v>
      </c>
      <c r="F71" s="1004">
        <v>274633.69</v>
      </c>
      <c r="G71" s="1004">
        <v>246536</v>
      </c>
      <c r="H71" s="1004">
        <v>302530</v>
      </c>
      <c r="I71" s="1004">
        <v>278053</v>
      </c>
      <c r="J71" s="1004">
        <v>269631</v>
      </c>
      <c r="K71" s="1004">
        <v>326682</v>
      </c>
      <c r="L71" s="1004">
        <v>258832</v>
      </c>
      <c r="M71" s="1004">
        <v>280422</v>
      </c>
      <c r="N71" s="1004">
        <v>3148471.69</v>
      </c>
    </row>
    <row r="72" spans="1:14">
      <c r="A72" s="322" t="s">
        <v>537</v>
      </c>
      <c r="B72" s="1006">
        <v>0</v>
      </c>
      <c r="C72" s="1006">
        <v>0</v>
      </c>
      <c r="D72" s="1006">
        <v>0</v>
      </c>
      <c r="E72" s="1006">
        <v>0</v>
      </c>
      <c r="F72" s="1006">
        <v>0</v>
      </c>
      <c r="G72" s="1006">
        <v>0</v>
      </c>
      <c r="H72" s="1006">
        <v>0</v>
      </c>
      <c r="I72" s="1006">
        <v>0</v>
      </c>
      <c r="J72" s="1006">
        <v>0</v>
      </c>
      <c r="K72" s="1006">
        <v>0</v>
      </c>
      <c r="L72" s="1006">
        <v>0</v>
      </c>
      <c r="M72" s="1006">
        <v>0</v>
      </c>
      <c r="N72" s="1006">
        <v>0</v>
      </c>
    </row>
    <row r="73" spans="1:14">
      <c r="A73" s="322" t="s">
        <v>538</v>
      </c>
      <c r="B73" s="1006">
        <v>0</v>
      </c>
      <c r="C73" s="1006">
        <v>0</v>
      </c>
      <c r="D73" s="1006">
        <v>0</v>
      </c>
      <c r="E73" s="1006">
        <v>0</v>
      </c>
      <c r="F73" s="1006">
        <v>0</v>
      </c>
      <c r="G73" s="1006">
        <v>0</v>
      </c>
      <c r="H73" s="1006">
        <v>0</v>
      </c>
      <c r="I73" s="1006">
        <v>0</v>
      </c>
      <c r="J73" s="1006">
        <v>0</v>
      </c>
      <c r="K73" s="1006">
        <v>0</v>
      </c>
      <c r="L73" s="1006">
        <v>0</v>
      </c>
      <c r="M73" s="1006">
        <v>0</v>
      </c>
      <c r="N73" s="1006">
        <v>0</v>
      </c>
    </row>
    <row r="74" spans="1:14">
      <c r="A74" s="322" t="s">
        <v>290</v>
      </c>
      <c r="B74" s="1006">
        <v>209944</v>
      </c>
      <c r="C74" s="1006">
        <v>248165</v>
      </c>
      <c r="D74" s="1006">
        <v>233372</v>
      </c>
      <c r="E74" s="1006">
        <v>219671</v>
      </c>
      <c r="F74" s="1006">
        <v>274633.69</v>
      </c>
      <c r="G74" s="1006">
        <v>246536</v>
      </c>
      <c r="H74" s="1006">
        <v>302530</v>
      </c>
      <c r="I74" s="1006">
        <v>278053</v>
      </c>
      <c r="J74" s="1006">
        <v>269631</v>
      </c>
      <c r="K74" s="1006">
        <v>326682</v>
      </c>
      <c r="L74" s="1006">
        <v>258832</v>
      </c>
      <c r="M74" s="1006">
        <v>280422</v>
      </c>
      <c r="N74" s="1006">
        <v>3148471.69</v>
      </c>
    </row>
    <row r="75" spans="1:14">
      <c r="A75" s="322" t="s">
        <v>539</v>
      </c>
      <c r="B75" s="1006">
        <v>0</v>
      </c>
      <c r="C75" s="1006">
        <v>0</v>
      </c>
      <c r="D75" s="1006">
        <v>0</v>
      </c>
      <c r="E75" s="1006">
        <v>0</v>
      </c>
      <c r="F75" s="1006">
        <v>0</v>
      </c>
      <c r="G75" s="1006">
        <v>0</v>
      </c>
      <c r="H75" s="1006">
        <v>0</v>
      </c>
      <c r="I75" s="1006">
        <v>0</v>
      </c>
      <c r="J75" s="1006">
        <v>0</v>
      </c>
      <c r="K75" s="1006">
        <v>0</v>
      </c>
      <c r="L75" s="1006">
        <v>0</v>
      </c>
      <c r="M75" s="1006">
        <v>0</v>
      </c>
      <c r="N75" s="1006">
        <v>0</v>
      </c>
    </row>
    <row r="76" spans="1:14">
      <c r="A76" s="320" t="s">
        <v>291</v>
      </c>
      <c r="B76" s="1004">
        <v>390069.75</v>
      </c>
      <c r="C76" s="1004">
        <v>164425.24</v>
      </c>
      <c r="D76" s="1004">
        <v>382873.54</v>
      </c>
      <c r="E76" s="1004">
        <v>184717</v>
      </c>
      <c r="F76" s="1004">
        <v>396662.10000000003</v>
      </c>
      <c r="G76" s="1004">
        <v>456384.39999999997</v>
      </c>
      <c r="H76" s="1004">
        <v>1023086.77</v>
      </c>
      <c r="I76" s="1004">
        <v>1329603.8800000001</v>
      </c>
      <c r="J76" s="1004">
        <v>335364.57</v>
      </c>
      <c r="K76" s="1004">
        <v>428912.41</v>
      </c>
      <c r="L76" s="1004">
        <v>2227933.34</v>
      </c>
      <c r="M76" s="1004">
        <v>457133.83999999997</v>
      </c>
      <c r="N76" s="1004">
        <v>7777166.8399999999</v>
      </c>
    </row>
    <row r="77" spans="1:14">
      <c r="A77" s="322" t="s">
        <v>540</v>
      </c>
      <c r="B77" s="1006">
        <v>0</v>
      </c>
      <c r="C77" s="1006">
        <v>0</v>
      </c>
      <c r="D77" s="1006">
        <v>0</v>
      </c>
      <c r="E77" s="1006">
        <v>0</v>
      </c>
      <c r="F77" s="1006">
        <v>0</v>
      </c>
      <c r="G77" s="1006">
        <v>0</v>
      </c>
      <c r="H77" s="1006">
        <v>0</v>
      </c>
      <c r="I77" s="1006">
        <v>0</v>
      </c>
      <c r="J77" s="1006">
        <v>0</v>
      </c>
      <c r="K77" s="1006">
        <v>0</v>
      </c>
      <c r="L77" s="1006">
        <v>0</v>
      </c>
      <c r="M77" s="1006">
        <v>0</v>
      </c>
      <c r="N77" s="1006">
        <v>0</v>
      </c>
    </row>
    <row r="78" spans="1:14">
      <c r="A78" s="322" t="s">
        <v>420</v>
      </c>
      <c r="B78" s="1006">
        <v>385915</v>
      </c>
      <c r="C78" s="1006">
        <v>139585</v>
      </c>
      <c r="D78" s="1006">
        <v>369461</v>
      </c>
      <c r="E78" s="1006">
        <v>164220</v>
      </c>
      <c r="F78" s="1006">
        <v>380020</v>
      </c>
      <c r="G78" s="1006">
        <v>430076.6</v>
      </c>
      <c r="H78" s="1006">
        <v>1013694</v>
      </c>
      <c r="I78" s="1006">
        <v>1304539</v>
      </c>
      <c r="J78" s="1006">
        <v>328440</v>
      </c>
      <c r="K78" s="1006">
        <v>415836.6</v>
      </c>
      <c r="L78" s="1006">
        <v>2217937.84</v>
      </c>
      <c r="M78" s="1006">
        <v>449334</v>
      </c>
      <c r="N78" s="1006">
        <v>7599059.0399999991</v>
      </c>
    </row>
    <row r="79" spans="1:14">
      <c r="A79" s="323" t="s">
        <v>541</v>
      </c>
      <c r="B79" s="1006">
        <v>3429.16</v>
      </c>
      <c r="C79" s="1006">
        <v>10599.41</v>
      </c>
      <c r="D79" s="1006">
        <v>12426.88</v>
      </c>
      <c r="E79" s="1006">
        <v>12963.04</v>
      </c>
      <c r="F79" s="1006">
        <v>8879.58</v>
      </c>
      <c r="G79" s="1006">
        <v>9185.5</v>
      </c>
      <c r="H79" s="1006">
        <v>9392.77</v>
      </c>
      <c r="I79" s="1006">
        <v>24757.040000000001</v>
      </c>
      <c r="J79" s="1006">
        <v>6313.8</v>
      </c>
      <c r="K79" s="1006">
        <v>13035.81</v>
      </c>
      <c r="L79" s="1006">
        <v>4460.7299999999996</v>
      </c>
      <c r="M79" s="1006">
        <v>7013.17</v>
      </c>
      <c r="N79" s="1006">
        <v>122456.89</v>
      </c>
    </row>
    <row r="80" spans="1:14">
      <c r="A80" s="322" t="s">
        <v>542</v>
      </c>
      <c r="B80" s="1006">
        <v>0</v>
      </c>
      <c r="C80" s="1006">
        <v>0</v>
      </c>
      <c r="D80" s="1006">
        <v>0</v>
      </c>
      <c r="E80" s="1006">
        <v>0</v>
      </c>
      <c r="F80" s="1006">
        <v>0</v>
      </c>
      <c r="G80" s="1006">
        <v>0</v>
      </c>
      <c r="H80" s="1006">
        <v>0</v>
      </c>
      <c r="I80" s="1006">
        <v>0</v>
      </c>
      <c r="J80" s="1006">
        <v>0</v>
      </c>
      <c r="K80" s="1006">
        <v>0</v>
      </c>
      <c r="L80" s="1006">
        <v>0</v>
      </c>
      <c r="M80" s="1006">
        <v>0</v>
      </c>
      <c r="N80" s="1006">
        <v>0</v>
      </c>
    </row>
    <row r="81" spans="1:14">
      <c r="A81" s="322" t="s">
        <v>543</v>
      </c>
      <c r="B81" s="1006">
        <v>725.59</v>
      </c>
      <c r="C81" s="1006">
        <v>14240.83</v>
      </c>
      <c r="D81" s="1006">
        <v>985.66</v>
      </c>
      <c r="E81" s="1006">
        <v>7533.96</v>
      </c>
      <c r="F81" s="1006">
        <v>7762.52</v>
      </c>
      <c r="G81" s="1006">
        <v>17122.3</v>
      </c>
      <c r="H81" s="1006">
        <v>0</v>
      </c>
      <c r="I81" s="1006">
        <v>307.83999999999997</v>
      </c>
      <c r="J81" s="1006">
        <v>610.77</v>
      </c>
      <c r="K81" s="1006">
        <v>40</v>
      </c>
      <c r="L81" s="1006">
        <v>5534.77</v>
      </c>
      <c r="M81" s="1006">
        <v>786.67</v>
      </c>
      <c r="N81" s="1006">
        <v>55650.909999999989</v>
      </c>
    </row>
    <row r="82" spans="1:14">
      <c r="A82" s="324" t="s">
        <v>118</v>
      </c>
      <c r="B82" s="970">
        <v>738522970.19000006</v>
      </c>
      <c r="C82" s="970">
        <v>603917998.1099999</v>
      </c>
      <c r="D82" s="970">
        <v>897390964.74000001</v>
      </c>
      <c r="E82" s="970">
        <v>1000330885.38</v>
      </c>
      <c r="F82" s="970">
        <v>700156735.10000002</v>
      </c>
      <c r="G82" s="970">
        <v>717651556.57999992</v>
      </c>
      <c r="H82" s="970">
        <v>780714202.83000004</v>
      </c>
      <c r="I82" s="970">
        <v>783893838.69000006</v>
      </c>
      <c r="J82" s="970">
        <v>801553793.35000026</v>
      </c>
      <c r="K82" s="970">
        <v>770785106.08999991</v>
      </c>
      <c r="L82" s="970">
        <v>686618311.23000002</v>
      </c>
      <c r="M82" s="970">
        <v>785739800.80999994</v>
      </c>
      <c r="N82" s="970">
        <v>9267276163.1000004</v>
      </c>
    </row>
    <row r="83" spans="1:14">
      <c r="A83" s="189" t="s">
        <v>430</v>
      </c>
    </row>
    <row r="84" spans="1:14">
      <c r="A84" s="111" t="s">
        <v>1671</v>
      </c>
    </row>
    <row r="85" spans="1:14">
      <c r="A85" s="88" t="s">
        <v>544</v>
      </c>
    </row>
  </sheetData>
  <customSheetViews>
    <customSheetView guid="{51F1D52B-5D55-4FCC-809B-9B4CC86C88B9}" showGridLines="0"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45E423DD-7FD2-487F-8372-5798D7D06C15}" showPageBreaks="1" showGridLines="0" printArea="1"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51F1D52B-5D55-4FCC-809B-9B4CC86C88B9}" state="hidden" topLeftCell="A25">
      <selection activeCell="B38" sqref="B38"/>
      <pageMargins left="1.2" right="0.75" top="0.6" bottom="0.6" header="0" footer="0"/>
      <pageSetup scale="71" orientation="landscape" r:id="rId1"/>
      <headerFooter alignWithMargins="0"/>
    </customSheetView>
    <customSheetView guid="{67BA8672-8137-4028-84CD-AA630649A2B3}" showRuler="0" topLeftCell="B19">
      <selection activeCell="A10" sqref="A10"/>
      <pageMargins left="1.2" right="0.75" top="0.6" bottom="0.6" header="0" footer="0"/>
      <pageSetup scale="71" orientation="landscape" r:id="rId2"/>
      <headerFooter alignWithMargins="0"/>
    </customSheetView>
    <customSheetView guid="{B297ACE3-C144-4411-A206-EE5C8D41CE1C}" topLeftCell="C28">
      <selection activeCell="H39" sqref="H39"/>
      <pageMargins left="1.2" right="0.75" top="0.6" bottom="0.6" header="0" footer="0"/>
      <pageSetup scale="71" orientation="landscape" r:id="rId3"/>
      <headerFooter alignWithMargins="0"/>
    </customSheetView>
    <customSheetView guid="{45E423DD-7FD2-487F-8372-5798D7D06C15}" showPageBreaks="1"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M86"/>
  <sheetViews>
    <sheetView showGridLines="0" zoomScaleNormal="100" workbookViewId="0">
      <pane xSplit="1" ySplit="7" topLeftCell="B58" activePane="bottomRight" state="frozen"/>
      <selection pane="topRight" activeCell="B1" sqref="B1"/>
      <selection pane="bottomLeft" activeCell="A12" sqref="A12"/>
      <selection pane="bottomRight"/>
    </sheetView>
  </sheetViews>
  <sheetFormatPr defaultColWidth="9.140625" defaultRowHeight="12.75"/>
  <cols>
    <col min="1" max="1" width="68.42578125" style="77" customWidth="1"/>
    <col min="2" max="6" width="10.7109375" style="370" customWidth="1"/>
    <col min="7" max="10" width="10.7109375" style="77" customWidth="1"/>
    <col min="11" max="16384" width="9.140625" style="77"/>
  </cols>
  <sheetData>
    <row r="1" spans="1:13">
      <c r="A1" s="318" t="s">
        <v>112</v>
      </c>
      <c r="B1" s="318"/>
      <c r="C1" s="318"/>
      <c r="D1" s="318"/>
      <c r="E1" s="318"/>
      <c r="F1" s="318"/>
      <c r="G1" s="318"/>
      <c r="H1" s="667"/>
      <c r="I1" s="667"/>
      <c r="J1" s="667"/>
      <c r="K1" s="667"/>
      <c r="L1" s="667">
        <v>98</v>
      </c>
    </row>
    <row r="4" spans="1:13">
      <c r="A4" s="182" t="s">
        <v>1501</v>
      </c>
    </row>
    <row r="5" spans="1:13">
      <c r="A5" s="182" t="s">
        <v>1746</v>
      </c>
    </row>
    <row r="6" spans="1:13">
      <c r="A6" s="181" t="s">
        <v>177</v>
      </c>
    </row>
    <row r="7" spans="1:13">
      <c r="A7" s="318" t="s">
        <v>564</v>
      </c>
      <c r="B7" s="318">
        <v>2015</v>
      </c>
      <c r="C7" s="318">
        <v>2016</v>
      </c>
      <c r="D7" s="318">
        <v>2017</v>
      </c>
      <c r="E7" s="318">
        <v>2018</v>
      </c>
      <c r="F7" s="318">
        <v>2019</v>
      </c>
      <c r="G7" s="318">
        <v>2020</v>
      </c>
      <c r="H7" s="318">
        <v>2021</v>
      </c>
      <c r="I7" s="318">
        <v>2022</v>
      </c>
      <c r="J7" s="318">
        <v>2023</v>
      </c>
      <c r="K7" s="318">
        <v>2024</v>
      </c>
      <c r="L7" s="318">
        <v>2025</v>
      </c>
      <c r="M7" s="642"/>
    </row>
    <row r="8" spans="1:13">
      <c r="A8" s="320" t="s">
        <v>178</v>
      </c>
      <c r="B8" s="1004">
        <v>2203658767.96</v>
      </c>
      <c r="C8" s="1004">
        <v>982238852.4000001</v>
      </c>
      <c r="D8" s="1004">
        <v>1108464432.71</v>
      </c>
      <c r="E8" s="1004">
        <v>1215448193.1800001</v>
      </c>
      <c r="F8" s="1004">
        <v>1887650003.3799999</v>
      </c>
      <c r="G8" s="1004">
        <v>1636591890.8199997</v>
      </c>
      <c r="H8" s="1004">
        <v>2833094474.6400003</v>
      </c>
      <c r="I8" s="1004">
        <v>3458770760.8699999</v>
      </c>
      <c r="J8" s="1004">
        <v>3748826149.2600007</v>
      </c>
      <c r="K8" s="1004">
        <v>3375357346.5700002</v>
      </c>
      <c r="L8" s="1004">
        <v>3871658711.7999992</v>
      </c>
    </row>
    <row r="9" spans="1:13">
      <c r="A9" s="321" t="s">
        <v>286</v>
      </c>
      <c r="B9" s="1005">
        <v>422117431.67999995</v>
      </c>
      <c r="C9" s="1005">
        <v>359680392.37</v>
      </c>
      <c r="D9" s="1005">
        <v>391889209.74999994</v>
      </c>
      <c r="E9" s="1005">
        <v>475013997.21000004</v>
      </c>
      <c r="F9" s="1005">
        <v>561595700.63</v>
      </c>
      <c r="G9" s="1005">
        <v>534860468.54999989</v>
      </c>
      <c r="H9" s="1005">
        <v>740426961.16000021</v>
      </c>
      <c r="I9" s="1005">
        <v>966660049.55999982</v>
      </c>
      <c r="J9" s="1005">
        <v>1156266457.9500003</v>
      </c>
      <c r="K9" s="1005">
        <v>1057013300.75</v>
      </c>
      <c r="L9" s="1005">
        <v>1158715019.52</v>
      </c>
    </row>
    <row r="10" spans="1:13">
      <c r="A10" s="322" t="s">
        <v>490</v>
      </c>
      <c r="B10" s="1006">
        <v>73687412.199999988</v>
      </c>
      <c r="C10" s="1006">
        <v>73313034.109999985</v>
      </c>
      <c r="D10" s="1006">
        <v>69354201.230000004</v>
      </c>
      <c r="E10" s="1006">
        <v>130635945.69</v>
      </c>
      <c r="F10" s="1006">
        <v>136974891.74000001</v>
      </c>
      <c r="G10" s="1006">
        <v>95029018.969999999</v>
      </c>
      <c r="H10" s="1006">
        <v>158379724.38999999</v>
      </c>
      <c r="I10" s="1006">
        <v>176919026.88999999</v>
      </c>
      <c r="J10" s="1006">
        <v>206635890.63999999</v>
      </c>
      <c r="K10" s="1006">
        <v>195292751.65999997</v>
      </c>
      <c r="L10" s="1006">
        <v>222161804.73000002</v>
      </c>
    </row>
    <row r="11" spans="1:13">
      <c r="A11" s="322" t="s">
        <v>491</v>
      </c>
      <c r="B11" s="1006">
        <v>294346129.5</v>
      </c>
      <c r="C11" s="1006">
        <v>229649151.26000002</v>
      </c>
      <c r="D11" s="1006">
        <v>274456706.74000001</v>
      </c>
      <c r="E11" s="1006">
        <v>286518785.91000003</v>
      </c>
      <c r="F11" s="1006">
        <v>365943466.78000003</v>
      </c>
      <c r="G11" s="1006">
        <v>391998981.86999995</v>
      </c>
      <c r="H11" s="1006">
        <v>513244116.36000013</v>
      </c>
      <c r="I11" s="1006">
        <v>702887993.1500001</v>
      </c>
      <c r="J11" s="1006">
        <v>837440674.62000012</v>
      </c>
      <c r="K11" s="1006">
        <v>734296169.31999993</v>
      </c>
      <c r="L11" s="1006">
        <v>805054896.44000006</v>
      </c>
    </row>
    <row r="12" spans="1:13">
      <c r="A12" s="322" t="s">
        <v>492</v>
      </c>
      <c r="B12" s="1006">
        <v>22671151.439999998</v>
      </c>
      <c r="C12" s="1006">
        <v>27733794.349999998</v>
      </c>
      <c r="D12" s="1006">
        <v>30196624.699999996</v>
      </c>
      <c r="E12" s="1006">
        <v>35663412.879999995</v>
      </c>
      <c r="F12" s="1006">
        <v>41752567.219999999</v>
      </c>
      <c r="G12" s="1006">
        <v>31634909.309999999</v>
      </c>
      <c r="H12" s="1006">
        <v>45537674.719999999</v>
      </c>
      <c r="I12" s="1006">
        <v>61684374.009999998</v>
      </c>
      <c r="J12" s="1006">
        <v>78390029.25</v>
      </c>
      <c r="K12" s="1006">
        <v>88127936.470000014</v>
      </c>
      <c r="L12" s="1006">
        <v>88790021.609999999</v>
      </c>
    </row>
    <row r="13" spans="1:13">
      <c r="A13" s="322" t="s">
        <v>493</v>
      </c>
      <c r="B13" s="1006">
        <v>5293669.5599999996</v>
      </c>
      <c r="C13" s="1006">
        <v>2661507.9600000004</v>
      </c>
      <c r="D13" s="1006">
        <v>2963723.4600000009</v>
      </c>
      <c r="E13" s="1006">
        <v>1234925.0399999998</v>
      </c>
      <c r="F13" s="1006">
        <v>648206.05999999994</v>
      </c>
      <c r="G13" s="1006">
        <v>259495.29</v>
      </c>
      <c r="H13" s="1006">
        <v>713399.19000000006</v>
      </c>
      <c r="I13" s="1006">
        <v>591818.39</v>
      </c>
      <c r="J13" s="1006">
        <v>1395252.2000000004</v>
      </c>
      <c r="K13" s="1006">
        <v>1003107.74</v>
      </c>
      <c r="L13" s="1006">
        <v>1234991.74</v>
      </c>
    </row>
    <row r="14" spans="1:13">
      <c r="A14" s="322" t="s">
        <v>494</v>
      </c>
      <c r="B14" s="1006">
        <v>10436518.630000003</v>
      </c>
      <c r="C14" s="1006">
        <v>9057007.4400000013</v>
      </c>
      <c r="D14" s="1006">
        <v>9360097.6500000004</v>
      </c>
      <c r="E14" s="1006">
        <v>11237265.800000001</v>
      </c>
      <c r="F14" s="1006">
        <v>7935070.1100000003</v>
      </c>
      <c r="G14" s="1006">
        <v>7829213.3399999999</v>
      </c>
      <c r="H14" s="1006">
        <v>10346422.129999999</v>
      </c>
      <c r="I14" s="1006">
        <v>13395044.66</v>
      </c>
      <c r="J14" s="1006">
        <v>16560890.65</v>
      </c>
      <c r="K14" s="1006">
        <v>18135334.880000003</v>
      </c>
      <c r="L14" s="1006">
        <v>20356217.490000002</v>
      </c>
    </row>
    <row r="15" spans="1:13">
      <c r="A15" s="322" t="s">
        <v>495</v>
      </c>
      <c r="B15" s="1006">
        <v>3733214.0899999994</v>
      </c>
      <c r="C15" s="1006">
        <v>3492264.4699999997</v>
      </c>
      <c r="D15" s="1006">
        <v>1928241.0300000003</v>
      </c>
      <c r="E15" s="1006">
        <v>4650335.7700000005</v>
      </c>
      <c r="F15" s="1006">
        <v>7225133.2299999995</v>
      </c>
      <c r="G15" s="1006">
        <v>6951027.6399999997</v>
      </c>
      <c r="H15" s="1006">
        <v>10828413.109999999</v>
      </c>
      <c r="I15" s="1006">
        <v>9676237.9199999999</v>
      </c>
      <c r="J15" s="1006">
        <v>14057102.799999999</v>
      </c>
      <c r="K15" s="1006">
        <v>16318439.709999999</v>
      </c>
      <c r="L15" s="1006">
        <v>18462897.609999996</v>
      </c>
    </row>
    <row r="16" spans="1:13">
      <c r="A16" s="322" t="s">
        <v>496</v>
      </c>
      <c r="B16" s="1006">
        <v>11949336.259999998</v>
      </c>
      <c r="C16" s="1006">
        <v>13773632.780000001</v>
      </c>
      <c r="D16" s="1006">
        <v>3629614.9400000004</v>
      </c>
      <c r="E16" s="1006">
        <v>5073326.12</v>
      </c>
      <c r="F16" s="1006">
        <v>1116365.4900000005</v>
      </c>
      <c r="G16" s="1006">
        <v>1157822.1299999999</v>
      </c>
      <c r="H16" s="1006">
        <v>1377211.26</v>
      </c>
      <c r="I16" s="1006">
        <v>1505554.54</v>
      </c>
      <c r="J16" s="1006">
        <v>1786617.79</v>
      </c>
      <c r="K16" s="1006">
        <v>3839560.9699999997</v>
      </c>
      <c r="L16" s="1006">
        <v>2654189.9</v>
      </c>
    </row>
    <row r="17" spans="1:12">
      <c r="A17" s="321" t="s">
        <v>277</v>
      </c>
      <c r="B17" s="1005">
        <v>1648578343.71</v>
      </c>
      <c r="C17" s="1005">
        <v>481689020.47000003</v>
      </c>
      <c r="D17" s="1005">
        <v>556499507.82999992</v>
      </c>
      <c r="E17" s="1005">
        <v>571856521.72000015</v>
      </c>
      <c r="F17" s="1005">
        <v>844001261.89999998</v>
      </c>
      <c r="G17" s="1005">
        <v>668312925.25999987</v>
      </c>
      <c r="H17" s="1005">
        <v>1551851973.5000002</v>
      </c>
      <c r="I17" s="1005">
        <v>1697835329.6900001</v>
      </c>
      <c r="J17" s="1005">
        <v>1805545850.3400004</v>
      </c>
      <c r="K17" s="1005">
        <v>1798861599.3800001</v>
      </c>
      <c r="L17" s="1005">
        <v>2060765232.1199996</v>
      </c>
    </row>
    <row r="18" spans="1:12">
      <c r="A18" s="322" t="s">
        <v>497</v>
      </c>
      <c r="B18" s="1006">
        <v>1641565148.3399999</v>
      </c>
      <c r="C18" s="1006">
        <v>473673684.19000006</v>
      </c>
      <c r="D18" s="1006">
        <v>544450986.5200001</v>
      </c>
      <c r="E18" s="1006">
        <v>560313549.20000005</v>
      </c>
      <c r="F18" s="1006">
        <v>829654555.95000005</v>
      </c>
      <c r="G18" s="1006">
        <v>657318821.70999992</v>
      </c>
      <c r="H18" s="1006">
        <v>1532399858.1500001</v>
      </c>
      <c r="I18" s="1006">
        <v>1678293071.9299998</v>
      </c>
      <c r="J18" s="1006">
        <v>1787328136.1000004</v>
      </c>
      <c r="K18" s="1006">
        <v>1779300493.6400001</v>
      </c>
      <c r="L18" s="1006">
        <v>2022507743.1899998</v>
      </c>
    </row>
    <row r="19" spans="1:12">
      <c r="A19" s="322" t="s">
        <v>498</v>
      </c>
      <c r="B19" s="1006">
        <v>0</v>
      </c>
      <c r="C19" s="1006">
        <v>0</v>
      </c>
      <c r="D19" s="1006">
        <v>0</v>
      </c>
      <c r="E19" s="1006">
        <v>0</v>
      </c>
      <c r="F19" s="1006">
        <v>0</v>
      </c>
      <c r="G19" s="1006">
        <v>0</v>
      </c>
      <c r="H19" s="1006">
        <v>0</v>
      </c>
      <c r="I19" s="1006">
        <v>0</v>
      </c>
      <c r="J19" s="1006">
        <v>0</v>
      </c>
      <c r="K19" s="1006">
        <v>0</v>
      </c>
      <c r="L19" s="1006">
        <v>0</v>
      </c>
    </row>
    <row r="20" spans="1:12">
      <c r="A20" s="322" t="s">
        <v>499</v>
      </c>
      <c r="B20" s="1006">
        <v>0</v>
      </c>
      <c r="C20" s="1006">
        <v>0</v>
      </c>
      <c r="D20" s="1006">
        <v>0</v>
      </c>
      <c r="E20" s="1006">
        <v>0</v>
      </c>
      <c r="F20" s="1006">
        <v>0</v>
      </c>
      <c r="G20" s="1006">
        <v>0</v>
      </c>
      <c r="H20" s="1006">
        <v>0</v>
      </c>
      <c r="I20" s="1006">
        <v>0</v>
      </c>
      <c r="J20" s="1006">
        <v>0</v>
      </c>
      <c r="K20" s="1006">
        <v>0</v>
      </c>
      <c r="L20" s="1006">
        <v>0</v>
      </c>
    </row>
    <row r="21" spans="1:12">
      <c r="A21" s="322" t="s">
        <v>500</v>
      </c>
      <c r="B21" s="1006">
        <v>1942329.14</v>
      </c>
      <c r="C21" s="1006">
        <v>3134671.66</v>
      </c>
      <c r="D21" s="1006">
        <v>5728941.9200000009</v>
      </c>
      <c r="E21" s="1006">
        <v>9991432.3399999999</v>
      </c>
      <c r="F21" s="1006">
        <v>14020247.239999998</v>
      </c>
      <c r="G21" s="1006">
        <v>10669716.58</v>
      </c>
      <c r="H21" s="1006">
        <v>19319022.150000002</v>
      </c>
      <c r="I21" s="1006">
        <v>19057515.260000002</v>
      </c>
      <c r="J21" s="1006">
        <v>17388115.020000003</v>
      </c>
      <c r="K21" s="1006">
        <v>19215169.899999999</v>
      </c>
      <c r="L21" s="1006">
        <v>38189489.199999996</v>
      </c>
    </row>
    <row r="22" spans="1:12">
      <c r="A22" s="322" t="s">
        <v>501</v>
      </c>
      <c r="B22" s="1006">
        <v>0</v>
      </c>
      <c r="C22" s="1006">
        <v>0</v>
      </c>
      <c r="D22" s="1006">
        <v>0</v>
      </c>
      <c r="E22" s="1006">
        <v>0</v>
      </c>
      <c r="F22" s="1006">
        <v>0</v>
      </c>
      <c r="G22" s="1006">
        <v>0</v>
      </c>
      <c r="H22" s="1006">
        <v>0</v>
      </c>
      <c r="I22" s="1006">
        <v>0</v>
      </c>
      <c r="J22" s="1006">
        <v>0</v>
      </c>
      <c r="K22" s="1006">
        <v>0</v>
      </c>
      <c r="L22" s="1006">
        <v>0</v>
      </c>
    </row>
    <row r="23" spans="1:12">
      <c r="A23" s="322" t="s">
        <v>502</v>
      </c>
      <c r="B23" s="1006">
        <v>890501.39</v>
      </c>
      <c r="C23" s="1006">
        <v>218881.63</v>
      </c>
      <c r="D23" s="1006">
        <v>5895571.04</v>
      </c>
      <c r="E23" s="1006">
        <v>0</v>
      </c>
      <c r="F23" s="1006">
        <v>0</v>
      </c>
      <c r="G23" s="1006">
        <v>0</v>
      </c>
      <c r="H23" s="1006">
        <v>0</v>
      </c>
      <c r="I23" s="1006">
        <v>0</v>
      </c>
      <c r="J23" s="1006">
        <v>0</v>
      </c>
      <c r="K23" s="1006">
        <v>0</v>
      </c>
      <c r="L23" s="1006">
        <v>0</v>
      </c>
    </row>
    <row r="24" spans="1:12">
      <c r="A24" s="322" t="s">
        <v>503</v>
      </c>
      <c r="B24" s="1006">
        <v>1305155.8600000001</v>
      </c>
      <c r="C24" s="1006">
        <v>1428120.78</v>
      </c>
      <c r="D24" s="1006">
        <v>123853.16</v>
      </c>
      <c r="E24" s="1006">
        <v>1538695.5</v>
      </c>
      <c r="F24" s="1006">
        <v>314073.26000000007</v>
      </c>
      <c r="G24" s="1006">
        <v>269846.86</v>
      </c>
      <c r="H24" s="1006">
        <v>101745.17999999998</v>
      </c>
      <c r="I24" s="1006">
        <v>31274.76</v>
      </c>
      <c r="J24" s="1006">
        <v>116504.40000000001</v>
      </c>
      <c r="K24" s="1006">
        <v>184774.83999999997</v>
      </c>
      <c r="L24" s="1006">
        <v>59083.110000000008</v>
      </c>
    </row>
    <row r="25" spans="1:12">
      <c r="A25" s="322" t="s">
        <v>504</v>
      </c>
      <c r="B25" s="1006">
        <v>1269252.4600000002</v>
      </c>
      <c r="C25" s="1006">
        <v>1428120.7799999998</v>
      </c>
      <c r="D25" s="1006">
        <v>102445.91</v>
      </c>
      <c r="E25" s="1006">
        <v>3372.3399999999997</v>
      </c>
      <c r="F25" s="1006">
        <v>12029.89</v>
      </c>
      <c r="G25" s="1006">
        <v>52336.049999999996</v>
      </c>
      <c r="H25" s="1006">
        <v>13919.01</v>
      </c>
      <c r="I25" s="1006">
        <v>15656.55</v>
      </c>
      <c r="J25" s="1006">
        <v>4687.21</v>
      </c>
      <c r="K25" s="1006">
        <v>79625.499999999985</v>
      </c>
      <c r="L25" s="1006">
        <v>4458.3099999999995</v>
      </c>
    </row>
    <row r="26" spans="1:12">
      <c r="A26" s="322" t="s">
        <v>505</v>
      </c>
      <c r="B26" s="1006">
        <v>1605956.52</v>
      </c>
      <c r="C26" s="1006">
        <v>1805541.43</v>
      </c>
      <c r="D26" s="1006">
        <v>197709.28</v>
      </c>
      <c r="E26" s="1006">
        <v>9472.34</v>
      </c>
      <c r="F26" s="1006">
        <v>355.56</v>
      </c>
      <c r="G26" s="1006">
        <v>2204.06</v>
      </c>
      <c r="H26" s="1006">
        <v>17429.009999999998</v>
      </c>
      <c r="I26" s="1006">
        <v>437811.19</v>
      </c>
      <c r="J26" s="1006">
        <v>708407.6100000001</v>
      </c>
      <c r="K26" s="1006">
        <v>81535.499999999985</v>
      </c>
      <c r="L26" s="1006">
        <v>4458.3099999999995</v>
      </c>
    </row>
    <row r="27" spans="1:12">
      <c r="A27" s="321" t="s">
        <v>276</v>
      </c>
      <c r="B27" s="1005">
        <v>104055185.58</v>
      </c>
      <c r="C27" s="1005">
        <v>114693462.72999999</v>
      </c>
      <c r="D27" s="1005">
        <v>119630094.95</v>
      </c>
      <c r="E27" s="1005">
        <v>127144004.69999997</v>
      </c>
      <c r="F27" s="1005">
        <v>426595882.05999994</v>
      </c>
      <c r="G27" s="1005">
        <v>401582895.83999997</v>
      </c>
      <c r="H27" s="1005">
        <v>496540506.83999997</v>
      </c>
      <c r="I27" s="1005">
        <v>731831120.89999986</v>
      </c>
      <c r="J27" s="1005">
        <v>678132987.37</v>
      </c>
      <c r="K27" s="1005">
        <v>421821211.31000006</v>
      </c>
      <c r="L27" s="1005">
        <v>539529975.55999994</v>
      </c>
    </row>
    <row r="28" spans="1:12">
      <c r="A28" s="322" t="s">
        <v>506</v>
      </c>
      <c r="B28" s="1006">
        <v>13678425.779999999</v>
      </c>
      <c r="C28" s="1006">
        <v>32153806.859999996</v>
      </c>
      <c r="D28" s="1006">
        <v>15448045.189999999</v>
      </c>
      <c r="E28" s="1006">
        <v>15601284.649999999</v>
      </c>
      <c r="F28" s="1006">
        <v>311537974.08999991</v>
      </c>
      <c r="G28" s="1006">
        <v>294535919.01999998</v>
      </c>
      <c r="H28" s="1006">
        <v>38202979.030000001</v>
      </c>
      <c r="I28" s="1006">
        <v>43349378.280000001</v>
      </c>
      <c r="J28" s="1006">
        <v>60955359.670000002</v>
      </c>
      <c r="K28" s="1006">
        <v>187701458.17999998</v>
      </c>
      <c r="L28" s="1006">
        <v>255138398.88999996</v>
      </c>
    </row>
    <row r="29" spans="1:12">
      <c r="A29" s="322" t="s">
        <v>507</v>
      </c>
      <c r="B29" s="1006">
        <v>3009714.4599999995</v>
      </c>
      <c r="C29" s="1006">
        <v>5937216.0899999999</v>
      </c>
      <c r="D29" s="1006">
        <v>3747164.1099999994</v>
      </c>
      <c r="E29" s="1006">
        <v>5301091.6900000004</v>
      </c>
      <c r="F29" s="1006">
        <v>9064142.7000000011</v>
      </c>
      <c r="G29" s="1006">
        <v>8291549.2999999998</v>
      </c>
      <c r="H29" s="1006">
        <v>1961867.2800000003</v>
      </c>
      <c r="I29" s="1006">
        <v>2324876.31</v>
      </c>
      <c r="J29" s="1006">
        <v>13683525.270000003</v>
      </c>
      <c r="K29" s="1006">
        <v>4127036.2199999997</v>
      </c>
      <c r="L29" s="1006">
        <v>1895429.85</v>
      </c>
    </row>
    <row r="30" spans="1:12">
      <c r="A30" s="322" t="s">
        <v>508</v>
      </c>
      <c r="B30" s="1006">
        <v>5403138.9500000002</v>
      </c>
      <c r="C30" s="1006">
        <v>5606984.129999999</v>
      </c>
      <c r="D30" s="1006">
        <v>5405064.2400000002</v>
      </c>
      <c r="E30" s="1006">
        <v>12690225.470000001</v>
      </c>
      <c r="F30" s="1006">
        <v>15640339.98</v>
      </c>
      <c r="G30" s="1006">
        <v>21830373.970000003</v>
      </c>
      <c r="H30" s="1006">
        <v>318238719.57999998</v>
      </c>
      <c r="I30" s="1006">
        <v>557740838.96999979</v>
      </c>
      <c r="J30" s="1006">
        <v>439011670.48000002</v>
      </c>
      <c r="K30" s="1006">
        <v>30648973.060000006</v>
      </c>
      <c r="L30" s="1006">
        <v>46127189.539999999</v>
      </c>
    </row>
    <row r="31" spans="1:12">
      <c r="A31" s="322" t="s">
        <v>509</v>
      </c>
      <c r="B31" s="1006">
        <v>8305720.8700000001</v>
      </c>
      <c r="C31" s="1006">
        <v>7258659.4700000007</v>
      </c>
      <c r="D31" s="1006">
        <v>7159399.5099999988</v>
      </c>
      <c r="E31" s="1006">
        <v>5854144.5800000001</v>
      </c>
      <c r="F31" s="1006">
        <v>5669611.3000000007</v>
      </c>
      <c r="G31" s="1006">
        <v>3234580.3900000011</v>
      </c>
      <c r="H31" s="1006">
        <v>5219171.4700000007</v>
      </c>
      <c r="I31" s="1006">
        <v>4262400.3599999994</v>
      </c>
      <c r="J31" s="1006">
        <v>5743399.4800000004</v>
      </c>
      <c r="K31" s="1006">
        <v>4568626.29</v>
      </c>
      <c r="L31" s="1006">
        <v>5034393.0599999996</v>
      </c>
    </row>
    <row r="32" spans="1:12">
      <c r="A32" s="322" t="s">
        <v>510</v>
      </c>
      <c r="B32" s="1006">
        <v>7434736.169999999</v>
      </c>
      <c r="C32" s="1006">
        <v>2360540</v>
      </c>
      <c r="D32" s="1006">
        <v>28780192.260000002</v>
      </c>
      <c r="E32" s="1006">
        <v>3167686.23</v>
      </c>
      <c r="F32" s="1006">
        <v>3239656</v>
      </c>
      <c r="G32" s="1006">
        <v>1451741</v>
      </c>
      <c r="H32" s="1006">
        <v>2414797</v>
      </c>
      <c r="I32" s="1006">
        <v>7265521.2000000002</v>
      </c>
      <c r="J32" s="1006">
        <v>12268372</v>
      </c>
      <c r="K32" s="1006">
        <v>13728094</v>
      </c>
      <c r="L32" s="1006">
        <v>14190231</v>
      </c>
    </row>
    <row r="33" spans="1:12">
      <c r="A33" s="322" t="s">
        <v>511</v>
      </c>
      <c r="B33" s="1006">
        <v>27348339.759999998</v>
      </c>
      <c r="C33" s="1006">
        <v>19684369.120000001</v>
      </c>
      <c r="D33" s="1006">
        <v>21246984.77</v>
      </c>
      <c r="E33" s="1006">
        <v>39498076.140000001</v>
      </c>
      <c r="F33" s="1006">
        <v>30750185.149999999</v>
      </c>
      <c r="G33" s="1006">
        <v>24730905.57</v>
      </c>
      <c r="H33" s="1006">
        <v>26701010.339999996</v>
      </c>
      <c r="I33" s="1006">
        <v>46381757.189999998</v>
      </c>
      <c r="J33" s="1006">
        <v>50275747.139999986</v>
      </c>
      <c r="K33" s="1006">
        <v>64209067.389999986</v>
      </c>
      <c r="L33" s="1006">
        <v>87828233.620000005</v>
      </c>
    </row>
    <row r="34" spans="1:12">
      <c r="A34" s="322" t="s">
        <v>512</v>
      </c>
      <c r="B34" s="1006">
        <v>26469515.600000001</v>
      </c>
      <c r="C34" s="1006">
        <v>27604342.740000002</v>
      </c>
      <c r="D34" s="1006">
        <v>25467925</v>
      </c>
      <c r="E34" s="1006">
        <v>25774125.759999998</v>
      </c>
      <c r="F34" s="1006">
        <v>28250407.719999999</v>
      </c>
      <c r="G34" s="1006">
        <v>27324289.010000002</v>
      </c>
      <c r="H34" s="1006">
        <v>30296262.630000003</v>
      </c>
      <c r="I34" s="1006">
        <v>41293298.210000001</v>
      </c>
      <c r="J34" s="1006">
        <v>0</v>
      </c>
      <c r="K34" s="1006">
        <v>0</v>
      </c>
      <c r="L34" s="1006">
        <v>0</v>
      </c>
    </row>
    <row r="35" spans="1:12">
      <c r="A35" s="322" t="s">
        <v>513</v>
      </c>
      <c r="B35" s="1006">
        <v>12405593.989999998</v>
      </c>
      <c r="C35" s="1006">
        <v>14087544.32</v>
      </c>
      <c r="D35" s="1006">
        <v>12375319.870000001</v>
      </c>
      <c r="E35" s="1006">
        <v>19257370.179999996</v>
      </c>
      <c r="F35" s="1006">
        <v>22443565.119999997</v>
      </c>
      <c r="G35" s="1006">
        <v>20183537.580000002</v>
      </c>
      <c r="H35" s="1006">
        <v>73505699.510000005</v>
      </c>
      <c r="I35" s="1006">
        <v>29213050.379999999</v>
      </c>
      <c r="J35" s="1006">
        <v>96194913.329999998</v>
      </c>
      <c r="K35" s="1006">
        <v>116837956.17000002</v>
      </c>
      <c r="L35" s="1006">
        <v>129316099.60000002</v>
      </c>
    </row>
    <row r="36" spans="1:12">
      <c r="A36" s="321" t="s">
        <v>274</v>
      </c>
      <c r="B36" s="1005">
        <v>28907806.99000001</v>
      </c>
      <c r="C36" s="1005">
        <v>26175976.830000006</v>
      </c>
      <c r="D36" s="1005">
        <v>40445620.180000007</v>
      </c>
      <c r="E36" s="1005">
        <v>41433669.550000019</v>
      </c>
      <c r="F36" s="1005">
        <v>55457158.789999984</v>
      </c>
      <c r="G36" s="1005">
        <v>31835601.169999994</v>
      </c>
      <c r="H36" s="1005">
        <v>44275033.140000001</v>
      </c>
      <c r="I36" s="1005">
        <v>62444260.719999999</v>
      </c>
      <c r="J36" s="1005">
        <v>108880853.60000002</v>
      </c>
      <c r="K36" s="1005">
        <v>97661235.13000001</v>
      </c>
      <c r="L36" s="1005">
        <v>112648484.60000002</v>
      </c>
    </row>
    <row r="37" spans="1:12">
      <c r="A37" s="320" t="s">
        <v>180</v>
      </c>
      <c r="B37" s="1004">
        <v>603212093.88999999</v>
      </c>
      <c r="C37" s="1004">
        <v>637729458.59000003</v>
      </c>
      <c r="D37" s="1004">
        <v>726749966.72000003</v>
      </c>
      <c r="E37" s="1004">
        <v>811035002.1400001</v>
      </c>
      <c r="F37" s="1004">
        <v>920991946.27999997</v>
      </c>
      <c r="G37" s="1004">
        <v>703185834.88000023</v>
      </c>
      <c r="H37" s="1004">
        <v>1367821337.8799999</v>
      </c>
      <c r="I37" s="1004">
        <v>1426516134.4199998</v>
      </c>
      <c r="J37" s="1004">
        <v>1566931219.6100001</v>
      </c>
      <c r="K37" s="1004">
        <v>1619518639.5599999</v>
      </c>
      <c r="L37" s="1004">
        <v>2114649309.9700003</v>
      </c>
    </row>
    <row r="38" spans="1:12">
      <c r="A38" s="322" t="s">
        <v>514</v>
      </c>
      <c r="B38" s="1006">
        <v>334220831.06</v>
      </c>
      <c r="C38" s="1006">
        <v>336217235.36000001</v>
      </c>
      <c r="D38" s="1006">
        <v>393707289.96999991</v>
      </c>
      <c r="E38" s="1006">
        <v>423797781.09999996</v>
      </c>
      <c r="F38" s="1006">
        <v>507662924.79000002</v>
      </c>
      <c r="G38" s="1006">
        <v>409101346.79000008</v>
      </c>
      <c r="H38" s="1006">
        <v>778986304.18999982</v>
      </c>
      <c r="I38" s="1006">
        <v>731230464.78999996</v>
      </c>
      <c r="J38" s="1006">
        <v>841439687.96000004</v>
      </c>
      <c r="K38" s="1006">
        <v>830115904.08000004</v>
      </c>
      <c r="L38" s="1006">
        <v>1127217167.2799997</v>
      </c>
    </row>
    <row r="39" spans="1:12">
      <c r="A39" s="322" t="s">
        <v>515</v>
      </c>
      <c r="B39" s="1006">
        <v>66204206.899999999</v>
      </c>
      <c r="C39" s="1006">
        <v>85898637.620000005</v>
      </c>
      <c r="D39" s="1006">
        <v>94920453.329999998</v>
      </c>
      <c r="E39" s="1006">
        <v>108040938.22</v>
      </c>
      <c r="F39" s="1006">
        <v>105818159.42</v>
      </c>
      <c r="G39" s="1006">
        <v>73327056.910000011</v>
      </c>
      <c r="H39" s="1006">
        <v>159283306.35000002</v>
      </c>
      <c r="I39" s="1006">
        <v>190830030.29000002</v>
      </c>
      <c r="J39" s="1006">
        <v>252338747.16000003</v>
      </c>
      <c r="K39" s="1006">
        <v>213121603.21000001</v>
      </c>
      <c r="L39" s="1006">
        <v>248931325.40000004</v>
      </c>
    </row>
    <row r="40" spans="1:12">
      <c r="A40" s="322" t="s">
        <v>516</v>
      </c>
      <c r="B40" s="1006">
        <v>60034832.030000001</v>
      </c>
      <c r="C40" s="1006">
        <v>65215023.32</v>
      </c>
      <c r="D40" s="1006">
        <v>75048345.670000017</v>
      </c>
      <c r="E40" s="1006">
        <v>77652957.320000008</v>
      </c>
      <c r="F40" s="1006">
        <v>86395353.5</v>
      </c>
      <c r="G40" s="1006">
        <v>82281424.010000005</v>
      </c>
      <c r="H40" s="1006">
        <v>131825528.84</v>
      </c>
      <c r="I40" s="1006">
        <v>138046735.30000001</v>
      </c>
      <c r="J40" s="1006">
        <v>163058933.92999998</v>
      </c>
      <c r="K40" s="1006">
        <v>185568955.34000003</v>
      </c>
      <c r="L40" s="1006">
        <v>211439375.71999997</v>
      </c>
    </row>
    <row r="41" spans="1:12">
      <c r="A41" s="322" t="s">
        <v>517</v>
      </c>
      <c r="B41" s="1006">
        <v>9470356.0699999984</v>
      </c>
      <c r="C41" s="1006">
        <v>10766081.68</v>
      </c>
      <c r="D41" s="1006">
        <v>15814608.229999999</v>
      </c>
      <c r="E41" s="1006">
        <v>23644996.349999998</v>
      </c>
      <c r="F41" s="1006">
        <v>27849709.590000004</v>
      </c>
      <c r="G41" s="1006">
        <v>9888322.1999999993</v>
      </c>
      <c r="H41" s="1006">
        <v>47868063.939999998</v>
      </c>
      <c r="I41" s="1006">
        <v>55989318.820000008</v>
      </c>
      <c r="J41" s="1006">
        <v>51240327.160000004</v>
      </c>
      <c r="K41" s="1006">
        <v>38943300.870000005</v>
      </c>
      <c r="L41" s="1006">
        <v>44261505</v>
      </c>
    </row>
    <row r="42" spans="1:12">
      <c r="A42" s="322" t="s">
        <v>518</v>
      </c>
      <c r="B42" s="1006">
        <v>0</v>
      </c>
      <c r="C42" s="1006">
        <v>23535.21</v>
      </c>
      <c r="D42" s="1006">
        <v>38159.03</v>
      </c>
      <c r="E42" s="1006">
        <v>0</v>
      </c>
      <c r="F42" s="1006">
        <v>0</v>
      </c>
      <c r="G42" s="1006">
        <v>0</v>
      </c>
      <c r="H42" s="1006">
        <v>0</v>
      </c>
      <c r="I42" s="1006">
        <v>0</v>
      </c>
      <c r="J42" s="1006">
        <v>0</v>
      </c>
      <c r="K42" s="1006">
        <v>0</v>
      </c>
      <c r="L42" s="1006">
        <v>0</v>
      </c>
    </row>
    <row r="43" spans="1:12">
      <c r="A43" s="322" t="s">
        <v>519</v>
      </c>
      <c r="B43" s="1006">
        <v>101396111.24000001</v>
      </c>
      <c r="C43" s="1006">
        <v>93756616.669999987</v>
      </c>
      <c r="D43" s="1006">
        <v>92201767.579999998</v>
      </c>
      <c r="E43" s="1006">
        <v>100040544.13</v>
      </c>
      <c r="F43" s="1006">
        <v>107157691.68000001</v>
      </c>
      <c r="G43" s="1006">
        <v>90179695.140000015</v>
      </c>
      <c r="H43" s="1006">
        <v>136394971.41999999</v>
      </c>
      <c r="I43" s="1006">
        <v>135457214.59</v>
      </c>
      <c r="J43" s="1006">
        <v>143378937.94</v>
      </c>
      <c r="K43" s="1006">
        <v>194692568.47999996</v>
      </c>
      <c r="L43" s="1006">
        <v>253356924.39000002</v>
      </c>
    </row>
    <row r="44" spans="1:12">
      <c r="A44" s="322" t="s">
        <v>520</v>
      </c>
      <c r="B44" s="1006">
        <v>3291700.6</v>
      </c>
      <c r="C44" s="1006">
        <v>6632507.04</v>
      </c>
      <c r="D44" s="1006">
        <v>4359196.83</v>
      </c>
      <c r="E44" s="1006">
        <v>5634079.0800000001</v>
      </c>
      <c r="F44" s="1006">
        <v>3801134</v>
      </c>
      <c r="G44" s="1006">
        <v>5245002.9800000004</v>
      </c>
      <c r="H44" s="1006">
        <v>13660052.75</v>
      </c>
      <c r="I44" s="1006">
        <v>56888288.93</v>
      </c>
      <c r="J44" s="1006">
        <v>11543929.75</v>
      </c>
      <c r="K44" s="1006">
        <v>17669087.689999998</v>
      </c>
      <c r="L44" s="1006">
        <v>8527923.5199999996</v>
      </c>
    </row>
    <row r="45" spans="1:12">
      <c r="A45" s="322" t="s">
        <v>521</v>
      </c>
      <c r="B45" s="1006">
        <v>246702.38999999996</v>
      </c>
      <c r="C45" s="1006">
        <v>196162.62</v>
      </c>
      <c r="D45" s="1006">
        <v>31380.630000000005</v>
      </c>
      <c r="E45" s="1006">
        <v>0</v>
      </c>
      <c r="F45" s="1006">
        <v>0</v>
      </c>
      <c r="G45" s="1006">
        <v>0</v>
      </c>
      <c r="H45" s="1006">
        <v>0</v>
      </c>
      <c r="I45" s="1006">
        <v>0</v>
      </c>
      <c r="J45" s="1006">
        <v>0</v>
      </c>
      <c r="K45" s="1006">
        <v>0</v>
      </c>
      <c r="L45" s="1006">
        <v>0</v>
      </c>
    </row>
    <row r="46" spans="1:12">
      <c r="A46" s="322" t="s">
        <v>522</v>
      </c>
      <c r="B46" s="1006">
        <v>28347353.600000005</v>
      </c>
      <c r="C46" s="1006">
        <v>39023659.07</v>
      </c>
      <c r="D46" s="1006">
        <v>50628765.450000003</v>
      </c>
      <c r="E46" s="1006">
        <v>72223705.940000013</v>
      </c>
      <c r="F46" s="1006">
        <v>82306973.299999997</v>
      </c>
      <c r="G46" s="1006">
        <v>33162986.850000001</v>
      </c>
      <c r="H46" s="1006">
        <v>99803110.389999971</v>
      </c>
      <c r="I46" s="1006">
        <v>118074081.7</v>
      </c>
      <c r="J46" s="1006">
        <v>103930655.71000001</v>
      </c>
      <c r="K46" s="1006">
        <v>139407219.88999999</v>
      </c>
      <c r="L46" s="1006">
        <v>220915088.65999997</v>
      </c>
    </row>
    <row r="47" spans="1:12">
      <c r="A47" s="320" t="s">
        <v>288</v>
      </c>
      <c r="B47" s="1004">
        <v>849217146.53000009</v>
      </c>
      <c r="C47" s="1004">
        <v>941568507.76000011</v>
      </c>
      <c r="D47" s="1004">
        <v>906354844.60000002</v>
      </c>
      <c r="E47" s="1004">
        <v>1043796538.91</v>
      </c>
      <c r="F47" s="1004">
        <v>1305779414.02</v>
      </c>
      <c r="G47" s="1004">
        <v>1313989299.0300002</v>
      </c>
      <c r="H47" s="1004">
        <v>1745586261.9599998</v>
      </c>
      <c r="I47" s="1004">
        <v>2009510340.71</v>
      </c>
      <c r="J47" s="1004">
        <v>2885546726.9999995</v>
      </c>
      <c r="K47" s="1004">
        <v>3133189159.8299994</v>
      </c>
      <c r="L47" s="1004">
        <v>3170609295.8900003</v>
      </c>
    </row>
    <row r="48" spans="1:12">
      <c r="A48" s="321" t="s">
        <v>289</v>
      </c>
      <c r="B48" s="1005">
        <v>676700048.72000003</v>
      </c>
      <c r="C48" s="1005">
        <v>749018312.38999999</v>
      </c>
      <c r="D48" s="1005">
        <v>723005539.78999996</v>
      </c>
      <c r="E48" s="1005">
        <v>858808110.16999996</v>
      </c>
      <c r="F48" s="1005">
        <v>1061707192.11</v>
      </c>
      <c r="G48" s="1005">
        <v>1036701302.2700001</v>
      </c>
      <c r="H48" s="1005">
        <v>1417979776.6499999</v>
      </c>
      <c r="I48" s="1005">
        <v>1425476140.0800002</v>
      </c>
      <c r="J48" s="1005">
        <v>1881999668.1400003</v>
      </c>
      <c r="K48" s="1005">
        <v>1879628634.46</v>
      </c>
      <c r="L48" s="1005">
        <v>1799727206.3199999</v>
      </c>
    </row>
    <row r="49" spans="1:12">
      <c r="A49" s="322" t="s">
        <v>523</v>
      </c>
      <c r="B49" s="1006">
        <v>676700048.72000003</v>
      </c>
      <c r="C49" s="1006">
        <v>749018312.38999999</v>
      </c>
      <c r="D49" s="1006">
        <v>723005539.78999996</v>
      </c>
      <c r="E49" s="1006">
        <v>858808110.16999996</v>
      </c>
      <c r="F49" s="1006">
        <v>1061707192.11</v>
      </c>
      <c r="G49" s="1006">
        <v>1036701302.2700001</v>
      </c>
      <c r="H49" s="1006">
        <v>1417979776.6499999</v>
      </c>
      <c r="I49" s="1006">
        <v>1425476140.0800002</v>
      </c>
      <c r="J49" s="1006">
        <v>1881999668.1400003</v>
      </c>
      <c r="K49" s="1006">
        <v>1879628634.46</v>
      </c>
      <c r="L49" s="1006">
        <v>1799727206.3199999</v>
      </c>
    </row>
    <row r="50" spans="1:12">
      <c r="A50" s="321" t="s">
        <v>279</v>
      </c>
      <c r="B50" s="1005">
        <v>2565026.3199999998</v>
      </c>
      <c r="C50" s="1005">
        <v>2129180.3199999994</v>
      </c>
      <c r="D50" s="1005">
        <v>2815974.1899999995</v>
      </c>
      <c r="E50" s="1005">
        <v>2047912.4399999997</v>
      </c>
      <c r="F50" s="1005">
        <v>2536330.2400000002</v>
      </c>
      <c r="G50" s="1005">
        <v>2533873.31</v>
      </c>
      <c r="H50" s="1005">
        <v>4689942.95</v>
      </c>
      <c r="I50" s="1005">
        <v>7050676.1899999995</v>
      </c>
      <c r="J50" s="1005">
        <v>8287596.2999999998</v>
      </c>
      <c r="K50" s="1005">
        <v>10834307.139999999</v>
      </c>
      <c r="L50" s="1005">
        <v>12633754.249999998</v>
      </c>
    </row>
    <row r="51" spans="1:12">
      <c r="A51" s="322" t="s">
        <v>524</v>
      </c>
      <c r="B51" s="1006">
        <v>0</v>
      </c>
      <c r="C51" s="1006">
        <v>0</v>
      </c>
      <c r="D51" s="1006">
        <v>0</v>
      </c>
      <c r="E51" s="1006">
        <v>0</v>
      </c>
      <c r="F51" s="1006">
        <v>0</v>
      </c>
      <c r="G51" s="1006">
        <v>0</v>
      </c>
      <c r="H51" s="1006">
        <v>0</v>
      </c>
      <c r="I51" s="1006">
        <v>0</v>
      </c>
      <c r="J51" s="1006">
        <v>0</v>
      </c>
      <c r="K51" s="1006">
        <v>0</v>
      </c>
      <c r="L51" s="1006">
        <v>0</v>
      </c>
    </row>
    <row r="52" spans="1:12">
      <c r="A52" s="322" t="s">
        <v>525</v>
      </c>
      <c r="B52" s="1006">
        <v>0</v>
      </c>
      <c r="C52" s="1006">
        <v>0</v>
      </c>
      <c r="D52" s="1006">
        <v>0</v>
      </c>
      <c r="E52" s="1006">
        <v>0</v>
      </c>
      <c r="F52" s="1006">
        <v>0</v>
      </c>
      <c r="G52" s="1006">
        <v>0</v>
      </c>
      <c r="H52" s="1006">
        <v>0</v>
      </c>
      <c r="I52" s="1006">
        <v>0</v>
      </c>
      <c r="J52" s="1006">
        <v>0</v>
      </c>
      <c r="K52" s="1006">
        <v>0</v>
      </c>
      <c r="L52" s="1006">
        <v>0</v>
      </c>
    </row>
    <row r="53" spans="1:12">
      <c r="A53" s="322" t="s">
        <v>526</v>
      </c>
      <c r="B53" s="1006">
        <v>0</v>
      </c>
      <c r="C53" s="1006">
        <v>0</v>
      </c>
      <c r="D53" s="1006">
        <v>0</v>
      </c>
      <c r="E53" s="1006">
        <v>0</v>
      </c>
      <c r="F53" s="1006">
        <v>0</v>
      </c>
      <c r="G53" s="1006">
        <v>0</v>
      </c>
      <c r="H53" s="1006">
        <v>0</v>
      </c>
      <c r="I53" s="1006">
        <v>0</v>
      </c>
      <c r="J53" s="1006">
        <v>0</v>
      </c>
      <c r="K53" s="1006">
        <v>0</v>
      </c>
      <c r="L53" s="1006">
        <v>0</v>
      </c>
    </row>
    <row r="54" spans="1:12">
      <c r="A54" s="322" t="s">
        <v>527</v>
      </c>
      <c r="B54" s="1006">
        <v>0</v>
      </c>
      <c r="C54" s="1006">
        <v>0</v>
      </c>
      <c r="D54" s="1006">
        <v>0</v>
      </c>
      <c r="E54" s="1006">
        <v>0</v>
      </c>
      <c r="F54" s="1006">
        <v>0</v>
      </c>
      <c r="G54" s="1006">
        <v>0</v>
      </c>
      <c r="H54" s="1006">
        <v>0</v>
      </c>
      <c r="I54" s="1006">
        <v>0</v>
      </c>
      <c r="J54" s="1006">
        <v>0</v>
      </c>
      <c r="K54" s="1006">
        <v>0</v>
      </c>
      <c r="L54" s="1006">
        <v>0</v>
      </c>
    </row>
    <row r="55" spans="1:12">
      <c r="A55" s="322" t="s">
        <v>528</v>
      </c>
      <c r="B55" s="1006">
        <v>0</v>
      </c>
      <c r="C55" s="1006">
        <v>0</v>
      </c>
      <c r="D55" s="1006">
        <v>0</v>
      </c>
      <c r="E55" s="1006">
        <v>0</v>
      </c>
      <c r="F55" s="1006">
        <v>0</v>
      </c>
      <c r="G55" s="1006">
        <v>0</v>
      </c>
      <c r="H55" s="1006">
        <v>0</v>
      </c>
      <c r="I55" s="1006">
        <v>0</v>
      </c>
      <c r="J55" s="1006">
        <v>0</v>
      </c>
      <c r="K55" s="1006">
        <v>0</v>
      </c>
      <c r="L55" s="1006">
        <v>0</v>
      </c>
    </row>
    <row r="56" spans="1:12">
      <c r="A56" s="322" t="s">
        <v>529</v>
      </c>
      <c r="B56" s="1006">
        <v>2565026.3199999998</v>
      </c>
      <c r="C56" s="1006">
        <v>2127695.1699999995</v>
      </c>
      <c r="D56" s="1006">
        <v>2152130.9299999997</v>
      </c>
      <c r="E56" s="1006">
        <v>2047912.4399999997</v>
      </c>
      <c r="F56" s="1006">
        <v>2529197.3800000004</v>
      </c>
      <c r="G56" s="1006">
        <v>2533873.31</v>
      </c>
      <c r="H56" s="1006">
        <v>4679813.09</v>
      </c>
      <c r="I56" s="1006">
        <v>6976198.8200000003</v>
      </c>
      <c r="J56" s="1006">
        <v>7841096.2999999998</v>
      </c>
      <c r="K56" s="1006">
        <v>10834307.139999999</v>
      </c>
      <c r="L56" s="1006">
        <v>12633754.249999998</v>
      </c>
    </row>
    <row r="57" spans="1:12">
      <c r="A57" s="322" t="s">
        <v>530</v>
      </c>
      <c r="B57" s="1006">
        <v>0</v>
      </c>
      <c r="C57" s="1006">
        <v>0</v>
      </c>
      <c r="D57" s="1006">
        <v>0</v>
      </c>
      <c r="E57" s="1006">
        <v>0</v>
      </c>
      <c r="F57" s="1006">
        <v>0</v>
      </c>
      <c r="G57" s="1006">
        <v>0</v>
      </c>
      <c r="H57" s="1006">
        <v>0</v>
      </c>
      <c r="I57" s="1006">
        <v>74477.37</v>
      </c>
      <c r="J57" s="1006">
        <v>0</v>
      </c>
      <c r="K57" s="1006">
        <v>0</v>
      </c>
      <c r="L57" s="1006">
        <v>0</v>
      </c>
    </row>
    <row r="58" spans="1:12">
      <c r="A58" s="322" t="s">
        <v>513</v>
      </c>
      <c r="B58" s="1006">
        <v>0</v>
      </c>
      <c r="C58" s="1006">
        <v>1485.15</v>
      </c>
      <c r="D58" s="1006">
        <v>663843.26</v>
      </c>
      <c r="E58" s="1006">
        <v>0</v>
      </c>
      <c r="F58" s="1006">
        <v>7132.86</v>
      </c>
      <c r="G58" s="1006">
        <v>0</v>
      </c>
      <c r="H58" s="1006">
        <v>10129.86</v>
      </c>
      <c r="I58" s="1006">
        <v>0</v>
      </c>
      <c r="J58" s="1006">
        <v>446500</v>
      </c>
      <c r="K58" s="1006">
        <v>0</v>
      </c>
      <c r="L58" s="1006">
        <v>0</v>
      </c>
    </row>
    <row r="59" spans="1:12">
      <c r="A59" s="321" t="s">
        <v>4</v>
      </c>
      <c r="B59" s="1005">
        <v>150716081.70000002</v>
      </c>
      <c r="C59" s="1005">
        <v>169826125.94</v>
      </c>
      <c r="D59" s="1005">
        <v>152945840.25</v>
      </c>
      <c r="E59" s="1005">
        <v>153372274</v>
      </c>
      <c r="F59" s="1005">
        <v>200070692.17999998</v>
      </c>
      <c r="G59" s="1005">
        <v>255293478.57000002</v>
      </c>
      <c r="H59" s="1005">
        <v>298625870.25999999</v>
      </c>
      <c r="I59" s="1005">
        <v>546889018.70999992</v>
      </c>
      <c r="J59" s="1005">
        <v>944641050.70000005</v>
      </c>
      <c r="K59" s="1005">
        <v>1165549004.1400001</v>
      </c>
      <c r="L59" s="1005">
        <v>1238519569.04</v>
      </c>
    </row>
    <row r="60" spans="1:12" ht="14.25" customHeight="1">
      <c r="A60" s="322" t="s">
        <v>531</v>
      </c>
      <c r="B60" s="1006">
        <v>82534646.460000008</v>
      </c>
      <c r="C60" s="1006">
        <v>103330707.83999997</v>
      </c>
      <c r="D60" s="1006">
        <v>87862967.419999987</v>
      </c>
      <c r="E60" s="1006">
        <v>92193555.350000009</v>
      </c>
      <c r="F60" s="1006">
        <v>138139849.02999997</v>
      </c>
      <c r="G60" s="1006">
        <v>206168265.41000003</v>
      </c>
      <c r="H60" s="1006">
        <v>229008836.97</v>
      </c>
      <c r="I60" s="1006">
        <v>480356123.69</v>
      </c>
      <c r="J60" s="1006">
        <v>875339622.20000005</v>
      </c>
      <c r="K60" s="1006">
        <v>1091551827.75</v>
      </c>
      <c r="L60" s="1006">
        <v>1163873528.6900001</v>
      </c>
    </row>
    <row r="61" spans="1:12" ht="15.75" customHeight="1">
      <c r="A61" s="322" t="s">
        <v>532</v>
      </c>
      <c r="B61" s="1006">
        <v>16855505.859999999</v>
      </c>
      <c r="C61" s="1006">
        <v>23430966</v>
      </c>
      <c r="D61" s="1006">
        <v>20117268</v>
      </c>
      <c r="E61" s="1006">
        <v>24718273.609999999</v>
      </c>
      <c r="F61" s="1006">
        <v>28418238</v>
      </c>
      <c r="G61" s="1006">
        <v>28612726</v>
      </c>
      <c r="H61" s="1006">
        <v>35354125</v>
      </c>
      <c r="I61" s="1006">
        <v>31401078</v>
      </c>
      <c r="J61" s="1006">
        <v>32433525</v>
      </c>
      <c r="K61" s="1006">
        <v>38871350</v>
      </c>
      <c r="L61" s="1006">
        <v>37501000</v>
      </c>
    </row>
    <row r="62" spans="1:12">
      <c r="A62" s="322" t="s">
        <v>546</v>
      </c>
      <c r="B62" s="1006">
        <v>0</v>
      </c>
      <c r="C62" s="1006">
        <v>0</v>
      </c>
      <c r="D62" s="1006">
        <v>0</v>
      </c>
      <c r="E62" s="1006">
        <v>0</v>
      </c>
      <c r="F62" s="1006">
        <v>0</v>
      </c>
      <c r="G62" s="1006">
        <v>0</v>
      </c>
      <c r="H62" s="1006">
        <v>0</v>
      </c>
      <c r="I62" s="1006">
        <v>0</v>
      </c>
      <c r="J62" s="1006">
        <v>0</v>
      </c>
      <c r="K62" s="1006">
        <v>0</v>
      </c>
      <c r="L62" s="1006">
        <v>0</v>
      </c>
    </row>
    <row r="63" spans="1:12">
      <c r="A63" s="322" t="s">
        <v>533</v>
      </c>
      <c r="B63" s="1006">
        <v>51325909.380000003</v>
      </c>
      <c r="C63" s="1006">
        <v>43057819.580000006</v>
      </c>
      <c r="D63" s="1006">
        <v>44965604.829999998</v>
      </c>
      <c r="E63" s="1006">
        <v>36460377.920000002</v>
      </c>
      <c r="F63" s="1006">
        <v>33512600.870000005</v>
      </c>
      <c r="G63" s="1006">
        <v>20512487.16</v>
      </c>
      <c r="H63" s="1006">
        <v>34262893.290000007</v>
      </c>
      <c r="I63" s="1006">
        <v>35129502.020000003</v>
      </c>
      <c r="J63" s="1006">
        <v>36867831.380000003</v>
      </c>
      <c r="K63" s="1006">
        <v>35121582.82</v>
      </c>
      <c r="L63" s="1006">
        <v>37144920.139999993</v>
      </c>
    </row>
    <row r="64" spans="1:12">
      <c r="A64" s="322" t="s">
        <v>534</v>
      </c>
      <c r="B64" s="1006">
        <v>20</v>
      </c>
      <c r="C64" s="1006">
        <v>6632.52</v>
      </c>
      <c r="D64" s="1006">
        <v>0</v>
      </c>
      <c r="E64" s="1006">
        <v>67.12</v>
      </c>
      <c r="F64" s="1006">
        <v>4.28</v>
      </c>
      <c r="G64" s="1006">
        <v>0</v>
      </c>
      <c r="H64" s="1006">
        <v>15</v>
      </c>
      <c r="I64" s="1006">
        <v>2315</v>
      </c>
      <c r="J64" s="1006">
        <v>72.12</v>
      </c>
      <c r="K64" s="1006">
        <v>4243.57</v>
      </c>
      <c r="L64" s="1006">
        <v>120.21</v>
      </c>
    </row>
    <row r="65" spans="1:12">
      <c r="A65" s="321" t="s">
        <v>280</v>
      </c>
      <c r="B65" s="1005">
        <v>19235989.789999995</v>
      </c>
      <c r="C65" s="966">
        <v>20594889.109999999</v>
      </c>
      <c r="D65" s="966">
        <v>27587490.369999994</v>
      </c>
      <c r="E65" s="966">
        <v>29568242.300000004</v>
      </c>
      <c r="F65" s="966">
        <v>41465199.489999995</v>
      </c>
      <c r="G65" s="966">
        <v>19460644.879999999</v>
      </c>
      <c r="H65" s="966">
        <v>24290672.100000001</v>
      </c>
      <c r="I65" s="966">
        <v>30094505.730000004</v>
      </c>
      <c r="J65" s="966">
        <v>50618411.859999999</v>
      </c>
      <c r="K65" s="966">
        <v>77177214.089999989</v>
      </c>
      <c r="L65" s="966">
        <v>119728766.28</v>
      </c>
    </row>
    <row r="66" spans="1:12">
      <c r="A66" s="320" t="s">
        <v>281</v>
      </c>
      <c r="B66" s="1004">
        <v>2553042.89</v>
      </c>
      <c r="C66" s="966">
        <v>1187502.9300000002</v>
      </c>
      <c r="D66" s="966">
        <v>2159287.25</v>
      </c>
      <c r="E66" s="966">
        <v>0</v>
      </c>
      <c r="F66" s="966">
        <v>0</v>
      </c>
      <c r="G66" s="966">
        <v>0</v>
      </c>
      <c r="H66" s="966">
        <v>0</v>
      </c>
      <c r="I66" s="966">
        <v>7600</v>
      </c>
      <c r="J66" s="966">
        <v>0</v>
      </c>
      <c r="K66" s="966">
        <v>0</v>
      </c>
      <c r="L66" s="966">
        <v>0</v>
      </c>
    </row>
    <row r="67" spans="1:12">
      <c r="A67" s="322" t="s">
        <v>535</v>
      </c>
      <c r="B67" s="1006">
        <v>2552267.89</v>
      </c>
      <c r="C67" s="1006">
        <v>1187302.9300000002</v>
      </c>
      <c r="D67" s="1006">
        <v>2156787.25</v>
      </c>
      <c r="E67" s="1006">
        <v>0</v>
      </c>
      <c r="F67" s="1006">
        <v>0</v>
      </c>
      <c r="G67" s="1006">
        <v>0</v>
      </c>
      <c r="H67" s="1006">
        <v>0</v>
      </c>
      <c r="I67" s="1006">
        <v>0</v>
      </c>
      <c r="J67" s="1006">
        <v>0</v>
      </c>
      <c r="K67" s="1006">
        <v>0</v>
      </c>
      <c r="L67" s="1006">
        <v>0</v>
      </c>
    </row>
    <row r="68" spans="1:12">
      <c r="A68" s="322" t="s">
        <v>513</v>
      </c>
      <c r="B68" s="1006">
        <v>775</v>
      </c>
      <c r="C68" s="1006">
        <v>200</v>
      </c>
      <c r="D68" s="1006">
        <v>2500</v>
      </c>
      <c r="E68" s="1006">
        <v>0</v>
      </c>
      <c r="F68" s="1006">
        <v>0</v>
      </c>
      <c r="G68" s="1006">
        <v>0</v>
      </c>
      <c r="H68" s="1006">
        <v>0</v>
      </c>
      <c r="I68" s="1006">
        <v>7600</v>
      </c>
      <c r="J68" s="1006">
        <v>0</v>
      </c>
      <c r="K68" s="1006">
        <v>0</v>
      </c>
      <c r="L68" s="1006">
        <v>0</v>
      </c>
    </row>
    <row r="69" spans="1:12">
      <c r="A69" s="320" t="s">
        <v>282</v>
      </c>
      <c r="B69" s="1004">
        <v>5673262.8999999994</v>
      </c>
      <c r="C69" s="1004">
        <v>6326594.7599999998</v>
      </c>
      <c r="D69" s="1004">
        <v>6293906.1299999999</v>
      </c>
      <c r="E69" s="1004">
        <v>7549114.5099999998</v>
      </c>
      <c r="F69" s="1004">
        <v>13772361.390000001</v>
      </c>
      <c r="G69" s="1004">
        <v>15645163.850000001</v>
      </c>
      <c r="H69" s="1004">
        <v>17451386.07</v>
      </c>
      <c r="I69" s="1004">
        <v>41859316.249999993</v>
      </c>
      <c r="J69" s="1004">
        <v>79005453.349999994</v>
      </c>
      <c r="K69" s="1004">
        <v>99581858.770000011</v>
      </c>
      <c r="L69" s="1004">
        <v>99433206.909999996</v>
      </c>
    </row>
    <row r="70" spans="1:12">
      <c r="A70" s="322" t="s">
        <v>536</v>
      </c>
      <c r="B70" s="1006">
        <v>5673262.8999999994</v>
      </c>
      <c r="C70" s="1006">
        <v>6326594.7599999998</v>
      </c>
      <c r="D70" s="1006">
        <v>6293906.1299999999</v>
      </c>
      <c r="E70" s="1006">
        <v>7549114.5099999998</v>
      </c>
      <c r="F70" s="1006">
        <v>13772361.390000001</v>
      </c>
      <c r="G70" s="1006">
        <v>15645163.850000001</v>
      </c>
      <c r="H70" s="1006">
        <v>17451386.07</v>
      </c>
      <c r="I70" s="1006">
        <v>41859316.249999993</v>
      </c>
      <c r="J70" s="1006">
        <v>79005453.349999994</v>
      </c>
      <c r="K70" s="1006">
        <v>99581858.770000011</v>
      </c>
      <c r="L70" s="1006">
        <v>99433206.909999996</v>
      </c>
    </row>
    <row r="71" spans="1:12">
      <c r="A71" s="320" t="s">
        <v>283</v>
      </c>
      <c r="B71" s="1004">
        <v>1796234</v>
      </c>
      <c r="C71" s="1004">
        <v>1696332</v>
      </c>
      <c r="D71" s="1004">
        <v>1760271</v>
      </c>
      <c r="E71" s="1004">
        <v>1515928</v>
      </c>
      <c r="F71" s="1004">
        <v>2130312</v>
      </c>
      <c r="G71" s="1004">
        <v>809180</v>
      </c>
      <c r="H71" s="1004">
        <v>1539166</v>
      </c>
      <c r="I71" s="1004">
        <v>2299186.59</v>
      </c>
      <c r="J71" s="1004">
        <v>2456349</v>
      </c>
      <c r="K71" s="1004">
        <v>2949266.46</v>
      </c>
      <c r="L71" s="1004">
        <v>3148471.69</v>
      </c>
    </row>
    <row r="72" spans="1:12">
      <c r="A72" s="322" t="s">
        <v>537</v>
      </c>
      <c r="B72" s="1006">
        <v>0</v>
      </c>
      <c r="C72" s="1006">
        <v>0</v>
      </c>
      <c r="D72" s="1006">
        <v>0</v>
      </c>
      <c r="E72" s="1006">
        <v>0</v>
      </c>
      <c r="F72" s="1006">
        <v>0</v>
      </c>
      <c r="G72" s="1006">
        <v>0</v>
      </c>
      <c r="H72" s="1006">
        <v>0</v>
      </c>
      <c r="I72" s="1006">
        <v>0</v>
      </c>
      <c r="J72" s="1006">
        <v>0</v>
      </c>
      <c r="K72" s="1006">
        <v>0</v>
      </c>
      <c r="L72" s="1006">
        <v>0</v>
      </c>
    </row>
    <row r="73" spans="1:12">
      <c r="A73" s="322" t="s">
        <v>538</v>
      </c>
      <c r="B73" s="1006">
        <v>0</v>
      </c>
      <c r="C73" s="1006">
        <v>0</v>
      </c>
      <c r="D73" s="1006">
        <v>0</v>
      </c>
      <c r="E73" s="1006">
        <v>0</v>
      </c>
      <c r="F73" s="1006">
        <v>0</v>
      </c>
      <c r="G73" s="1006">
        <v>0</v>
      </c>
      <c r="H73" s="1006">
        <v>0</v>
      </c>
      <c r="I73" s="1006">
        <v>0</v>
      </c>
      <c r="J73" s="1006">
        <v>0</v>
      </c>
      <c r="K73" s="1006">
        <v>0</v>
      </c>
      <c r="L73" s="1006">
        <v>0</v>
      </c>
    </row>
    <row r="74" spans="1:12">
      <c r="A74" s="322" t="s">
        <v>290</v>
      </c>
      <c r="B74" s="1006">
        <v>1796234</v>
      </c>
      <c r="C74" s="1006">
        <v>1696332</v>
      </c>
      <c r="D74" s="1006">
        <v>1760271</v>
      </c>
      <c r="E74" s="1006">
        <v>1515928</v>
      </c>
      <c r="F74" s="1006">
        <v>2130312</v>
      </c>
      <c r="G74" s="1006">
        <v>809180</v>
      </c>
      <c r="H74" s="1006">
        <v>1539166</v>
      </c>
      <c r="I74" s="1006">
        <v>2299186.59</v>
      </c>
      <c r="J74" s="1006">
        <v>2456349</v>
      </c>
      <c r="K74" s="1006">
        <v>2949266.46</v>
      </c>
      <c r="L74" s="1006">
        <v>3148471.69</v>
      </c>
    </row>
    <row r="75" spans="1:12">
      <c r="A75" s="322" t="s">
        <v>539</v>
      </c>
      <c r="B75" s="1006">
        <v>0</v>
      </c>
      <c r="C75" s="1006">
        <v>0</v>
      </c>
      <c r="D75" s="1006">
        <v>0</v>
      </c>
      <c r="E75" s="1006">
        <v>0</v>
      </c>
      <c r="F75" s="1006">
        <v>0</v>
      </c>
      <c r="G75" s="1006">
        <v>0</v>
      </c>
      <c r="H75" s="1006">
        <v>0</v>
      </c>
      <c r="I75" s="1006">
        <v>0</v>
      </c>
      <c r="J75" s="1006">
        <v>0</v>
      </c>
      <c r="K75" s="1006">
        <v>0</v>
      </c>
      <c r="L75" s="1006">
        <v>0</v>
      </c>
    </row>
    <row r="76" spans="1:12">
      <c r="A76" s="320" t="s">
        <v>291</v>
      </c>
      <c r="B76" s="1004">
        <v>4439569.1599999992</v>
      </c>
      <c r="C76" s="1004">
        <v>2880861.5700000003</v>
      </c>
      <c r="D76" s="1004">
        <v>3847774.48</v>
      </c>
      <c r="E76" s="1004">
        <v>5039050.2700000005</v>
      </c>
      <c r="F76" s="1004">
        <v>8285603.5300000012</v>
      </c>
      <c r="G76" s="1004">
        <v>4370346.8100000005</v>
      </c>
      <c r="H76" s="1004">
        <v>17894671.170000002</v>
      </c>
      <c r="I76" s="1004">
        <v>8146562.6399999987</v>
      </c>
      <c r="J76" s="1004">
        <v>33726330.239999995</v>
      </c>
      <c r="K76" s="1004">
        <v>35946986.640000001</v>
      </c>
      <c r="L76" s="1004">
        <v>7777166.8399999999</v>
      </c>
    </row>
    <row r="77" spans="1:12">
      <c r="A77" s="322" t="s">
        <v>540</v>
      </c>
      <c r="B77" s="1006">
        <v>0</v>
      </c>
      <c r="C77" s="1006">
        <v>0</v>
      </c>
      <c r="D77" s="1006">
        <v>0</v>
      </c>
      <c r="E77" s="1006">
        <v>0</v>
      </c>
      <c r="F77" s="1006">
        <v>0</v>
      </c>
      <c r="G77" s="1006">
        <v>0</v>
      </c>
      <c r="H77" s="1006">
        <v>0</v>
      </c>
      <c r="I77" s="1006">
        <v>0</v>
      </c>
      <c r="J77" s="1006">
        <v>0</v>
      </c>
      <c r="K77" s="1006">
        <v>0</v>
      </c>
      <c r="L77" s="1006">
        <v>0</v>
      </c>
    </row>
    <row r="78" spans="1:12">
      <c r="A78" s="322" t="s">
        <v>420</v>
      </c>
      <c r="B78" s="1006">
        <v>3974940.01</v>
      </c>
      <c r="C78" s="1006">
        <v>2638758.29</v>
      </c>
      <c r="D78" s="1006">
        <v>3615157.11</v>
      </c>
      <c r="E78" s="1006">
        <v>4790604.62</v>
      </c>
      <c r="F78" s="1006">
        <v>7940100.6300000008</v>
      </c>
      <c r="G78" s="1006">
        <v>4195119.08</v>
      </c>
      <c r="H78" s="1006">
        <v>17612592.430000003</v>
      </c>
      <c r="I78" s="1006">
        <v>7560655.4799999995</v>
      </c>
      <c r="J78" s="1006">
        <v>33406539.400000002</v>
      </c>
      <c r="K78" s="1006">
        <v>35749992.700000003</v>
      </c>
      <c r="L78" s="1006">
        <v>7599059.0399999991</v>
      </c>
    </row>
    <row r="79" spans="1:12">
      <c r="A79" s="323" t="s">
        <v>541</v>
      </c>
      <c r="B79" s="1006">
        <v>41260.799999999988</v>
      </c>
      <c r="C79" s="1006">
        <v>59502.719999999994</v>
      </c>
      <c r="D79" s="1006">
        <v>77138.38</v>
      </c>
      <c r="E79" s="1006">
        <v>114213.48</v>
      </c>
      <c r="F79" s="1006">
        <v>158916.15999999997</v>
      </c>
      <c r="G79" s="1006">
        <v>82669.899999999994</v>
      </c>
      <c r="H79" s="1006">
        <v>177391.86</v>
      </c>
      <c r="I79" s="1006">
        <v>453477.44999999995</v>
      </c>
      <c r="J79" s="1006">
        <v>100114.26000000001</v>
      </c>
      <c r="K79" s="1006">
        <v>75187.72</v>
      </c>
      <c r="L79" s="1006">
        <v>122456.89</v>
      </c>
    </row>
    <row r="80" spans="1:12">
      <c r="A80" s="322" t="s">
        <v>542</v>
      </c>
      <c r="B80" s="1006">
        <v>0</v>
      </c>
      <c r="C80" s="1006">
        <v>0</v>
      </c>
      <c r="D80" s="1006">
        <v>0</v>
      </c>
      <c r="E80" s="1006">
        <v>0</v>
      </c>
      <c r="F80" s="1006">
        <v>0</v>
      </c>
      <c r="G80" s="1006">
        <v>0</v>
      </c>
      <c r="H80" s="1006">
        <v>0</v>
      </c>
      <c r="I80" s="1006">
        <v>0</v>
      </c>
      <c r="J80" s="1006">
        <v>0</v>
      </c>
      <c r="K80" s="1006">
        <v>0</v>
      </c>
      <c r="L80" s="1006">
        <v>0</v>
      </c>
    </row>
    <row r="81" spans="1:12">
      <c r="A81" s="322" t="s">
        <v>543</v>
      </c>
      <c r="B81" s="1006">
        <v>423368.35</v>
      </c>
      <c r="C81" s="1006">
        <v>182600.55999999997</v>
      </c>
      <c r="D81" s="1006">
        <v>155478.99000000002</v>
      </c>
      <c r="E81" s="1006">
        <v>134232.16999999998</v>
      </c>
      <c r="F81" s="1006">
        <v>186586.74</v>
      </c>
      <c r="G81" s="1006">
        <v>92557.83</v>
      </c>
      <c r="H81" s="1006">
        <v>104686.88</v>
      </c>
      <c r="I81" s="1006">
        <v>132429.71</v>
      </c>
      <c r="J81" s="1006">
        <v>219676.58</v>
      </c>
      <c r="K81" s="1006">
        <v>121806.21999999999</v>
      </c>
      <c r="L81" s="1006">
        <v>55650.909999999989</v>
      </c>
    </row>
    <row r="82" spans="1:12">
      <c r="A82" s="324" t="s">
        <v>118</v>
      </c>
      <c r="B82" s="970">
        <v>3670550117.3299999</v>
      </c>
      <c r="C82" s="970">
        <v>2573628110.0100007</v>
      </c>
      <c r="D82" s="970">
        <v>2755630482.8900003</v>
      </c>
      <c r="E82" s="970">
        <v>3084383827.0100002</v>
      </c>
      <c r="F82" s="970">
        <v>4138609640.5999999</v>
      </c>
      <c r="G82" s="970">
        <v>3674591715.3899999</v>
      </c>
      <c r="H82" s="970">
        <v>5983387297.7200003</v>
      </c>
      <c r="I82" s="970">
        <v>6947109901.4799995</v>
      </c>
      <c r="J82" s="970">
        <v>8316492228.46</v>
      </c>
      <c r="K82" s="970">
        <v>8266543257.829999</v>
      </c>
      <c r="L82" s="970">
        <v>9267276163.1000004</v>
      </c>
    </row>
    <row r="83" spans="1:12">
      <c r="A83" s="189" t="s">
        <v>430</v>
      </c>
    </row>
    <row r="84" spans="1:12">
      <c r="A84" s="111" t="s">
        <v>1671</v>
      </c>
      <c r="G84" s="370"/>
      <c r="H84"/>
      <c r="I84"/>
      <c r="J84"/>
    </row>
    <row r="85" spans="1:12">
      <c r="A85" s="345" t="s">
        <v>544</v>
      </c>
      <c r="H85"/>
      <c r="I85"/>
      <c r="J85"/>
    </row>
    <row r="86" spans="1:12">
      <c r="H86"/>
      <c r="I86"/>
      <c r="J86"/>
    </row>
  </sheetData>
  <pageMargins left="0.88" right="0.21" top="0.74803149606299213" bottom="0.36" header="0.31496062992125984" footer="0.24"/>
  <pageSetup scale="62"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topLeftCell="A16" zoomScaleNormal="100" workbookViewId="0"/>
  </sheetViews>
  <sheetFormatPr defaultRowHeight="12.75"/>
  <sheetData/>
  <customSheetViews>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2:D37"/>
  <sheetViews>
    <sheetView showGridLines="0" zoomScale="85" zoomScaleNormal="85" zoomScaleSheetLayoutView="70" workbookViewId="0">
      <selection activeCell="B5" sqref="B5"/>
    </sheetView>
  </sheetViews>
  <sheetFormatPr defaultColWidth="9.140625" defaultRowHeight="30.75" customHeight="1"/>
  <cols>
    <col min="1" max="1" width="19.85546875" style="576" customWidth="1"/>
    <col min="2" max="2" width="127.7109375" style="550" customWidth="1"/>
    <col min="3" max="3" width="29.140625" style="576" customWidth="1"/>
    <col min="4" max="4" width="9.140625" style="28" hidden="1" customWidth="1"/>
    <col min="5" max="6" width="9.140625" style="28"/>
    <col min="7" max="7" width="11.42578125" style="28" bestFit="1" customWidth="1"/>
    <col min="8" max="8" width="80.28515625" style="28" bestFit="1" customWidth="1"/>
    <col min="9" max="9" width="10.7109375" style="28" customWidth="1"/>
    <col min="10" max="16384" width="9.140625" style="28"/>
  </cols>
  <sheetData>
    <row r="2" spans="1:3" ht="28.5" customHeight="1">
      <c r="A2" s="553"/>
      <c r="B2" s="577" t="s">
        <v>114</v>
      </c>
      <c r="C2" s="1211" t="s">
        <v>86</v>
      </c>
    </row>
    <row r="3" spans="1:3" ht="20.25" customHeight="1">
      <c r="A3" s="578"/>
      <c r="B3" s="579"/>
      <c r="C3" s="1212"/>
    </row>
    <row r="4" spans="1:3" s="623" customFormat="1" ht="20.25" customHeight="1">
      <c r="A4" s="578"/>
      <c r="B4" s="621"/>
      <c r="C4" s="622"/>
    </row>
    <row r="5" spans="1:3" s="623" customFormat="1" ht="20.25" customHeight="1">
      <c r="A5" s="578"/>
      <c r="B5" s="624" t="s">
        <v>662</v>
      </c>
      <c r="C5" s="622"/>
    </row>
    <row r="6" spans="1:3" s="623" customFormat="1" ht="20.25" customHeight="1">
      <c r="A6" s="578"/>
      <c r="B6" s="621"/>
      <c r="C6" s="622"/>
    </row>
    <row r="7" spans="1:3" s="45" customFormat="1" ht="30" customHeight="1">
      <c r="A7" s="552">
        <v>3.01</v>
      </c>
      <c r="B7" s="580" t="s">
        <v>1632</v>
      </c>
      <c r="C7" s="553">
        <v>101</v>
      </c>
    </row>
    <row r="8" spans="1:3" s="45" customFormat="1" ht="30" customHeight="1">
      <c r="A8" s="552">
        <v>3.02</v>
      </c>
      <c r="B8" s="580" t="s">
        <v>1633</v>
      </c>
      <c r="C8" s="553">
        <v>102</v>
      </c>
    </row>
    <row r="9" spans="1:3" s="45" customFormat="1" ht="30" customHeight="1">
      <c r="A9" s="552">
        <v>3.03</v>
      </c>
      <c r="B9" s="580" t="s">
        <v>1634</v>
      </c>
      <c r="C9" s="553">
        <v>103</v>
      </c>
    </row>
    <row r="10" spans="1:3" s="45" customFormat="1" ht="30" customHeight="1">
      <c r="A10" s="552">
        <v>3.04</v>
      </c>
      <c r="B10" s="580" t="s">
        <v>1635</v>
      </c>
      <c r="C10" s="553">
        <v>104</v>
      </c>
    </row>
    <row r="11" spans="1:3" s="45" customFormat="1" ht="30" customHeight="1">
      <c r="A11" s="552">
        <v>3.05</v>
      </c>
      <c r="B11" s="580" t="s">
        <v>1636</v>
      </c>
      <c r="C11" s="553">
        <v>105</v>
      </c>
    </row>
    <row r="12" spans="1:3" s="45" customFormat="1" ht="30" customHeight="1">
      <c r="A12" s="552">
        <v>3.06</v>
      </c>
      <c r="B12" s="580" t="s">
        <v>1637</v>
      </c>
      <c r="C12" s="553">
        <v>106</v>
      </c>
    </row>
    <row r="13" spans="1:3" s="45" customFormat="1" ht="30" customHeight="1">
      <c r="A13" s="552">
        <v>3.07</v>
      </c>
      <c r="B13" s="580" t="s">
        <v>1638</v>
      </c>
      <c r="C13" s="553">
        <v>107</v>
      </c>
    </row>
    <row r="14" spans="1:3" s="45" customFormat="1" ht="30" customHeight="1">
      <c r="A14" s="552">
        <v>3.08</v>
      </c>
      <c r="B14" s="580" t="s">
        <v>1639</v>
      </c>
      <c r="C14" s="553">
        <v>108</v>
      </c>
    </row>
    <row r="15" spans="1:3" s="45" customFormat="1" ht="30" customHeight="1">
      <c r="A15" s="552">
        <v>3.09</v>
      </c>
      <c r="B15" s="580" t="s">
        <v>1640</v>
      </c>
      <c r="C15" s="553">
        <v>109</v>
      </c>
    </row>
    <row r="16" spans="1:3" s="45" customFormat="1" ht="30" customHeight="1">
      <c r="A16" s="552">
        <v>3.1</v>
      </c>
      <c r="B16" s="580" t="s">
        <v>1641</v>
      </c>
      <c r="C16" s="553">
        <v>110</v>
      </c>
    </row>
    <row r="17" spans="1:3" s="45" customFormat="1" ht="30" customHeight="1">
      <c r="A17" s="552">
        <v>3.11</v>
      </c>
      <c r="B17" s="580" t="s">
        <v>1642</v>
      </c>
      <c r="C17" s="553">
        <v>111</v>
      </c>
    </row>
    <row r="18" spans="1:3" s="45" customFormat="1" ht="30" customHeight="1">
      <c r="A18" s="552">
        <v>3.12</v>
      </c>
      <c r="B18" s="580" t="s">
        <v>1643</v>
      </c>
      <c r="C18" s="553">
        <v>112</v>
      </c>
    </row>
    <row r="19" spans="1:3" s="45" customFormat="1" ht="30" customHeight="1">
      <c r="A19" s="552">
        <v>3.13</v>
      </c>
      <c r="B19" s="580" t="s">
        <v>1644</v>
      </c>
      <c r="C19" s="553">
        <v>113</v>
      </c>
    </row>
    <row r="20" spans="1:3" s="45" customFormat="1" ht="30" customHeight="1">
      <c r="A20" s="552">
        <v>3.14</v>
      </c>
      <c r="B20" s="580" t="s">
        <v>1645</v>
      </c>
      <c r="C20" s="553">
        <v>114</v>
      </c>
    </row>
    <row r="21" spans="1:3" s="45" customFormat="1" ht="30" customHeight="1">
      <c r="A21" s="552">
        <v>3.15</v>
      </c>
      <c r="B21" s="580" t="s">
        <v>1646</v>
      </c>
      <c r="C21" s="553">
        <v>115</v>
      </c>
    </row>
    <row r="22" spans="1:3" s="45" customFormat="1" ht="30" customHeight="1">
      <c r="A22" s="552">
        <v>3.16</v>
      </c>
      <c r="B22" s="580" t="s">
        <v>1647</v>
      </c>
      <c r="C22" s="553">
        <v>116</v>
      </c>
    </row>
    <row r="23" spans="1:3" s="45" customFormat="1" ht="30" customHeight="1">
      <c r="A23" s="552">
        <v>3.17</v>
      </c>
      <c r="B23" s="580" t="s">
        <v>1648</v>
      </c>
      <c r="C23" s="553">
        <v>117</v>
      </c>
    </row>
    <row r="24" spans="1:3" s="45" customFormat="1" ht="30" customHeight="1">
      <c r="A24" s="552">
        <v>3.18</v>
      </c>
      <c r="B24" s="580" t="s">
        <v>1788</v>
      </c>
      <c r="C24" s="553">
        <v>118</v>
      </c>
    </row>
    <row r="25" spans="1:3" s="45" customFormat="1" ht="30" customHeight="1">
      <c r="A25" s="552">
        <v>3.19</v>
      </c>
      <c r="B25" s="581" t="s">
        <v>1649</v>
      </c>
      <c r="C25" s="553">
        <v>119</v>
      </c>
    </row>
    <row r="26" spans="1:3" s="45" customFormat="1" ht="30" customHeight="1">
      <c r="A26" s="552">
        <v>3.2</v>
      </c>
      <c r="B26" s="580" t="s">
        <v>1650</v>
      </c>
      <c r="C26" s="553">
        <v>120</v>
      </c>
    </row>
    <row r="27" spans="1:3" s="45" customFormat="1" ht="30" customHeight="1">
      <c r="A27" s="552">
        <v>3.21</v>
      </c>
      <c r="B27" s="580" t="s">
        <v>1651</v>
      </c>
      <c r="C27" s="553">
        <v>121</v>
      </c>
    </row>
    <row r="28" spans="1:3" s="45" customFormat="1" ht="30" customHeight="1">
      <c r="A28" s="552">
        <v>3.22</v>
      </c>
      <c r="B28" s="580" t="s">
        <v>1652</v>
      </c>
      <c r="C28" s="553">
        <v>122</v>
      </c>
    </row>
    <row r="29" spans="1:3" s="45" customFormat="1" ht="30" customHeight="1">
      <c r="A29" s="552">
        <v>3.23</v>
      </c>
      <c r="B29" s="580" t="s">
        <v>1653</v>
      </c>
      <c r="C29" s="553">
        <v>123</v>
      </c>
    </row>
    <row r="30" spans="1:3" s="45" customFormat="1" ht="30" customHeight="1">
      <c r="A30" s="552">
        <v>3.24000000000001</v>
      </c>
      <c r="B30" s="580" t="s">
        <v>1654</v>
      </c>
      <c r="C30" s="553">
        <v>124</v>
      </c>
    </row>
    <row r="31" spans="1:3" s="45" customFormat="1" ht="30" customHeight="1">
      <c r="A31" s="552">
        <v>3.2500000000000102</v>
      </c>
      <c r="B31" s="580" t="s">
        <v>1655</v>
      </c>
      <c r="C31" s="553">
        <v>125</v>
      </c>
    </row>
    <row r="32" spans="1:3" s="45" customFormat="1" ht="30" customHeight="1">
      <c r="A32" s="552">
        <v>3.26000000000001</v>
      </c>
      <c r="B32" s="580" t="s">
        <v>1656</v>
      </c>
      <c r="C32" s="553">
        <v>126</v>
      </c>
    </row>
    <row r="33" spans="1:3" s="45" customFormat="1" ht="30" customHeight="1">
      <c r="A33" s="552">
        <v>3.2700000000000098</v>
      </c>
      <c r="B33" s="580" t="s">
        <v>1657</v>
      </c>
      <c r="C33" s="553">
        <v>127</v>
      </c>
    </row>
    <row r="34" spans="1:3" s="45" customFormat="1" ht="30" customHeight="1">
      <c r="A34" s="552">
        <v>3.28000000000001</v>
      </c>
      <c r="B34" s="580" t="s">
        <v>1658</v>
      </c>
      <c r="C34" s="553">
        <v>128</v>
      </c>
    </row>
    <row r="35" spans="1:3" s="45" customFormat="1" ht="30" customHeight="1">
      <c r="A35" s="552">
        <v>3.2900000000000098</v>
      </c>
      <c r="B35" s="581" t="s">
        <v>1659</v>
      </c>
      <c r="C35" s="553">
        <v>129</v>
      </c>
    </row>
    <row r="36" spans="1:3" s="45" customFormat="1" ht="30" customHeight="1">
      <c r="A36" s="552">
        <v>3.30000000000001</v>
      </c>
      <c r="B36" s="580" t="s">
        <v>1660</v>
      </c>
      <c r="C36" s="553">
        <v>130</v>
      </c>
    </row>
    <row r="37" spans="1:3" s="45" customFormat="1" ht="30" customHeight="1">
      <c r="A37" s="552">
        <v>3.3100000000000098</v>
      </c>
      <c r="B37" s="581" t="s">
        <v>658</v>
      </c>
      <c r="C37" s="553">
        <v>131</v>
      </c>
    </row>
  </sheetData>
  <mergeCells count="1">
    <mergeCell ref="C2:C3"/>
  </mergeCells>
  <phoneticPr fontId="0" type="noConversion"/>
  <hyperlinks>
    <hyperlink ref="B7" location="'Personas Físicas '!A1" display="Recaudación Impuesto S/la Renta de las Personas Físicas Ley 11-92, según meses, año 2010 - 2025" xr:uid="{1D9BAE7F-6378-497E-990F-BA2B2FE38E21}"/>
    <hyperlink ref="B8" location="'Renta de las Empresas'!A1" display="Recaudación Impuesto S/la Renta de las Empresas Ley 11-92, según meses, año 2010 - 2019" xr:uid="{68BD8E23-18AF-40BC-9E06-7DAEF2A9B507}"/>
    <hyperlink ref="B9" location="Retenciones!A1" display="Recaudación de las Retenciones de Impuesto sobre la Renta, según meses, año 2010 - 2020" xr:uid="{AF2E05A9-ADD9-4E5E-8E78-68892E6C3B84}"/>
    <hyperlink ref="B10" location="'Renta de los salarios'!A1" display="Recaudación por Retención Imp. sobre la Renta de los Salarios Ley 11-92, según meses, año 2010 - 2020" xr:uid="{47FCE586-9B51-48FE-B07E-8BD91C1C9746}"/>
    <hyperlink ref="B11" location="' Prestación Ss. Grales.'!A1" display="Recaudación por Ret. Imp. S/Rta. Originadas por Prest. de Ss. Grales, según meses, año 2010 - 2020" xr:uid="{3F50D707-62EF-49A8-9C1E-DD7DC6302663}"/>
    <hyperlink ref="B12" location="'Premios de lotería'!A1" display="Recaudación por Retención Imp. S/ Premios Ley 11-92 y 139-11, según meses, año 2010 - 2025" xr:uid="{BCC5600E-C2E0-4DA4-A896-BD2F198C03A8}"/>
    <hyperlink ref="B13" location="' Alquileres y arrendamientos'!A1" display="Recaudación por Retención Imp. S/Renta  provenientes de alq. y arrend, según meses, año 2010 - 2020" xr:uid="{CB81232C-E3BE-4116-9988-14651F1E2E77}"/>
    <hyperlink ref="B14" location="'Retribución Complementaria'!A1" display="Recaudación por Retribución Complementaria, según meses, año 2010 - 2020" xr:uid="{7ADBDF18-5B4A-4104-A4B3-E70742D78D45}"/>
    <hyperlink ref="B15" location="Dividendos!A1" display="Recaudación por Dividendos, según meses, año 2010 - 2020" xr:uid="{9020C679-41F5-4681-B44D-2FD51C3A620D}"/>
    <hyperlink ref="B16" location="' Intereses Pagados'!A1" display="Recaudación por Retención Intereses Pagados o acreditados en el exterior, según meses, año 2010 - 2020" xr:uid="{F858E756-C90F-4F83-A2EC-747C373BB2C4}"/>
    <hyperlink ref="B17" location="' Provisión Bs del Estado'!A1" display="Recaudación por Retención Provisión y Bs. del Estado, según meses, año 2010 - 2020" xr:uid="{8D2782B5-C5F4-405B-BA70-754A09C7F3B6}"/>
    <hyperlink ref="B18" location="' Pagos al exterior en gral. '!A1" display="Recaudación por Retención Pagos al Exterior en Gral, según meses, año 2010 - 2020" xr:uid="{CD048F79-1DD0-47A4-A0DF-A6DE51EA721B}"/>
    <hyperlink ref="B19" location="Casinos!A1" display="Recaudación Casinos, según meses, año 2010 - 2020" xr:uid="{628E36C8-3F9E-4A4D-ABF6-8A564D2B3D20}"/>
    <hyperlink ref="B20" location="'Operaciones Inmobiliarias'!A1" display="Recaudación Operaciones Inmobiliarias, según meses, año 2010 - 2020" xr:uid="{0D490841-C79E-4FAB-BC94-B45BF1357B1D}"/>
    <hyperlink ref="B21" location="' Activo de las Empresas'!A1" display="Recaudación Impuesto S/los Activos Ley 557-05, según meses, año 2010 - 2020" xr:uid="{545B272C-826F-492B-B43D-5CB175B67C81}"/>
    <hyperlink ref="B22" location="' IPI'!A1" display="Recaudación Impuesto al Patrimonio Inmobiliario (IPI), según meses, año 2010 - 2020" xr:uid="{8D4A21A2-716C-41E5-861B-D3C5898B4846}"/>
    <hyperlink ref="B23" location="' Sucesiones y Donaciones'!A1" display="Recaudación Sucesiones y Donaciones, según meses, año 2010 - 2020" xr:uid="{1EEA768D-FCD4-456C-8BDF-85FFC2310524}"/>
    <hyperlink ref="B24" location="'Traspaso Inmuebles y Vehiculos'!Print_Area" display="Recaudación Impuesto/S Traspaso de inmuebles y vehículos de motor, según meses, año 2010 - 2025" xr:uid="{8155C7FF-5E35-4A6E-9720-EB4592AF612A}"/>
    <hyperlink ref="B25" location="'Cheques y Transferencias'!A1" display="Recaudación Impuesto/S cheques y transferencias bancarias, según meses, año 2010 - 2020" xr:uid="{43392116-6F91-4C6A-A34D-8F989CFB3216}"/>
    <hyperlink ref="B26" location="' ITBIS'!A1" display="Recaudación ITBIS, por año, según meses, año 2010 - 2020" xr:uid="{1C2D2B38-785C-4114-B483-5512267FE0D7}"/>
    <hyperlink ref="B27" location="'Alcoholes y Cervezas'!A1" display="Recaudación Selectivos Alcoholes y Cervezas, según meses, año 2010 - 2020" xr:uid="{2DF05471-E50C-44A6-9C46-ABA37A1AE8D9}"/>
    <hyperlink ref="B28" location="' Tabaco'!A1" display="Recaudación Selectivo Tabaco Manufacturado, según meses, año 2010 - 2020" xr:uid="{6419A2E6-AE6F-4A4B-B216-8434FDAC18EC}"/>
    <hyperlink ref="B29" location="'Hidrocarburos Ad-Valorem'!A1" display="Recaudación Selectivo Hidrocarburos 16% Ad-Valorem, según meses, año 2010 - 2020" xr:uid="{3C69578B-F03C-46FE-83A7-8EF59AE97ABF}"/>
    <hyperlink ref="B30" location="'Hidrocarburos Específico'!A1" display="Recaudación Selectivo Hidrocarburos Específico, según meses, año 2010-2019" xr:uid="{96827A1E-4083-4BAD-A75B-EBE44E7461D1}"/>
    <hyperlink ref="B31" location="Telecomunicaciones!A1" display="Recaudación Imp. S/Telecomunicaciones, según meses, año 2010 - 2020" xr:uid="{2EFC285E-8BFB-4119-855B-2275AE096D84}"/>
    <hyperlink ref="B32" location="' Seguros'!A1" display="Recaudación Selectivo S/Seguros, según meses, año 2010 - 2020" xr:uid="{024B8CF1-64B3-47F5-A325-2402FF364781}"/>
    <hyperlink ref="B33" location="'Inscrip. primera placa'!A1" display="Recaudación Impuesto Inscripción de Vehículos, según meses, año 2010 - 2020" xr:uid="{EEFC3FA4-065E-4714-B368-1FC3F0B8A6F4}"/>
    <hyperlink ref="B34" location="'Circulación vehículos'!A1" display="Recaudación Derecho de Circulación de Vehículos de Motor, según meses, año 2010 - 2020" xr:uid="{0E97F4E6-7B7C-4283-A2F9-7DF993CF8916}"/>
    <hyperlink ref="B35" location="'Bancas de loteria y deportiva'!A1" display="Recaudación Bancas de lotería y deportivas, según meses, año 2011-2020" xr:uid="{6E465427-B642-47AA-8F7D-2524C182B727}"/>
    <hyperlink ref="B36" location="' Impuestos en US$ y EU$'!A1" display="Recaudación Dólares, según meses, año 2010 - 2020" xr:uid="{A1920B98-75CD-4630-B94F-61E490AEEB17}"/>
    <hyperlink ref="B37" location="Reembolsos!A1" display="Reembolsos, año 2020" xr:uid="{1D9A338C-DEE3-4761-8415-E8A67D1F0D22}"/>
    <hyperlink ref="B5"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T43"/>
  <sheetViews>
    <sheetView showGridLines="0" zoomScaleNormal="100" workbookViewId="0">
      <selection activeCell="Q2" sqref="Q2"/>
    </sheetView>
  </sheetViews>
  <sheetFormatPr defaultColWidth="11.42578125" defaultRowHeight="12.75"/>
  <cols>
    <col min="1" max="1" width="14.85546875" style="77" customWidth="1"/>
    <col min="2" max="16" width="11.28515625" style="77" customWidth="1"/>
    <col min="17" max="17" width="9" style="77" bestFit="1" customWidth="1"/>
    <col min="18" max="18" width="18" style="77" bestFit="1" customWidth="1"/>
    <col min="19" max="19" width="18.28515625" style="77" bestFit="1" customWidth="1"/>
    <col min="20" max="16384" width="11.42578125" style="77"/>
  </cols>
  <sheetData>
    <row r="1" spans="1:20" s="181" customFormat="1">
      <c r="A1" s="92" t="s">
        <v>115</v>
      </c>
      <c r="B1" s="92"/>
      <c r="C1" s="92"/>
      <c r="D1" s="92"/>
      <c r="E1" s="92"/>
      <c r="F1" s="92"/>
      <c r="G1" s="92"/>
      <c r="H1" s="92"/>
      <c r="I1" s="94"/>
      <c r="J1" s="94"/>
      <c r="K1" s="94"/>
      <c r="L1" s="94"/>
      <c r="M1" s="94"/>
      <c r="N1" s="94"/>
      <c r="O1" s="94"/>
      <c r="P1" s="94"/>
      <c r="Q1" s="94">
        <v>101</v>
      </c>
    </row>
    <row r="4" spans="1:20">
      <c r="A4" s="82" t="s">
        <v>319</v>
      </c>
    </row>
    <row r="5" spans="1:20">
      <c r="A5" s="82" t="s">
        <v>244</v>
      </c>
    </row>
    <row r="6" spans="1:20">
      <c r="A6" s="82" t="s">
        <v>1607</v>
      </c>
    </row>
    <row r="7" spans="1:20">
      <c r="A7" s="77" t="s">
        <v>177</v>
      </c>
    </row>
    <row r="8" spans="1:20" ht="11.25" customHeight="1">
      <c r="A8" s="1188" t="s">
        <v>147</v>
      </c>
      <c r="B8" s="1210">
        <v>2010</v>
      </c>
      <c r="C8" s="1210">
        <v>2011</v>
      </c>
      <c r="D8" s="1210">
        <v>2012</v>
      </c>
      <c r="E8" s="1210" t="s">
        <v>644</v>
      </c>
      <c r="F8" s="1210" t="s">
        <v>645</v>
      </c>
      <c r="G8" s="1210">
        <v>2015</v>
      </c>
      <c r="H8" s="1210">
        <v>2016</v>
      </c>
      <c r="I8" s="1210">
        <v>2017</v>
      </c>
      <c r="J8" s="1210">
        <v>2018</v>
      </c>
      <c r="K8" s="1210">
        <v>2019</v>
      </c>
      <c r="L8" s="1210" t="s">
        <v>1435</v>
      </c>
      <c r="M8" s="1210" t="s">
        <v>1436</v>
      </c>
      <c r="N8" s="1210">
        <v>2022</v>
      </c>
      <c r="O8" s="1210" t="s">
        <v>1467</v>
      </c>
      <c r="P8" s="1213" t="s">
        <v>1537</v>
      </c>
      <c r="Q8" s="1213" t="s">
        <v>1608</v>
      </c>
      <c r="S8" s="89"/>
    </row>
    <row r="9" spans="1:20" ht="9" customHeight="1">
      <c r="A9" s="1188"/>
      <c r="B9" s="1210"/>
      <c r="C9" s="1210"/>
      <c r="D9" s="1210"/>
      <c r="E9" s="1210"/>
      <c r="F9" s="1210"/>
      <c r="G9" s="1210"/>
      <c r="H9" s="1210"/>
      <c r="I9" s="1210"/>
      <c r="J9" s="1210"/>
      <c r="K9" s="1210"/>
      <c r="L9" s="1210">
        <v>2020</v>
      </c>
      <c r="M9" s="1210">
        <v>2020</v>
      </c>
      <c r="N9" s="1210">
        <v>2021</v>
      </c>
      <c r="O9" s="1210">
        <v>2021</v>
      </c>
      <c r="P9" s="1213"/>
      <c r="Q9" s="1213"/>
      <c r="S9" s="89"/>
    </row>
    <row r="10" spans="1:20" customFormat="1">
      <c r="A10" s="77" t="s">
        <v>148</v>
      </c>
      <c r="B10" s="155">
        <v>24.563620559999997</v>
      </c>
      <c r="C10" s="155">
        <v>26.95106041</v>
      </c>
      <c r="D10" s="155">
        <v>50.501339380000005</v>
      </c>
      <c r="E10" s="155">
        <v>54.208806270000004</v>
      </c>
      <c r="F10" s="155">
        <v>37.679606290000002</v>
      </c>
      <c r="G10" s="155">
        <v>33.194001909999997</v>
      </c>
      <c r="H10" s="155">
        <v>30.426189939999997</v>
      </c>
      <c r="I10" s="155">
        <v>57.913505260000001</v>
      </c>
      <c r="J10" s="155">
        <v>66.826627579999993</v>
      </c>
      <c r="K10" s="155">
        <v>101.33284420999999</v>
      </c>
      <c r="L10" s="155">
        <v>79.161332670000007</v>
      </c>
      <c r="M10" s="155">
        <v>174.72587258000001</v>
      </c>
      <c r="N10" s="155">
        <v>73.44769973999999</v>
      </c>
      <c r="O10" s="155">
        <v>131.19938053999999</v>
      </c>
      <c r="P10" s="155">
        <v>291.65047646999994</v>
      </c>
      <c r="Q10" s="155">
        <v>99.0072033</v>
      </c>
      <c r="R10" s="155"/>
      <c r="S10" s="46"/>
    </row>
    <row r="11" spans="1:20">
      <c r="A11" s="77" t="s">
        <v>149</v>
      </c>
      <c r="B11" s="155">
        <v>41.222675759999994</v>
      </c>
      <c r="C11" s="155">
        <v>48.420598659999996</v>
      </c>
      <c r="D11" s="155">
        <v>51.029509939999997</v>
      </c>
      <c r="E11" s="155">
        <v>130.99209623000002</v>
      </c>
      <c r="F11" s="155">
        <v>72.76581564</v>
      </c>
      <c r="G11" s="155">
        <v>86.796983480000009</v>
      </c>
      <c r="H11" s="155">
        <v>107.34844823</v>
      </c>
      <c r="I11" s="155">
        <v>103.12716612999999</v>
      </c>
      <c r="J11" s="155">
        <v>154.75925480000001</v>
      </c>
      <c r="K11" s="155">
        <v>189.71004094999998</v>
      </c>
      <c r="L11" s="155">
        <v>139.30235436000001</v>
      </c>
      <c r="M11" s="155">
        <v>233.45715783</v>
      </c>
      <c r="N11" s="155">
        <v>216.25194674000002</v>
      </c>
      <c r="O11" s="155">
        <v>418.98777197000004</v>
      </c>
      <c r="P11" s="155">
        <v>586.10784662000003</v>
      </c>
      <c r="Q11" s="155">
        <v>552.48329947000002</v>
      </c>
      <c r="R11" s="155"/>
      <c r="S11" s="46"/>
      <c r="T11"/>
    </row>
    <row r="12" spans="1:20">
      <c r="A12" s="77" t="s">
        <v>150</v>
      </c>
      <c r="B12" s="155">
        <v>326.30512591000002</v>
      </c>
      <c r="C12" s="155">
        <v>368.12032041000003</v>
      </c>
      <c r="D12" s="155">
        <v>285.92833612999999</v>
      </c>
      <c r="E12" s="155">
        <v>325.50744374999999</v>
      </c>
      <c r="F12" s="155">
        <v>390.63657231000002</v>
      </c>
      <c r="G12" s="155">
        <v>402.56877821</v>
      </c>
      <c r="H12" s="155">
        <v>516.77936251999995</v>
      </c>
      <c r="I12" s="155">
        <v>489.76773247000006</v>
      </c>
      <c r="J12" s="155">
        <v>594.59984522000002</v>
      </c>
      <c r="K12" s="155">
        <v>657.46219223000003</v>
      </c>
      <c r="L12" s="155">
        <v>291.77715043000001</v>
      </c>
      <c r="M12" s="155">
        <v>1200.5244688299999</v>
      </c>
      <c r="N12" s="155">
        <v>1682.2126938899999</v>
      </c>
      <c r="O12" s="155">
        <v>1678.26501766</v>
      </c>
      <c r="P12" s="155">
        <v>1080.84655703</v>
      </c>
      <c r="Q12" s="155">
        <v>2082.19211507</v>
      </c>
      <c r="R12" s="155"/>
      <c r="S12" s="46"/>
      <c r="T12"/>
    </row>
    <row r="13" spans="1:20">
      <c r="A13" s="77" t="s">
        <v>151</v>
      </c>
      <c r="B13" s="155">
        <v>64.87621836000001</v>
      </c>
      <c r="C13" s="155">
        <v>53.746921520000001</v>
      </c>
      <c r="D13" s="155">
        <v>137.75031602000001</v>
      </c>
      <c r="E13" s="155">
        <v>328.65665594000001</v>
      </c>
      <c r="F13" s="155">
        <v>85.948941250000004</v>
      </c>
      <c r="G13" s="155">
        <v>73.950508200000002</v>
      </c>
      <c r="H13" s="155">
        <v>186.93309223</v>
      </c>
      <c r="I13" s="155">
        <v>66.209085110000004</v>
      </c>
      <c r="J13" s="155">
        <v>426.27833169999997</v>
      </c>
      <c r="K13" s="155">
        <v>475.17569801999997</v>
      </c>
      <c r="L13" s="155">
        <v>57.211350350000004</v>
      </c>
      <c r="M13" s="155">
        <v>265.57238668000002</v>
      </c>
      <c r="N13" s="155">
        <v>211.14653989999996</v>
      </c>
      <c r="O13" s="155">
        <v>212.01165311000003</v>
      </c>
      <c r="P13" s="155">
        <v>665.12220670999989</v>
      </c>
      <c r="Q13" s="155">
        <v>235.38699493000001</v>
      </c>
      <c r="R13" s="155"/>
      <c r="S13" s="46"/>
      <c r="T13"/>
    </row>
    <row r="14" spans="1:20">
      <c r="A14" s="77" t="s">
        <v>152</v>
      </c>
      <c r="B14" s="155">
        <v>37.468246399999991</v>
      </c>
      <c r="C14" s="155">
        <v>54.958951149999997</v>
      </c>
      <c r="D14" s="155">
        <v>48.118756700000006</v>
      </c>
      <c r="E14" s="155">
        <v>117.54939924</v>
      </c>
      <c r="F14" s="155">
        <v>65.305514130000006</v>
      </c>
      <c r="G14" s="155">
        <v>60.254620530000004</v>
      </c>
      <c r="H14" s="155">
        <v>68.008391799999998</v>
      </c>
      <c r="I14" s="155">
        <v>84.223824659999991</v>
      </c>
      <c r="J14" s="155">
        <v>117.98778716</v>
      </c>
      <c r="K14" s="155">
        <v>203.236042</v>
      </c>
      <c r="L14" s="155">
        <v>117.37376757</v>
      </c>
      <c r="M14" s="155">
        <v>277.66764069999999</v>
      </c>
      <c r="N14" s="155">
        <v>271.19464926999996</v>
      </c>
      <c r="O14" s="155">
        <v>215.0334211</v>
      </c>
      <c r="P14" s="155">
        <v>161.31047649999999</v>
      </c>
      <c r="Q14" s="155">
        <v>213.72750004</v>
      </c>
      <c r="R14" s="155"/>
      <c r="S14" s="46"/>
      <c r="T14"/>
    </row>
    <row r="15" spans="1:20">
      <c r="A15" s="77" t="s">
        <v>153</v>
      </c>
      <c r="B15" s="155">
        <v>357.67529781999991</v>
      </c>
      <c r="C15" s="155">
        <v>368.47446079000002</v>
      </c>
      <c r="D15" s="155">
        <v>238.85028928</v>
      </c>
      <c r="E15" s="155">
        <v>349.95633600999997</v>
      </c>
      <c r="F15" s="155">
        <v>324.90879501000001</v>
      </c>
      <c r="G15" s="155">
        <v>354.74414144000002</v>
      </c>
      <c r="H15" s="155">
        <v>370.33818948000004</v>
      </c>
      <c r="I15" s="155">
        <v>372.76338006999998</v>
      </c>
      <c r="J15" s="155">
        <v>292.38880455000003</v>
      </c>
      <c r="K15" s="155">
        <v>404.02248252999999</v>
      </c>
      <c r="L15" s="155">
        <v>241.05660460999999</v>
      </c>
      <c r="M15" s="155">
        <v>633.9797509</v>
      </c>
      <c r="N15" s="155">
        <v>832.06080391</v>
      </c>
      <c r="O15" s="155">
        <v>1016.6982349299999</v>
      </c>
      <c r="P15" s="155">
        <v>829.04576872999996</v>
      </c>
      <c r="Q15" s="155">
        <v>1198.9523775</v>
      </c>
      <c r="R15" s="155"/>
      <c r="S15" s="46"/>
      <c r="T15"/>
    </row>
    <row r="16" spans="1:20">
      <c r="A16" s="77" t="s">
        <v>154</v>
      </c>
      <c r="B16" s="155">
        <v>62.14173444</v>
      </c>
      <c r="C16" s="155">
        <v>64.539597479999998</v>
      </c>
      <c r="D16" s="155">
        <v>155.29283459999999</v>
      </c>
      <c r="E16" s="155">
        <v>196.58088669999998</v>
      </c>
      <c r="F16" s="155">
        <v>77.189548520000002</v>
      </c>
      <c r="G16" s="155">
        <v>82.667043879999994</v>
      </c>
      <c r="H16" s="155">
        <v>75.702413659999991</v>
      </c>
      <c r="I16" s="155">
        <v>78.594026839999998</v>
      </c>
      <c r="J16" s="155">
        <v>277.87672877999995</v>
      </c>
      <c r="K16" s="155">
        <v>373.08211562999998</v>
      </c>
      <c r="L16" s="155">
        <v>326.79103097000001</v>
      </c>
      <c r="M16" s="155">
        <v>595.63479624000001</v>
      </c>
      <c r="N16" s="155">
        <v>205.14197023</v>
      </c>
      <c r="O16" s="155">
        <v>225.20323976</v>
      </c>
      <c r="P16" s="155">
        <v>444.01154158999998</v>
      </c>
      <c r="Q16" s="155">
        <v>215.72992348</v>
      </c>
      <c r="R16" s="155"/>
      <c r="S16" s="46"/>
      <c r="T16"/>
    </row>
    <row r="17" spans="1:20">
      <c r="A17" s="77" t="s">
        <v>155</v>
      </c>
      <c r="B17" s="155">
        <v>48.758177289999999</v>
      </c>
      <c r="C17" s="155">
        <v>69.750375000000005</v>
      </c>
      <c r="D17" s="155">
        <v>65.025035939999995</v>
      </c>
      <c r="E17" s="155">
        <v>155.79010488</v>
      </c>
      <c r="F17" s="155">
        <v>78.842381239999995</v>
      </c>
      <c r="G17" s="155">
        <v>89.561258760000001</v>
      </c>
      <c r="H17" s="155">
        <v>107.96024661</v>
      </c>
      <c r="I17" s="155">
        <v>116.93040272</v>
      </c>
      <c r="J17" s="155">
        <v>294.89725873999998</v>
      </c>
      <c r="K17" s="155">
        <v>315.97442999000003</v>
      </c>
      <c r="L17" s="155">
        <v>361.66063536000001</v>
      </c>
      <c r="M17" s="155">
        <v>326.20519776999998</v>
      </c>
      <c r="N17" s="155">
        <v>360.84412148000001</v>
      </c>
      <c r="O17" s="155">
        <v>336.27111901999996</v>
      </c>
      <c r="P17" s="155">
        <v>403.71818207999996</v>
      </c>
      <c r="Q17" s="155">
        <v>470.37067149000001</v>
      </c>
      <c r="R17" s="155"/>
      <c r="S17" s="46"/>
      <c r="T17"/>
    </row>
    <row r="18" spans="1:20">
      <c r="A18" s="77" t="s">
        <v>156</v>
      </c>
      <c r="B18" s="155">
        <v>229.61891572000002</v>
      </c>
      <c r="C18" s="155">
        <v>236.11772316999998</v>
      </c>
      <c r="D18" s="155">
        <v>173.24189824000001</v>
      </c>
      <c r="E18" s="155">
        <v>241.35066759</v>
      </c>
      <c r="F18" s="155">
        <v>227.35013215999999</v>
      </c>
      <c r="G18" s="155">
        <v>214.24830915000001</v>
      </c>
      <c r="H18" s="155">
        <v>244.26135119</v>
      </c>
      <c r="I18" s="155">
        <v>216.69589899000002</v>
      </c>
      <c r="J18" s="155">
        <v>275.81544530000002</v>
      </c>
      <c r="K18" s="155">
        <v>435.864732</v>
      </c>
      <c r="L18" s="155">
        <v>263.55894819000002</v>
      </c>
      <c r="M18" s="155">
        <v>412.02106667999999</v>
      </c>
      <c r="N18" s="155">
        <v>557.66322694000007</v>
      </c>
      <c r="O18" s="155">
        <v>575.8842481800001</v>
      </c>
      <c r="P18" s="155">
        <v>660.1926492099999</v>
      </c>
      <c r="Q18" s="155">
        <v>817.44523697</v>
      </c>
      <c r="R18" s="155"/>
      <c r="S18" s="46"/>
      <c r="T18"/>
    </row>
    <row r="19" spans="1:20">
      <c r="A19" s="77" t="s">
        <v>157</v>
      </c>
      <c r="B19" s="155">
        <v>48.796806020000005</v>
      </c>
      <c r="C19" s="155">
        <v>47.47105724</v>
      </c>
      <c r="D19" s="155">
        <v>112.7622657</v>
      </c>
      <c r="E19" s="155">
        <v>78.237764439999992</v>
      </c>
      <c r="F19" s="155">
        <v>62.261659469999998</v>
      </c>
      <c r="G19" s="155">
        <v>64.423438539999992</v>
      </c>
      <c r="H19" s="155">
        <v>60.494904099999999</v>
      </c>
      <c r="I19" s="155">
        <v>136.55881563999998</v>
      </c>
      <c r="J19" s="155">
        <v>220.02907061000002</v>
      </c>
      <c r="K19" s="155">
        <v>193.49263243999999</v>
      </c>
      <c r="L19" s="155">
        <v>344.99806145999997</v>
      </c>
      <c r="M19" s="155">
        <v>209.46772984</v>
      </c>
      <c r="N19" s="155">
        <v>179.6088268</v>
      </c>
      <c r="O19" s="155">
        <v>350.55765224999999</v>
      </c>
      <c r="P19" s="155">
        <v>187.78812019999998</v>
      </c>
      <c r="Q19" s="155">
        <v>162.54206275999999</v>
      </c>
      <c r="R19" s="155"/>
      <c r="S19" s="46"/>
      <c r="T19"/>
    </row>
    <row r="20" spans="1:20">
      <c r="A20" s="77" t="s">
        <v>158</v>
      </c>
      <c r="B20" s="155">
        <v>45.378885500000003</v>
      </c>
      <c r="C20" s="155">
        <v>57.515146000000001</v>
      </c>
      <c r="D20" s="155">
        <v>36.462996400000002</v>
      </c>
      <c r="E20" s="155">
        <v>50.695058770000003</v>
      </c>
      <c r="F20" s="155">
        <v>51.749180490000001</v>
      </c>
      <c r="G20" s="155">
        <v>52.154378189999996</v>
      </c>
      <c r="H20" s="155">
        <v>48.846150639999998</v>
      </c>
      <c r="I20" s="155">
        <v>87.352728959999993</v>
      </c>
      <c r="J20" s="155">
        <v>112.65594034</v>
      </c>
      <c r="K20" s="155">
        <v>220.26541115999999</v>
      </c>
      <c r="L20" s="155">
        <v>176.20606314</v>
      </c>
      <c r="M20" s="155">
        <v>129.43219260999999</v>
      </c>
      <c r="N20" s="155">
        <v>173.54437006000001</v>
      </c>
      <c r="O20" s="155">
        <v>193.46870682000002</v>
      </c>
      <c r="P20" s="155">
        <v>94.953183170000003</v>
      </c>
      <c r="Q20" s="155">
        <v>137.23615168999999</v>
      </c>
      <c r="R20" s="155"/>
      <c r="S20" s="46"/>
      <c r="T20"/>
    </row>
    <row r="21" spans="1:20">
      <c r="A21" s="77" t="s">
        <v>159</v>
      </c>
      <c r="B21" s="155">
        <v>161.95932908</v>
      </c>
      <c r="C21" s="155">
        <v>176.0278587</v>
      </c>
      <c r="D21" s="155">
        <v>146.42991040000001</v>
      </c>
      <c r="E21" s="155">
        <v>156.59099088999997</v>
      </c>
      <c r="F21" s="155">
        <v>148.49063056</v>
      </c>
      <c r="G21" s="155">
        <v>179.85606442</v>
      </c>
      <c r="H21" s="155">
        <v>154.85955168000001</v>
      </c>
      <c r="I21" s="155">
        <v>195.55301039</v>
      </c>
      <c r="J21" s="155">
        <v>239.03920787999999</v>
      </c>
      <c r="K21" s="155">
        <v>619.02690285000006</v>
      </c>
      <c r="L21" s="155">
        <v>424.15841373000001</v>
      </c>
      <c r="M21" s="155">
        <v>342.89778712999998</v>
      </c>
      <c r="N21" s="155">
        <v>525.55714796000007</v>
      </c>
      <c r="O21" s="155">
        <v>731.01737465999997</v>
      </c>
      <c r="P21" s="155">
        <v>471.360232</v>
      </c>
      <c r="Q21" s="155">
        <v>518.90282536000007</v>
      </c>
      <c r="R21" s="155"/>
      <c r="S21" s="46"/>
      <c r="T21"/>
    </row>
    <row r="22" spans="1:20">
      <c r="A22" s="110" t="s">
        <v>118</v>
      </c>
      <c r="B22" s="292">
        <v>1448.7650328600002</v>
      </c>
      <c r="C22" s="292">
        <v>1572.09407053</v>
      </c>
      <c r="D22" s="292">
        <v>1501.3934887299999</v>
      </c>
      <c r="E22" s="292">
        <v>2186.1162107100004</v>
      </c>
      <c r="F22" s="292">
        <v>1623.1287770700001</v>
      </c>
      <c r="G22" s="292">
        <v>1694.4195267100001</v>
      </c>
      <c r="H22" s="292">
        <v>1971.9582920799999</v>
      </c>
      <c r="I22" s="292">
        <v>2005.6895772399998</v>
      </c>
      <c r="J22" s="292">
        <v>3073.1543026600002</v>
      </c>
      <c r="K22" s="292">
        <v>4188.6455240100004</v>
      </c>
      <c r="L22" s="292">
        <v>2823.2557128400003</v>
      </c>
      <c r="M22" s="292">
        <f>+SUM(M10:M21)</f>
        <v>4801.5860477900005</v>
      </c>
      <c r="N22" s="292">
        <f>+SUM(N10:N21)</f>
        <v>5288.6739969200007</v>
      </c>
      <c r="O22" s="292">
        <f>+SUM(O10:O21)</f>
        <v>6084.5978200000009</v>
      </c>
      <c r="P22" s="292">
        <f>+SUM(P10:P21)</f>
        <v>5876.1072403099988</v>
      </c>
      <c r="Q22" s="292">
        <v>6703.9763620599988</v>
      </c>
      <c r="R22" s="155"/>
      <c r="S22"/>
    </row>
    <row r="23" spans="1:20" s="181" customFormat="1" ht="13.5" customHeight="1">
      <c r="A23" s="379"/>
    </row>
    <row r="24" spans="1:20">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20">
      <c r="A25" s="482" t="s">
        <v>161</v>
      </c>
      <c r="B25" s="483"/>
      <c r="C25" s="483">
        <v>8.5127011539294598E-2</v>
      </c>
      <c r="D25" s="483">
        <v>-4.4972233612053936E-2</v>
      </c>
      <c r="E25" s="483">
        <v>0.45605814006772749</v>
      </c>
      <c r="F25" s="483">
        <v>-0.25752859380570392</v>
      </c>
      <c r="G25" s="483">
        <v>4.3921807466620777E-2</v>
      </c>
      <c r="H25" s="483">
        <v>0.16379577843327131</v>
      </c>
      <c r="I25" s="483">
        <v>1.7105475960356387E-2</v>
      </c>
      <c r="J25" s="483">
        <v>0.53221831410667408</v>
      </c>
      <c r="K25" s="483">
        <v>0.36297924265777159</v>
      </c>
      <c r="L25" s="483">
        <f t="shared" ref="L25:Q25" si="0">(L22/K22)-1</f>
        <v>-0.32597406568385001</v>
      </c>
      <c r="M25" s="483">
        <f t="shared" si="0"/>
        <v>0.70072658525144238</v>
      </c>
      <c r="N25" s="483">
        <f t="shared" si="0"/>
        <v>0.10144313655571979</v>
      </c>
      <c r="O25" s="483">
        <f t="shared" si="0"/>
        <v>0.15049591325605016</v>
      </c>
      <c r="P25" s="483">
        <f t="shared" si="0"/>
        <v>-3.4265301644867296E-2</v>
      </c>
      <c r="Q25" s="1114">
        <f t="shared" si="0"/>
        <v>0.14088734052891883</v>
      </c>
    </row>
    <row r="26" spans="1:20" s="181" customFormat="1">
      <c r="A26" s="85" t="s">
        <v>430</v>
      </c>
      <c r="B26" s="484"/>
      <c r="C26" s="490"/>
      <c r="D26" s="490"/>
      <c r="E26" s="490"/>
      <c r="F26" s="490"/>
      <c r="G26" s="490"/>
      <c r="H26" s="490"/>
      <c r="I26" s="490"/>
      <c r="J26" s="490"/>
      <c r="K26" s="490"/>
      <c r="L26" s="490"/>
      <c r="M26" s="490"/>
      <c r="N26" s="490"/>
      <c r="O26" s="490"/>
      <c r="P26" s="490"/>
      <c r="Q26" s="490"/>
    </row>
    <row r="27" spans="1:20" s="181" customFormat="1">
      <c r="A27" s="85" t="s">
        <v>449</v>
      </c>
      <c r="B27" s="484"/>
      <c r="C27" s="485"/>
      <c r="D27" s="77"/>
      <c r="E27" s="77"/>
      <c r="F27" s="77"/>
      <c r="G27" s="99"/>
      <c r="H27" s="77"/>
      <c r="I27" s="77"/>
      <c r="J27" s="77"/>
      <c r="K27" s="77"/>
      <c r="L27" s="77"/>
    </row>
    <row r="28" spans="1:20">
      <c r="A28" s="224" t="s">
        <v>1427</v>
      </c>
      <c r="G28" s="89"/>
    </row>
    <row r="29" spans="1:20">
      <c r="A29" s="111" t="s">
        <v>1428</v>
      </c>
      <c r="G29" s="89"/>
    </row>
    <row r="30" spans="1:20" ht="29.25" customHeight="1">
      <c r="A30" s="1214" t="s">
        <v>1464</v>
      </c>
      <c r="B30" s="1214"/>
      <c r="C30" s="1214"/>
      <c r="D30" s="1214"/>
      <c r="E30" s="1214"/>
      <c r="F30" s="1214"/>
      <c r="G30" s="1214"/>
      <c r="H30" s="1214"/>
      <c r="I30" s="1214"/>
      <c r="J30" s="1214"/>
      <c r="K30" s="1214"/>
      <c r="L30" s="1214"/>
      <c r="M30" s="1214"/>
      <c r="N30" s="1214"/>
    </row>
    <row r="31" spans="1:20" ht="16.5" customHeight="1">
      <c r="A31" s="1214" t="s">
        <v>1465</v>
      </c>
      <c r="B31" s="1214"/>
      <c r="C31" s="1214"/>
      <c r="D31" s="1214"/>
      <c r="E31" s="1214"/>
      <c r="F31" s="1214"/>
      <c r="G31" s="1214"/>
      <c r="H31" s="1214"/>
      <c r="I31" s="1214"/>
      <c r="J31" s="1214"/>
      <c r="K31" s="1214"/>
      <c r="L31" s="1214"/>
      <c r="M31" s="1214"/>
      <c r="N31" s="1214"/>
    </row>
    <row r="32" spans="1:20" ht="16.5" customHeight="1">
      <c r="A32" s="1214" t="s">
        <v>1529</v>
      </c>
      <c r="B32" s="1214"/>
      <c r="C32" s="1214"/>
      <c r="D32" s="1214"/>
      <c r="E32" s="1214"/>
      <c r="F32" s="1214"/>
      <c r="G32" s="1214"/>
      <c r="H32" s="1214"/>
      <c r="I32" s="1214"/>
      <c r="J32" s="1214"/>
      <c r="K32" s="1214"/>
      <c r="L32" s="1214"/>
      <c r="M32" s="1214"/>
      <c r="N32" s="1214"/>
    </row>
    <row r="33" spans="1:18">
      <c r="A33" s="1214" t="s">
        <v>1540</v>
      </c>
      <c r="B33" s="1214"/>
      <c r="C33" s="1214"/>
      <c r="D33" s="1214"/>
      <c r="E33" s="1214"/>
      <c r="F33" s="1214"/>
      <c r="G33" s="1214"/>
      <c r="H33" s="1214"/>
      <c r="I33" s="1214"/>
      <c r="J33" s="1214"/>
      <c r="K33" s="1214"/>
      <c r="L33" s="1214"/>
      <c r="M33" s="1214"/>
      <c r="N33" s="1214"/>
    </row>
    <row r="34" spans="1:18" ht="12.75" customHeight="1">
      <c r="A34" s="1214" t="s">
        <v>1609</v>
      </c>
      <c r="B34" s="1214"/>
      <c r="C34" s="1214"/>
      <c r="D34" s="1214"/>
      <c r="E34" s="1214"/>
      <c r="F34" s="1214"/>
      <c r="G34" s="1214"/>
      <c r="H34" s="1214"/>
      <c r="I34" s="1214"/>
      <c r="J34" s="1214"/>
      <c r="K34" s="1214"/>
      <c r="L34" s="1214"/>
      <c r="M34" s="1214"/>
      <c r="N34" s="1214"/>
    </row>
    <row r="35" spans="1:18">
      <c r="A35" s="248" t="s">
        <v>1610</v>
      </c>
      <c r="C35" s="296"/>
      <c r="G35" s="89"/>
    </row>
    <row r="36" spans="1:18">
      <c r="A36" s="88" t="s">
        <v>544</v>
      </c>
      <c r="G36" s="89"/>
      <c r="R36" s="89"/>
    </row>
    <row r="37" spans="1:18">
      <c r="G37" s="89"/>
    </row>
    <row r="38" spans="1:18">
      <c r="A38" s="181"/>
      <c r="G38" s="89"/>
      <c r="N38" s="638"/>
    </row>
    <row r="39" spans="1:18">
      <c r="A39" s="181"/>
      <c r="G39" s="89"/>
    </row>
    <row r="40" spans="1:18">
      <c r="A40" s="181"/>
      <c r="G40" s="89"/>
    </row>
    <row r="41" spans="1:18">
      <c r="A41" s="181"/>
      <c r="G41" s="89"/>
    </row>
    <row r="42" spans="1:18">
      <c r="A42" s="181"/>
      <c r="G42" s="89"/>
    </row>
    <row r="43" spans="1:18">
      <c r="A43" s="181"/>
    </row>
  </sheetData>
  <customSheetViews>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2"/>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3"/>
      <headerFooter alignWithMargins="0"/>
    </customSheetView>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22">
    <mergeCell ref="Q8:Q9"/>
    <mergeCell ref="A34:N34"/>
    <mergeCell ref="P8:P9"/>
    <mergeCell ref="O8:O9"/>
    <mergeCell ref="A33:N33"/>
    <mergeCell ref="K8:K9"/>
    <mergeCell ref="I8:I9"/>
    <mergeCell ref="A32:N32"/>
    <mergeCell ref="H8:H9"/>
    <mergeCell ref="A30:N30"/>
    <mergeCell ref="A31:N31"/>
    <mergeCell ref="N8:N9"/>
    <mergeCell ref="G8:G9"/>
    <mergeCell ref="F8:F9"/>
    <mergeCell ref="J8:J9"/>
    <mergeCell ref="A8:A9"/>
    <mergeCell ref="E8:E9"/>
    <mergeCell ref="D8:D9"/>
    <mergeCell ref="C8:C9"/>
    <mergeCell ref="B8:B9"/>
    <mergeCell ref="M8:M9"/>
    <mergeCell ref="L8:L9"/>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ignoredErrors>
    <ignoredError sqref="M22:P22" formulaRange="1"/>
  </ignoredError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AC53"/>
  <sheetViews>
    <sheetView showGridLines="0" zoomScaleNormal="100" workbookViewId="0">
      <selection activeCell="Q2" sqref="Q2"/>
    </sheetView>
  </sheetViews>
  <sheetFormatPr defaultColWidth="9.140625" defaultRowHeight="12.75"/>
  <cols>
    <col min="1" max="1" width="17" style="181" customWidth="1"/>
    <col min="2" max="6" width="10.7109375" style="181" customWidth="1"/>
    <col min="7" max="7" width="10.85546875" style="181" bestFit="1" customWidth="1"/>
    <col min="8" max="9" width="12.140625" style="181" bestFit="1" customWidth="1"/>
    <col min="10" max="10" width="11.85546875" style="181" customWidth="1"/>
    <col min="11" max="12" width="11.28515625" style="181" bestFit="1" customWidth="1"/>
    <col min="13" max="14" width="12.42578125" style="181" bestFit="1" customWidth="1"/>
    <col min="15" max="15" width="12" style="181" bestFit="1" customWidth="1"/>
    <col min="16" max="16" width="12" style="181" customWidth="1"/>
    <col min="17" max="17" width="12.42578125" style="181" bestFit="1" customWidth="1"/>
    <col min="18" max="18" width="13.7109375" style="181" customWidth="1"/>
    <col min="19" max="19" width="11.85546875" style="181" bestFit="1" customWidth="1"/>
    <col min="20" max="20" width="14" style="181" bestFit="1" customWidth="1"/>
    <col min="21" max="16384" width="9.140625" style="181"/>
  </cols>
  <sheetData>
    <row r="1" spans="1:29">
      <c r="A1" s="92" t="s">
        <v>115</v>
      </c>
      <c r="B1" s="92"/>
      <c r="C1" s="92"/>
      <c r="D1" s="92"/>
      <c r="E1" s="92"/>
      <c r="F1" s="92"/>
      <c r="G1" s="92"/>
      <c r="H1" s="92"/>
      <c r="I1" s="94"/>
      <c r="J1" s="94"/>
      <c r="K1" s="94"/>
      <c r="L1" s="94"/>
      <c r="M1" s="94"/>
      <c r="N1" s="94"/>
      <c r="O1" s="94"/>
      <c r="P1" s="94"/>
      <c r="Q1" s="94">
        <v>102</v>
      </c>
    </row>
    <row r="4" spans="1:29">
      <c r="A4" s="182" t="s">
        <v>320</v>
      </c>
    </row>
    <row r="5" spans="1:29">
      <c r="A5" s="82" t="s">
        <v>245</v>
      </c>
    </row>
    <row r="6" spans="1:29">
      <c r="A6" s="82" t="s">
        <v>1607</v>
      </c>
    </row>
    <row r="7" spans="1:29">
      <c r="A7" s="181" t="s">
        <v>177</v>
      </c>
    </row>
    <row r="8" spans="1:29" ht="13.5" customHeight="1">
      <c r="A8" s="1188" t="s">
        <v>147</v>
      </c>
      <c r="B8" s="1213">
        <v>2010</v>
      </c>
      <c r="C8" s="1213">
        <v>2011</v>
      </c>
      <c r="D8" s="1188" t="s">
        <v>646</v>
      </c>
      <c r="E8" s="1188" t="s">
        <v>647</v>
      </c>
      <c r="F8" s="1188" t="s">
        <v>648</v>
      </c>
      <c r="G8" s="1188" t="s">
        <v>649</v>
      </c>
      <c r="H8" s="1188" t="s">
        <v>650</v>
      </c>
      <c r="I8" s="1217" t="s">
        <v>651</v>
      </c>
      <c r="J8" s="1217" t="s">
        <v>652</v>
      </c>
      <c r="K8" s="1213" t="s">
        <v>653</v>
      </c>
      <c r="L8" s="1213" t="s">
        <v>654</v>
      </c>
      <c r="M8" s="1213" t="s">
        <v>724</v>
      </c>
      <c r="N8" s="1213" t="s">
        <v>1416</v>
      </c>
      <c r="O8" s="1216" t="s">
        <v>1502</v>
      </c>
      <c r="P8" s="1216" t="s">
        <v>1538</v>
      </c>
      <c r="Q8" s="1216" t="s">
        <v>1666</v>
      </c>
      <c r="R8" s="137"/>
      <c r="S8" s="137"/>
      <c r="T8" s="137"/>
      <c r="U8" s="262"/>
    </row>
    <row r="9" spans="1:29" ht="10.5" customHeight="1">
      <c r="A9" s="1188"/>
      <c r="B9" s="1213"/>
      <c r="C9" s="1213"/>
      <c r="D9" s="1188"/>
      <c r="E9" s="1188"/>
      <c r="F9" s="1188"/>
      <c r="G9" s="1188"/>
      <c r="H9" s="1188"/>
      <c r="I9" s="1217"/>
      <c r="J9" s="1217"/>
      <c r="K9" s="1213"/>
      <c r="L9" s="1213"/>
      <c r="M9" s="1213"/>
      <c r="N9" s="1213"/>
      <c r="O9" s="1213"/>
      <c r="P9" s="1216"/>
      <c r="Q9" s="1216"/>
      <c r="R9" s="137"/>
      <c r="S9" s="137"/>
      <c r="T9" s="137"/>
      <c r="U9" s="262"/>
    </row>
    <row r="10" spans="1:29">
      <c r="A10" s="141" t="s">
        <v>148</v>
      </c>
      <c r="B10" s="486">
        <v>1488.6658974499999</v>
      </c>
      <c r="C10" s="486">
        <v>1625.3560077899999</v>
      </c>
      <c r="D10" s="486">
        <v>2087.5259606100003</v>
      </c>
      <c r="E10" s="486">
        <v>2875.9696860900003</v>
      </c>
      <c r="F10" s="486">
        <v>3368.8662899299998</v>
      </c>
      <c r="G10" s="486">
        <v>4803.4134810799997</v>
      </c>
      <c r="H10" s="486">
        <v>3764.6459895900002</v>
      </c>
      <c r="I10" s="486">
        <v>5488.0657517699992</v>
      </c>
      <c r="J10" s="486">
        <v>15352.32265572</v>
      </c>
      <c r="K10" s="486">
        <v>7033.7115299300003</v>
      </c>
      <c r="L10" s="486">
        <v>8751.8437300200003</v>
      </c>
      <c r="M10" s="486">
        <v>9027.60187658</v>
      </c>
      <c r="N10" s="486">
        <v>9700.2520982799979</v>
      </c>
      <c r="O10" s="486">
        <v>12272.64265041</v>
      </c>
      <c r="P10" s="486">
        <v>12153.193810769999</v>
      </c>
      <c r="Q10" s="1129">
        <v>16092.111685369999</v>
      </c>
      <c r="R10" s="1157"/>
      <c r="S10" s="1157"/>
      <c r="T10" s="1149"/>
      <c r="U10" s="1149"/>
      <c r="V10"/>
      <c r="W10"/>
      <c r="X10"/>
      <c r="Y10"/>
      <c r="Z10"/>
      <c r="AA10"/>
      <c r="AB10"/>
      <c r="AC10"/>
    </row>
    <row r="11" spans="1:29">
      <c r="A11" s="141" t="s">
        <v>149</v>
      </c>
      <c r="B11" s="486">
        <v>1721.0340145700002</v>
      </c>
      <c r="C11" s="486">
        <v>1647.3172843</v>
      </c>
      <c r="D11" s="486">
        <v>2065.3703866699998</v>
      </c>
      <c r="E11" s="486">
        <v>3473.9316409400008</v>
      </c>
      <c r="F11" s="486">
        <v>4167.6324280600002</v>
      </c>
      <c r="G11" s="486">
        <v>3436.7153971399998</v>
      </c>
      <c r="H11" s="486">
        <v>3391.0049879799999</v>
      </c>
      <c r="I11" s="486">
        <v>4175.7128564899995</v>
      </c>
      <c r="J11" s="486">
        <v>4738.5468453200001</v>
      </c>
      <c r="K11" s="486">
        <v>4996.3796324300001</v>
      </c>
      <c r="L11" s="486">
        <v>5762.0783250200002</v>
      </c>
      <c r="M11" s="486">
        <v>11255.305691670001</v>
      </c>
      <c r="N11" s="486">
        <v>6522.0613936899999</v>
      </c>
      <c r="O11" s="486">
        <v>9067.3955734800002</v>
      </c>
      <c r="P11" s="486">
        <v>14505.803111430001</v>
      </c>
      <c r="Q11" s="1129">
        <v>11936.437967970001</v>
      </c>
      <c r="R11" s="1158"/>
      <c r="S11" s="1157"/>
      <c r="T11" s="137"/>
      <c r="U11" s="262"/>
    </row>
    <row r="12" spans="1:29">
      <c r="A12" s="141" t="s">
        <v>150</v>
      </c>
      <c r="B12" s="486">
        <v>1642.59495105</v>
      </c>
      <c r="C12" s="486">
        <v>1543.2740531099998</v>
      </c>
      <c r="D12" s="486">
        <v>2041.0054199599999</v>
      </c>
      <c r="E12" s="486">
        <v>3609.1906405300001</v>
      </c>
      <c r="F12" s="486">
        <v>5018.2770862400012</v>
      </c>
      <c r="G12" s="486">
        <v>3542.4042918600003</v>
      </c>
      <c r="H12" s="486">
        <v>5207.7077591899997</v>
      </c>
      <c r="I12" s="486">
        <v>4041.8335523200003</v>
      </c>
      <c r="J12" s="486">
        <v>4909.8582977200003</v>
      </c>
      <c r="K12" s="486">
        <v>5731.1057442000001</v>
      </c>
      <c r="L12" s="486">
        <v>5729.5774221900001</v>
      </c>
      <c r="M12" s="486">
        <v>6477.7288378100002</v>
      </c>
      <c r="N12" s="486">
        <v>7078.3299742500003</v>
      </c>
      <c r="O12" s="486">
        <v>9661.6307085400003</v>
      </c>
      <c r="P12" s="486">
        <v>11368.850511230001</v>
      </c>
      <c r="Q12" s="1129">
        <v>11505.389459220001</v>
      </c>
      <c r="R12" s="1158"/>
      <c r="S12" s="1157"/>
      <c r="T12" s="137"/>
      <c r="U12" s="262"/>
    </row>
    <row r="13" spans="1:29">
      <c r="A13" s="141" t="s">
        <v>151</v>
      </c>
      <c r="B13" s="486">
        <v>4815.397984780001</v>
      </c>
      <c r="C13" s="486">
        <v>4007.8826989999998</v>
      </c>
      <c r="D13" s="486">
        <v>6273.6541137900003</v>
      </c>
      <c r="E13" s="486">
        <v>9782.9500809999972</v>
      </c>
      <c r="F13" s="486">
        <v>21265.155385069997</v>
      </c>
      <c r="G13" s="486">
        <v>12189.299055540001</v>
      </c>
      <c r="H13" s="486">
        <v>11023.45413851</v>
      </c>
      <c r="I13" s="486">
        <v>10451.681284650002</v>
      </c>
      <c r="J13" s="486">
        <v>10618.362233459999</v>
      </c>
      <c r="K13" s="486">
        <v>18839.112080919997</v>
      </c>
      <c r="L13" s="486">
        <v>5910.17861653</v>
      </c>
      <c r="M13" s="486">
        <v>26722.748271019998</v>
      </c>
      <c r="N13" s="486">
        <v>23777.942676520001</v>
      </c>
      <c r="O13" s="486">
        <v>25090.168963600001</v>
      </c>
      <c r="P13" s="486">
        <v>35531.759078119998</v>
      </c>
      <c r="Q13" s="1129">
        <v>37006.366850240003</v>
      </c>
      <c r="R13" s="1158"/>
      <c r="S13" s="1157"/>
      <c r="T13" s="137"/>
      <c r="U13" s="262"/>
    </row>
    <row r="14" spans="1:29">
      <c r="A14" s="141" t="s">
        <v>152</v>
      </c>
      <c r="B14" s="486">
        <v>1512.3312952099998</v>
      </c>
      <c r="C14" s="486">
        <v>2926.1821716999998</v>
      </c>
      <c r="D14" s="486">
        <v>12759.826412460001</v>
      </c>
      <c r="E14" s="486">
        <v>3441.00095194</v>
      </c>
      <c r="F14" s="486">
        <v>3166.06290657</v>
      </c>
      <c r="G14" s="486">
        <v>3471.3215179600002</v>
      </c>
      <c r="H14" s="486">
        <v>3457.3682601700002</v>
      </c>
      <c r="I14" s="486">
        <v>10948.00227569</v>
      </c>
      <c r="J14" s="486">
        <v>8357.6953886400006</v>
      </c>
      <c r="K14" s="486">
        <v>5553.9496388100006</v>
      </c>
      <c r="L14" s="486">
        <v>3549.73747357</v>
      </c>
      <c r="M14" s="486">
        <v>12509.124775679998</v>
      </c>
      <c r="N14" s="486">
        <v>17993.13191991</v>
      </c>
      <c r="O14" s="486">
        <v>16583.229279319999</v>
      </c>
      <c r="P14" s="486">
        <v>10793.65933507</v>
      </c>
      <c r="Q14" s="1129">
        <v>21266.986180260003</v>
      </c>
      <c r="R14" s="1158"/>
      <c r="S14" s="1157"/>
      <c r="T14" s="137"/>
      <c r="U14" s="262"/>
    </row>
    <row r="15" spans="1:29">
      <c r="A15" s="141" t="s">
        <v>153</v>
      </c>
      <c r="B15" s="486">
        <v>1597.21525505</v>
      </c>
      <c r="C15" s="486">
        <v>1916.3537892100001</v>
      </c>
      <c r="D15" s="486">
        <v>3095.0237664699998</v>
      </c>
      <c r="E15" s="486">
        <v>3636.18119222</v>
      </c>
      <c r="F15" s="486">
        <v>3558.9166934699997</v>
      </c>
      <c r="G15" s="486">
        <v>3528.4670321999997</v>
      </c>
      <c r="H15" s="486">
        <v>4173.3467682399996</v>
      </c>
      <c r="I15" s="486">
        <v>6286.9277888400002</v>
      </c>
      <c r="J15" s="486">
        <v>4982.4312856300003</v>
      </c>
      <c r="K15" s="486">
        <v>6040.7598071800003</v>
      </c>
      <c r="L15" s="486">
        <v>4192.8544855800001</v>
      </c>
      <c r="M15" s="486">
        <v>9133.1974090000003</v>
      </c>
      <c r="N15" s="486">
        <v>9688.3639194799998</v>
      </c>
      <c r="O15" s="486">
        <v>22423.08485073</v>
      </c>
      <c r="P15" s="486">
        <v>11425.851331980002</v>
      </c>
      <c r="Q15" s="1129">
        <v>13398.73312615</v>
      </c>
      <c r="R15" s="1158"/>
      <c r="S15" s="1157"/>
      <c r="T15" s="137"/>
      <c r="U15" s="262"/>
    </row>
    <row r="16" spans="1:29">
      <c r="A16" s="141" t="s">
        <v>154</v>
      </c>
      <c r="B16" s="486">
        <v>1554.8107925300005</v>
      </c>
      <c r="C16" s="486">
        <v>1818.13380691</v>
      </c>
      <c r="D16" s="486">
        <v>4473.0391856900005</v>
      </c>
      <c r="E16" s="486">
        <v>3963.5130563100001</v>
      </c>
      <c r="F16" s="486">
        <v>5157.7807566500005</v>
      </c>
      <c r="G16" s="486">
        <v>4083.0556471199998</v>
      </c>
      <c r="H16" s="486">
        <v>5711.5328423700003</v>
      </c>
      <c r="I16" s="486">
        <v>5527.0396381199998</v>
      </c>
      <c r="J16" s="486">
        <v>7289.0119836299991</v>
      </c>
      <c r="K16" s="486">
        <v>8395.210057549999</v>
      </c>
      <c r="L16" s="486">
        <v>11295.289318560001</v>
      </c>
      <c r="M16" s="486">
        <v>15106.487812249999</v>
      </c>
      <c r="N16" s="486">
        <v>12784.354261779999</v>
      </c>
      <c r="O16" s="486">
        <v>26706.780074779999</v>
      </c>
      <c r="P16" s="486">
        <v>16488.421672429999</v>
      </c>
      <c r="Q16" s="1129">
        <v>18653.366022170001</v>
      </c>
      <c r="R16" s="1158"/>
      <c r="S16" s="1157"/>
      <c r="T16" s="137"/>
      <c r="U16" s="262"/>
    </row>
    <row r="17" spans="1:21">
      <c r="A17" s="141" t="s">
        <v>155</v>
      </c>
      <c r="B17" s="486">
        <v>1376.0135725000005</v>
      </c>
      <c r="C17" s="486">
        <v>1769.8995359999999</v>
      </c>
      <c r="D17" s="486">
        <v>2421.2066224</v>
      </c>
      <c r="E17" s="486">
        <v>3437.6234793099998</v>
      </c>
      <c r="F17" s="486">
        <v>3734.6596941299999</v>
      </c>
      <c r="G17" s="486">
        <v>4490.2750198699996</v>
      </c>
      <c r="H17" s="486">
        <v>4077.8913824000001</v>
      </c>
      <c r="I17" s="486">
        <v>4656.5439550000001</v>
      </c>
      <c r="J17" s="486">
        <v>4907.3400214399999</v>
      </c>
      <c r="K17" s="486">
        <v>6316.2779947699992</v>
      </c>
      <c r="L17" s="486">
        <v>7102.1167559799997</v>
      </c>
      <c r="M17" s="486">
        <v>11837.21651043</v>
      </c>
      <c r="N17" s="486">
        <v>9120.7548635599996</v>
      </c>
      <c r="O17" s="486">
        <v>10510.063219290001</v>
      </c>
      <c r="P17" s="486">
        <v>11510.587474839998</v>
      </c>
      <c r="Q17" s="1129">
        <v>14952.593152770001</v>
      </c>
      <c r="R17" s="1158"/>
      <c r="S17" s="1157"/>
      <c r="T17" s="137"/>
      <c r="U17" s="262"/>
    </row>
    <row r="18" spans="1:21">
      <c r="A18" s="141" t="s">
        <v>156</v>
      </c>
      <c r="B18" s="486">
        <v>1424.7154836300001</v>
      </c>
      <c r="C18" s="486">
        <v>1646.6913508</v>
      </c>
      <c r="D18" s="486">
        <v>2532.7863279300004</v>
      </c>
      <c r="E18" s="486">
        <v>3314.6957751199998</v>
      </c>
      <c r="F18" s="486">
        <v>3718.8205737899998</v>
      </c>
      <c r="G18" s="486">
        <v>3311.1663227199997</v>
      </c>
      <c r="H18" s="486">
        <v>3939.7943417399997</v>
      </c>
      <c r="I18" s="486">
        <v>4657.11239699</v>
      </c>
      <c r="J18" s="486">
        <v>5004.8921526699996</v>
      </c>
      <c r="K18" s="486">
        <v>5941.4568290099996</v>
      </c>
      <c r="L18" s="486">
        <v>8225.9813441499991</v>
      </c>
      <c r="M18" s="486">
        <v>6848.9049148599997</v>
      </c>
      <c r="N18" s="486">
        <v>9196.4797985300011</v>
      </c>
      <c r="O18" s="486">
        <v>10969.34376786</v>
      </c>
      <c r="P18" s="486">
        <v>11486.374396830002</v>
      </c>
      <c r="Q18" s="1129">
        <v>12590.675305430001</v>
      </c>
      <c r="R18" s="1158"/>
      <c r="S18" s="1157"/>
      <c r="T18" s="137"/>
      <c r="U18" s="262"/>
    </row>
    <row r="19" spans="1:21">
      <c r="A19" s="141" t="s">
        <v>157</v>
      </c>
      <c r="B19" s="486">
        <v>1508.4976538100002</v>
      </c>
      <c r="C19" s="486">
        <v>2036.37430857</v>
      </c>
      <c r="D19" s="486">
        <v>2779.2907133499998</v>
      </c>
      <c r="E19" s="486">
        <v>4500.4220688900004</v>
      </c>
      <c r="F19" s="486">
        <v>5566.8606320900017</v>
      </c>
      <c r="G19" s="486">
        <v>3817.0914459999999</v>
      </c>
      <c r="H19" s="486">
        <v>5027.4237867300008</v>
      </c>
      <c r="I19" s="486">
        <v>7432.0107316800004</v>
      </c>
      <c r="J19" s="486">
        <v>6055.6262305</v>
      </c>
      <c r="K19" s="486">
        <v>8337.46960984</v>
      </c>
      <c r="L19" s="486">
        <v>11380.13566566</v>
      </c>
      <c r="M19" s="486">
        <v>11101.550639899999</v>
      </c>
      <c r="N19" s="486">
        <v>12279.674867719999</v>
      </c>
      <c r="O19" s="486">
        <v>11726.773339430003</v>
      </c>
      <c r="P19" s="486">
        <v>16571.787929829999</v>
      </c>
      <c r="Q19" s="1129">
        <v>18833.51513914</v>
      </c>
      <c r="R19" s="1158"/>
      <c r="S19" s="1157"/>
      <c r="T19" s="137"/>
      <c r="U19" s="262"/>
    </row>
    <row r="20" spans="1:21">
      <c r="A20" s="141" t="s">
        <v>158</v>
      </c>
      <c r="B20" s="486">
        <v>1298.7603007599998</v>
      </c>
      <c r="C20" s="486">
        <v>1911.1460933000001</v>
      </c>
      <c r="D20" s="486">
        <v>3678.8524797500004</v>
      </c>
      <c r="E20" s="486">
        <v>4307.3237541600001</v>
      </c>
      <c r="F20" s="486">
        <v>3456.2095590599997</v>
      </c>
      <c r="G20" s="486">
        <v>3236.7686431599955</v>
      </c>
      <c r="H20" s="486">
        <v>4750.2171379199999</v>
      </c>
      <c r="I20" s="486">
        <v>4866.8194691799999</v>
      </c>
      <c r="J20" s="486">
        <v>5207.8078004899999</v>
      </c>
      <c r="K20" s="486">
        <v>5978.0642571100007</v>
      </c>
      <c r="L20" s="486">
        <v>5913.4701881599995</v>
      </c>
      <c r="M20" s="486">
        <v>11485.468158360001</v>
      </c>
      <c r="N20" s="486">
        <v>9231.1642070300004</v>
      </c>
      <c r="O20" s="486">
        <v>12819.05827625</v>
      </c>
      <c r="P20" s="486">
        <v>20487.282102719997</v>
      </c>
      <c r="Q20" s="1129">
        <v>12055.45828042</v>
      </c>
      <c r="R20" s="1158"/>
      <c r="S20" s="1157"/>
      <c r="T20" s="137"/>
      <c r="U20" s="262"/>
    </row>
    <row r="21" spans="1:21">
      <c r="A21" s="141" t="s">
        <v>159</v>
      </c>
      <c r="B21" s="486">
        <v>1474.3360146799998</v>
      </c>
      <c r="C21" s="486">
        <v>2051.0639053999998</v>
      </c>
      <c r="D21" s="486">
        <v>2205.70693643</v>
      </c>
      <c r="E21" s="486">
        <v>4351.2267741500009</v>
      </c>
      <c r="F21" s="486">
        <v>4724.3988829400005</v>
      </c>
      <c r="G21" s="486">
        <v>3382.7645761999997</v>
      </c>
      <c r="H21" s="486">
        <v>5006.4964895499998</v>
      </c>
      <c r="I21" s="486">
        <v>5875.68887903</v>
      </c>
      <c r="J21" s="486">
        <v>6119.6969911999995</v>
      </c>
      <c r="K21" s="486">
        <v>8130.7879007600004</v>
      </c>
      <c r="L21" s="486">
        <v>5962.2841959500001</v>
      </c>
      <c r="M21" s="486">
        <v>6985.7744166000002</v>
      </c>
      <c r="N21" s="486">
        <v>9330.3394121099991</v>
      </c>
      <c r="O21" s="486">
        <v>9030.225405610001</v>
      </c>
      <c r="P21" s="486">
        <v>15200.56120625</v>
      </c>
      <c r="Q21" s="1129">
        <v>11785.897931200001</v>
      </c>
      <c r="R21" s="1158"/>
      <c r="S21" s="1157"/>
      <c r="T21" s="137"/>
      <c r="U21" s="262"/>
    </row>
    <row r="22" spans="1:21" ht="18" customHeight="1">
      <c r="A22" s="1041" t="s">
        <v>118</v>
      </c>
      <c r="B22" s="292">
        <v>21414.373216020005</v>
      </c>
      <c r="C22" s="292">
        <v>24899.675006090001</v>
      </c>
      <c r="D22" s="292">
        <v>46413.288325509995</v>
      </c>
      <c r="E22" s="292">
        <v>50694.029100660009</v>
      </c>
      <c r="F22" s="292">
        <v>66903.640887999994</v>
      </c>
      <c r="G22" s="292">
        <v>53292.74243084999</v>
      </c>
      <c r="H22" s="292">
        <v>59530.883884390001</v>
      </c>
      <c r="I22" s="292">
        <v>74407.438579759997</v>
      </c>
      <c r="J22" s="292">
        <v>83543.591886420007</v>
      </c>
      <c r="K22" s="292">
        <v>91294.285082510003</v>
      </c>
      <c r="L22" s="292">
        <v>83775.547521369997</v>
      </c>
      <c r="M22" s="292">
        <f>+SUM(M10:M21)</f>
        <v>138491.10931415998</v>
      </c>
      <c r="N22" s="292">
        <f>+SUM(N10:N21)</f>
        <v>136702.84939285996</v>
      </c>
      <c r="O22" s="292">
        <f>+SUM(O10:O21)</f>
        <v>176860.3961093</v>
      </c>
      <c r="P22" s="292">
        <f>+SUM(P10:P21)</f>
        <v>187524.13196149998</v>
      </c>
      <c r="Q22" s="1130">
        <v>200077.53110033998</v>
      </c>
      <c r="R22" s="137"/>
      <c r="S22" s="137"/>
      <c r="T22" s="137"/>
      <c r="U22" s="262"/>
    </row>
    <row r="23" spans="1:21" ht="13.5" customHeight="1">
      <c r="A23" s="489"/>
      <c r="N23" s="1152"/>
      <c r="O23" s="137"/>
      <c r="P23" s="1156"/>
      <c r="Q23" s="137"/>
      <c r="R23" s="137"/>
      <c r="S23" s="137"/>
      <c r="T23" s="137"/>
      <c r="U23" s="262"/>
    </row>
    <row r="24" spans="1:21">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c r="R24" s="262"/>
      <c r="S24" s="262"/>
      <c r="T24" s="262"/>
      <c r="U24" s="262"/>
    </row>
    <row r="25" spans="1:21" ht="13.5" customHeight="1">
      <c r="A25" s="482" t="s">
        <v>161</v>
      </c>
      <c r="B25" s="483"/>
      <c r="C25" s="483">
        <v>0.16275525577665073</v>
      </c>
      <c r="D25" s="483">
        <v>0.86401181196775312</v>
      </c>
      <c r="E25" s="483">
        <v>9.2230930614696449E-2</v>
      </c>
      <c r="F25" s="483">
        <v>0.31975386598594402</v>
      </c>
      <c r="G25" s="483">
        <v>-0.20344032516758426</v>
      </c>
      <c r="H25" s="483">
        <v>0.11705423982701424</v>
      </c>
      <c r="I25" s="483">
        <v>0.24989641887831726</v>
      </c>
      <c r="J25" s="483">
        <v>0.12278548329367145</v>
      </c>
      <c r="K25" s="483">
        <v>9.2774239424937566E-2</v>
      </c>
      <c r="L25" s="483">
        <f t="shared" ref="L25:Q25" si="0">(L22/K22)-1</f>
        <v>-8.2357154715048342E-2</v>
      </c>
      <c r="M25" s="483">
        <f t="shared" si="0"/>
        <v>0.65312090952115587</v>
      </c>
      <c r="N25" s="483">
        <f t="shared" si="0"/>
        <v>-1.2912452865428636E-2</v>
      </c>
      <c r="O25" s="483">
        <f t="shared" si="0"/>
        <v>0.2937579347818442</v>
      </c>
      <c r="P25" s="483">
        <f t="shared" si="0"/>
        <v>6.0294650960805107E-2</v>
      </c>
      <c r="Q25" s="483">
        <f t="shared" si="0"/>
        <v>6.6942846275471979E-2</v>
      </c>
      <c r="R25" s="262"/>
      <c r="S25" s="262"/>
      <c r="T25" s="262"/>
      <c r="U25" s="262"/>
    </row>
    <row r="26" spans="1:21" s="491" customFormat="1">
      <c r="A26" s="189" t="s">
        <v>430</v>
      </c>
      <c r="B26" s="1027"/>
      <c r="C26" s="1027"/>
      <c r="D26" s="1027"/>
      <c r="E26" s="85"/>
      <c r="F26" s="85"/>
      <c r="G26" s="85"/>
      <c r="H26" s="85"/>
      <c r="I26" s="85"/>
      <c r="J26" s="85"/>
      <c r="K26" s="85"/>
      <c r="L26" s="85"/>
      <c r="M26" s="85"/>
      <c r="N26" s="85"/>
      <c r="O26" s="85"/>
      <c r="P26" s="85"/>
      <c r="R26" s="137"/>
      <c r="S26" s="137"/>
      <c r="T26" s="137"/>
      <c r="U26" s="137"/>
    </row>
    <row r="27" spans="1:21">
      <c r="A27" s="194" t="s">
        <v>239</v>
      </c>
      <c r="B27" s="194"/>
      <c r="C27" s="194"/>
      <c r="D27" s="194"/>
      <c r="E27" s="194"/>
      <c r="F27" s="194"/>
      <c r="G27" s="194"/>
      <c r="H27" s="194"/>
      <c r="I27" s="194"/>
      <c r="J27" s="194"/>
      <c r="K27" s="194"/>
      <c r="L27" s="194"/>
      <c r="M27" s="194"/>
      <c r="N27" s="194"/>
      <c r="O27" s="194"/>
      <c r="P27" s="194"/>
      <c r="R27" s="262"/>
      <c r="S27" s="262"/>
      <c r="T27" s="262"/>
      <c r="U27" s="262"/>
    </row>
    <row r="28" spans="1:21">
      <c r="A28" s="111" t="s">
        <v>243</v>
      </c>
      <c r="B28" s="194"/>
      <c r="C28" s="194"/>
      <c r="D28" s="194"/>
      <c r="E28" s="194"/>
      <c r="F28" s="194"/>
      <c r="G28" s="194"/>
      <c r="H28" s="194"/>
      <c r="I28" s="194"/>
      <c r="J28" s="194"/>
      <c r="K28" s="194"/>
      <c r="L28" s="194"/>
      <c r="M28" s="194"/>
      <c r="N28" s="194"/>
      <c r="O28" s="194"/>
      <c r="P28" s="194"/>
      <c r="R28" s="262"/>
      <c r="S28" s="262"/>
      <c r="T28" s="262"/>
      <c r="U28" s="262"/>
    </row>
    <row r="29" spans="1:21">
      <c r="A29" s="111" t="s">
        <v>472</v>
      </c>
      <c r="B29" s="194"/>
      <c r="C29" s="194"/>
      <c r="D29" s="194"/>
      <c r="E29" s="194"/>
      <c r="F29" s="194"/>
      <c r="G29" s="194"/>
      <c r="H29" s="194"/>
      <c r="I29" s="194"/>
      <c r="J29" s="194"/>
      <c r="K29" s="194"/>
      <c r="L29" s="194"/>
      <c r="M29" s="194"/>
      <c r="N29" s="194"/>
      <c r="O29" s="194"/>
      <c r="P29" s="194"/>
    </row>
    <row r="30" spans="1:21" ht="15" customHeight="1">
      <c r="A30" s="111" t="s">
        <v>397</v>
      </c>
      <c r="B30" s="194"/>
      <c r="C30" s="194"/>
      <c r="D30" s="194"/>
      <c r="E30" s="194"/>
      <c r="F30" s="194"/>
      <c r="G30" s="194"/>
      <c r="H30" s="194"/>
      <c r="I30" s="194"/>
      <c r="J30" s="194"/>
      <c r="K30" s="194"/>
      <c r="L30" s="194"/>
      <c r="M30" s="194"/>
      <c r="N30" s="194"/>
      <c r="O30" s="194"/>
      <c r="P30" s="194"/>
    </row>
    <row r="31" spans="1:21" ht="15" customHeight="1">
      <c r="A31" s="96" t="s">
        <v>1528</v>
      </c>
      <c r="B31" s="207"/>
      <c r="C31" s="96"/>
      <c r="D31" s="96"/>
      <c r="E31" s="96"/>
      <c r="F31" s="96"/>
      <c r="G31" s="96"/>
      <c r="H31" s="96"/>
      <c r="I31" s="96"/>
      <c r="J31" s="96"/>
      <c r="K31" s="96"/>
      <c r="L31" s="96"/>
      <c r="M31" s="96"/>
      <c r="N31" s="96"/>
      <c r="O31" s="96"/>
      <c r="P31" s="96"/>
    </row>
    <row r="32" spans="1:21" ht="15" customHeight="1">
      <c r="A32" s="96" t="s">
        <v>1527</v>
      </c>
      <c r="B32" s="207"/>
      <c r="C32" s="96"/>
      <c r="D32" s="96"/>
      <c r="E32" s="96"/>
      <c r="F32" s="96"/>
      <c r="G32" s="96"/>
      <c r="H32" s="96"/>
      <c r="I32" s="96"/>
      <c r="J32" s="96"/>
      <c r="K32" s="96"/>
      <c r="L32" s="96"/>
      <c r="M32" s="96"/>
      <c r="N32" s="96"/>
      <c r="O32" s="96"/>
      <c r="P32" s="96"/>
    </row>
    <row r="33" spans="1:16" ht="15" customHeight="1">
      <c r="A33" s="96" t="s">
        <v>1526</v>
      </c>
      <c r="B33" s="207"/>
      <c r="C33" s="96"/>
      <c r="D33" s="96"/>
      <c r="E33" s="96"/>
      <c r="F33" s="96"/>
      <c r="G33" s="96"/>
      <c r="H33" s="96"/>
      <c r="I33" s="96"/>
      <c r="J33" s="96"/>
      <c r="K33" s="96"/>
      <c r="L33" s="96"/>
      <c r="M33" s="96"/>
      <c r="N33" s="96"/>
      <c r="O33" s="96"/>
      <c r="P33" s="96"/>
    </row>
    <row r="34" spans="1:16" ht="15" customHeight="1">
      <c r="A34" s="96" t="s">
        <v>1525</v>
      </c>
      <c r="B34" s="207"/>
      <c r="C34" s="96"/>
      <c r="D34" s="96"/>
      <c r="E34" s="96"/>
      <c r="F34" s="96"/>
      <c r="G34" s="96"/>
      <c r="H34" s="96"/>
      <c r="I34" s="96"/>
      <c r="J34" s="96"/>
      <c r="K34" s="96"/>
      <c r="L34" s="96"/>
      <c r="M34" s="96"/>
      <c r="N34" s="96"/>
      <c r="O34" s="96"/>
      <c r="P34" s="96"/>
    </row>
    <row r="35" spans="1:16" s="77" customFormat="1" ht="46.5" customHeight="1">
      <c r="A35" s="1214" t="s">
        <v>1524</v>
      </c>
      <c r="B35" s="1214"/>
      <c r="C35" s="1214"/>
      <c r="D35" s="1214"/>
      <c r="E35" s="1214"/>
      <c r="F35" s="1214"/>
      <c r="G35" s="1214"/>
      <c r="H35" s="1214"/>
      <c r="I35" s="1214"/>
      <c r="J35" s="1214"/>
      <c r="K35" s="1214"/>
      <c r="L35" s="1214"/>
      <c r="M35" s="1214"/>
      <c r="N35" s="96"/>
      <c r="O35" s="96"/>
      <c r="P35" s="96"/>
    </row>
    <row r="36" spans="1:16" s="77" customFormat="1" ht="27.75" customHeight="1">
      <c r="A36" s="1193" t="s">
        <v>1523</v>
      </c>
      <c r="B36" s="1193"/>
      <c r="C36" s="1193"/>
      <c r="D36" s="1193"/>
      <c r="E36" s="1193"/>
      <c r="F36" s="1193"/>
      <c r="G36" s="1193"/>
      <c r="H36" s="1193"/>
      <c r="I36" s="1193"/>
      <c r="J36" s="1193"/>
      <c r="K36" s="1193"/>
      <c r="L36" s="1193"/>
      <c r="M36" s="1193"/>
      <c r="N36" s="1193"/>
      <c r="O36" s="96"/>
      <c r="P36" s="96"/>
    </row>
    <row r="37" spans="1:16" s="77" customFormat="1">
      <c r="A37" s="96" t="s">
        <v>1549</v>
      </c>
      <c r="B37" s="96"/>
      <c r="C37" s="96"/>
      <c r="D37" s="96"/>
      <c r="E37" s="96"/>
      <c r="F37" s="96"/>
      <c r="G37" s="96"/>
      <c r="H37" s="96"/>
      <c r="I37" s="96"/>
      <c r="J37" s="96"/>
      <c r="K37" s="96"/>
      <c r="L37" s="96"/>
      <c r="M37" s="96"/>
      <c r="N37" s="96"/>
      <c r="O37" s="96"/>
      <c r="P37" s="96"/>
    </row>
    <row r="38" spans="1:16" s="231" customFormat="1" ht="23.25" customHeight="1">
      <c r="A38" s="1215" t="s">
        <v>1550</v>
      </c>
      <c r="B38" s="1215"/>
      <c r="C38" s="1215"/>
      <c r="D38" s="1215"/>
      <c r="E38" s="1215"/>
      <c r="F38" s="1215"/>
      <c r="G38" s="1215"/>
      <c r="H38" s="1215"/>
      <c r="I38" s="1215"/>
      <c r="J38" s="1215"/>
      <c r="K38" s="1215"/>
      <c r="L38" s="1215"/>
      <c r="M38" s="1215"/>
      <c r="N38" s="1215"/>
      <c r="O38" s="1215"/>
      <c r="P38" s="1039"/>
    </row>
    <row r="39" spans="1:16" s="231" customFormat="1" ht="23.25" customHeight="1">
      <c r="A39" s="1215" t="s">
        <v>1547</v>
      </c>
      <c r="B39" s="1215"/>
      <c r="C39" s="1215"/>
      <c r="D39" s="1215"/>
      <c r="E39" s="1215"/>
      <c r="F39" s="1215"/>
      <c r="G39" s="1215"/>
      <c r="H39" s="1215"/>
      <c r="I39" s="1215"/>
      <c r="J39" s="1215"/>
      <c r="K39" s="1215"/>
      <c r="L39" s="1215"/>
      <c r="M39" s="1215"/>
      <c r="N39" s="1215"/>
      <c r="O39" s="1215"/>
      <c r="P39" s="1039"/>
    </row>
    <row r="40" spans="1:16" s="231" customFormat="1">
      <c r="A40" s="1215" t="s">
        <v>1667</v>
      </c>
      <c r="B40" s="1215"/>
      <c r="C40" s="1215"/>
      <c r="D40" s="1215"/>
      <c r="E40" s="1215"/>
      <c r="F40" s="1215"/>
      <c r="G40" s="1215"/>
      <c r="H40" s="1215"/>
      <c r="I40" s="1215"/>
      <c r="J40" s="1215"/>
      <c r="K40" s="1215"/>
      <c r="L40" s="1215"/>
      <c r="M40" s="1215"/>
      <c r="N40" s="1215"/>
      <c r="O40" s="1215"/>
      <c r="P40" s="1039"/>
    </row>
    <row r="41" spans="1:16">
      <c r="A41" s="248" t="s">
        <v>1610</v>
      </c>
      <c r="B41" s="96"/>
      <c r="C41" s="96"/>
      <c r="D41" s="96"/>
      <c r="E41" s="96"/>
      <c r="F41" s="96"/>
      <c r="G41" s="96"/>
      <c r="H41" s="96"/>
      <c r="I41" s="96"/>
      <c r="J41" s="96"/>
      <c r="K41" s="96"/>
      <c r="L41" s="96"/>
      <c r="M41" s="96"/>
      <c r="N41" s="96"/>
      <c r="O41" s="96"/>
      <c r="P41" s="96"/>
    </row>
    <row r="42" spans="1:16">
      <c r="A42" s="85" t="s">
        <v>544</v>
      </c>
      <c r="B42" s="96"/>
      <c r="C42" s="1028"/>
      <c r="D42" s="96"/>
      <c r="E42" s="96"/>
      <c r="F42" s="96"/>
      <c r="G42" s="96"/>
      <c r="H42" s="96"/>
      <c r="I42" s="96"/>
      <c r="J42" s="96"/>
      <c r="K42" s="96"/>
      <c r="L42" s="96"/>
      <c r="M42" s="96"/>
      <c r="N42" s="96"/>
      <c r="O42" s="96"/>
      <c r="P42" s="96"/>
    </row>
    <row r="43" spans="1:16" ht="14.25" customHeight="1">
      <c r="B43" s="490"/>
      <c r="C43" s="490"/>
      <c r="D43" s="490"/>
    </row>
    <row r="45" spans="1:16">
      <c r="A45" s="492"/>
    </row>
    <row r="46" spans="1:16">
      <c r="A46" s="77"/>
    </row>
    <row r="47" spans="1:16">
      <c r="A47" s="77"/>
    </row>
    <row r="48" spans="1:16">
      <c r="A48" s="77"/>
    </row>
    <row r="49" spans="1:1">
      <c r="A49" s="77"/>
    </row>
    <row r="50" spans="1:1">
      <c r="A50" s="77"/>
    </row>
    <row r="51" spans="1:1">
      <c r="A51" s="77"/>
    </row>
    <row r="52" spans="1:1">
      <c r="A52" s="77"/>
    </row>
    <row r="53" spans="1:1">
      <c r="A53" s="77"/>
    </row>
  </sheetData>
  <customSheetViews>
    <customSheetView guid="{51F1D52B-5D55-4FCC-809B-9B4CC86C88B9}" showGridLines="0">
      <selection activeCell="K2" sqref="K2"/>
      <pageMargins left="1.42" right="1.01" top="0.79" bottom="0.4" header="0.5" footer="0.26"/>
      <pageSetup scale="85" orientation="landscape" r:id="rId1"/>
      <headerFooter alignWithMargins="0"/>
    </customSheetView>
    <customSheetView guid="{67BA8672-8137-4028-84CD-AA630649A2B3}" showRuler="0">
      <selection activeCell="L31" sqref="L31"/>
      <pageMargins left="1.42" right="1.01" top="0.79" bottom="0.4" header="0.5" footer="0.26"/>
      <pageSetup scale="85" orientation="landscape" r:id="rId2"/>
      <headerFooter alignWithMargins="0"/>
    </customSheetView>
    <customSheetView guid="{B297ACE3-C144-4411-A206-EE5C8D41CE1C}" topLeftCell="A4">
      <selection activeCell="H39" sqref="H39"/>
      <pageMargins left="1.42" right="1.01" top="0.79" bottom="0.4" header="0.5" footer="0.26"/>
      <pageSetup scale="85" orientation="landscape" r:id="rId3"/>
      <headerFooter alignWithMargins="0"/>
    </customSheetView>
    <customSheetView guid="{45E423DD-7FD2-487F-8372-5798D7D06C15}" showPageBreaks="1" showGridLines="0" printArea="1">
      <selection activeCell="K2" sqref="K2"/>
      <pageMargins left="1.42" right="1.01" top="0.79" bottom="0.4" header="0.5" footer="0.26"/>
      <pageSetup scale="85" orientation="landscape" r:id="rId4"/>
      <headerFooter alignWithMargins="0"/>
    </customSheetView>
  </customSheetViews>
  <mergeCells count="22">
    <mergeCell ref="Q8:Q9"/>
    <mergeCell ref="P8:P9"/>
    <mergeCell ref="A39:O39"/>
    <mergeCell ref="M8:M9"/>
    <mergeCell ref="N8:N9"/>
    <mergeCell ref="O8:O9"/>
    <mergeCell ref="A38:O38"/>
    <mergeCell ref="A36:N36"/>
    <mergeCell ref="A35:M35"/>
    <mergeCell ref="L8:L9"/>
    <mergeCell ref="K8:K9"/>
    <mergeCell ref="I8:I9"/>
    <mergeCell ref="H8:H9"/>
    <mergeCell ref="G8:G9"/>
    <mergeCell ref="J8:J9"/>
    <mergeCell ref="A8:A9"/>
    <mergeCell ref="A40:O40"/>
    <mergeCell ref="F8:F9"/>
    <mergeCell ref="E8:E9"/>
    <mergeCell ref="D8:D9"/>
    <mergeCell ref="C8:C9"/>
    <mergeCell ref="B8:B9"/>
  </mergeCells>
  <phoneticPr fontId="46" type="noConversion"/>
  <pageMargins left="1.05" right="0.35" top="0.6" bottom="0.55000000000000004" header="0.15748031496062992" footer="0.27559055118110237"/>
  <pageSetup scale="93" orientation="landscape" r:id="rId5"/>
  <headerFooter alignWithMargins="0"/>
  <ignoredErrors>
    <ignoredError sqref="M22:N22" formulaRange="1"/>
  </ignoredError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R41"/>
  <sheetViews>
    <sheetView showGridLines="0" zoomScale="90" zoomScaleNormal="90" workbookViewId="0">
      <selection activeCell="Q2" sqref="Q2"/>
    </sheetView>
  </sheetViews>
  <sheetFormatPr defaultColWidth="9.140625" defaultRowHeight="12.75"/>
  <cols>
    <col min="1" max="1" width="19.7109375" style="181" customWidth="1"/>
    <col min="2" max="12" width="11.7109375" style="181" customWidth="1"/>
    <col min="13" max="15" width="12.5703125" style="181" bestFit="1" customWidth="1"/>
    <col min="16" max="16" width="12.5703125" style="181" customWidth="1"/>
    <col min="17" max="17" width="12.5703125" style="181" bestFit="1" customWidth="1"/>
    <col min="18" max="18" width="14.5703125" style="181" bestFit="1" customWidth="1"/>
    <col min="19" max="16384" width="9.140625" style="181"/>
  </cols>
  <sheetData>
    <row r="1" spans="1:18" ht="15.75" customHeight="1">
      <c r="A1" s="92" t="s">
        <v>115</v>
      </c>
      <c r="B1" s="92"/>
      <c r="C1" s="92"/>
      <c r="D1" s="92"/>
      <c r="E1" s="92"/>
      <c r="F1" s="92"/>
      <c r="G1" s="92"/>
      <c r="H1" s="92"/>
      <c r="I1" s="94"/>
      <c r="J1" s="94"/>
      <c r="K1" s="94"/>
      <c r="L1" s="94"/>
      <c r="M1" s="94"/>
      <c r="N1" s="94"/>
      <c r="O1" s="94"/>
      <c r="P1" s="94"/>
      <c r="Q1" s="94">
        <v>103</v>
      </c>
    </row>
    <row r="4" spans="1:18">
      <c r="A4" s="82" t="s">
        <v>321</v>
      </c>
    </row>
    <row r="5" spans="1:18">
      <c r="A5" s="82" t="s">
        <v>246</v>
      </c>
    </row>
    <row r="6" spans="1:18">
      <c r="A6" s="82" t="s">
        <v>1607</v>
      </c>
    </row>
    <row r="7" spans="1:18">
      <c r="A7" s="181" t="s">
        <v>177</v>
      </c>
    </row>
    <row r="8" spans="1:18" ht="12.75" customHeight="1">
      <c r="A8" s="1188" t="s">
        <v>147</v>
      </c>
      <c r="B8" s="1213">
        <v>2010</v>
      </c>
      <c r="C8" s="1213">
        <v>2011</v>
      </c>
      <c r="D8" s="1213">
        <v>2012</v>
      </c>
      <c r="E8" s="1213">
        <v>2013</v>
      </c>
      <c r="F8" s="1213">
        <v>2014</v>
      </c>
      <c r="G8" s="1213">
        <v>2015</v>
      </c>
      <c r="H8" s="1213">
        <v>2016</v>
      </c>
      <c r="I8" s="1213">
        <v>2017</v>
      </c>
      <c r="J8" s="1213">
        <v>2018</v>
      </c>
      <c r="K8" s="1213">
        <v>2019</v>
      </c>
      <c r="L8" s="1213">
        <v>2020</v>
      </c>
      <c r="M8" s="1213">
        <v>2021</v>
      </c>
      <c r="N8" s="1213">
        <v>2022</v>
      </c>
      <c r="O8" s="1213">
        <v>2023</v>
      </c>
      <c r="P8" s="1213">
        <v>2024</v>
      </c>
      <c r="Q8" s="1213">
        <v>2025</v>
      </c>
    </row>
    <row r="9" spans="1:18" ht="12.75" customHeight="1">
      <c r="A9" s="1188"/>
      <c r="B9" s="1213"/>
      <c r="C9" s="1213"/>
      <c r="D9" s="1213"/>
      <c r="E9" s="1213"/>
      <c r="F9" s="1213"/>
      <c r="G9" s="1213"/>
      <c r="H9" s="1213"/>
      <c r="I9" s="1213"/>
      <c r="J9" s="1213"/>
      <c r="K9" s="1213"/>
      <c r="L9" s="1213"/>
      <c r="M9" s="1213"/>
      <c r="N9" s="1213"/>
      <c r="O9" s="1213"/>
      <c r="P9" s="1213"/>
      <c r="Q9" s="1213"/>
    </row>
    <row r="10" spans="1:18">
      <c r="A10" s="77" t="s">
        <v>148</v>
      </c>
      <c r="B10" s="155">
        <v>2960.7</v>
      </c>
      <c r="C10" s="274">
        <v>3761.2860991999996</v>
      </c>
      <c r="D10" s="274">
        <v>4987.6356797099997</v>
      </c>
      <c r="E10" s="274">
        <v>4536.4469827000003</v>
      </c>
      <c r="F10" s="274">
        <v>5369.5568224899998</v>
      </c>
      <c r="G10" s="274">
        <v>5982.2882879099998</v>
      </c>
      <c r="H10" s="274">
        <v>8477.2446502300008</v>
      </c>
      <c r="I10" s="274">
        <v>6950.1348048399987</v>
      </c>
      <c r="J10" s="274">
        <v>8163.1752629499988</v>
      </c>
      <c r="K10" s="274">
        <v>9827.7927870599997</v>
      </c>
      <c r="L10" s="277">
        <v>10562.17484018</v>
      </c>
      <c r="M10" s="277">
        <v>10214.507980030001</v>
      </c>
      <c r="N10" s="277">
        <v>13845.31779028</v>
      </c>
      <c r="O10" s="277">
        <v>16446.445396450003</v>
      </c>
      <c r="P10" s="277">
        <v>20734.364033659996</v>
      </c>
      <c r="Q10" s="277">
        <v>21816.143620340001</v>
      </c>
      <c r="R10" s="214"/>
    </row>
    <row r="11" spans="1:18">
      <c r="A11" s="181" t="s">
        <v>149</v>
      </c>
      <c r="B11" s="371">
        <v>1842.3999999999999</v>
      </c>
      <c r="C11" s="371">
        <v>2157.5836656999995</v>
      </c>
      <c r="D11" s="155">
        <v>2928.2490434000001</v>
      </c>
      <c r="E11" s="371">
        <v>3076.9917040199998</v>
      </c>
      <c r="F11" s="155">
        <v>3805.5971434100002</v>
      </c>
      <c r="G11" s="155">
        <v>4079.7053386500011</v>
      </c>
      <c r="H11" s="155">
        <v>4519.0066753599995</v>
      </c>
      <c r="I11" s="371">
        <v>4963.84913934</v>
      </c>
      <c r="J11" s="371">
        <v>5827.6186522499993</v>
      </c>
      <c r="K11" s="371">
        <v>7146.5195730299993</v>
      </c>
      <c r="L11" s="213">
        <v>7867.3975603900008</v>
      </c>
      <c r="M11" s="213">
        <v>7733.09163395</v>
      </c>
      <c r="N11" s="213">
        <v>9106.2932406199998</v>
      </c>
      <c r="O11" s="213">
        <v>11171.604126259999</v>
      </c>
      <c r="P11" s="213">
        <v>13452.440768349998</v>
      </c>
      <c r="Q11" s="213">
        <v>14798.805828789998</v>
      </c>
    </row>
    <row r="12" spans="1:18">
      <c r="A12" s="181" t="s">
        <v>150</v>
      </c>
      <c r="B12" s="371">
        <v>2037.6000000000004</v>
      </c>
      <c r="C12" s="371">
        <v>2001.81691755</v>
      </c>
      <c r="D12" s="371">
        <v>2773.2954725999998</v>
      </c>
      <c r="E12" s="371">
        <v>3508.8597929899997</v>
      </c>
      <c r="F12" s="155">
        <v>3705.2336237500008</v>
      </c>
      <c r="G12" s="155">
        <v>4205.8520019099997</v>
      </c>
      <c r="H12" s="155">
        <v>5737.2068884499995</v>
      </c>
      <c r="I12" s="371">
        <v>5465.4154933600003</v>
      </c>
      <c r="J12" s="371">
        <v>5556.23295573</v>
      </c>
      <c r="K12" s="371">
        <v>7586.6966595100002</v>
      </c>
      <c r="L12" s="213">
        <v>7378.3075904300003</v>
      </c>
      <c r="M12" s="213">
        <v>7301.4439517199989</v>
      </c>
      <c r="N12" s="213">
        <v>8969.5111021600005</v>
      </c>
      <c r="O12" s="213">
        <v>11249.068061419999</v>
      </c>
      <c r="P12" s="213">
        <v>13326.19448133</v>
      </c>
      <c r="Q12" s="213">
        <v>13753.985077630001</v>
      </c>
    </row>
    <row r="13" spans="1:18">
      <c r="A13" s="181" t="s">
        <v>151</v>
      </c>
      <c r="B13" s="371">
        <v>2893.1000000000004</v>
      </c>
      <c r="C13" s="371">
        <v>3585.6117491499999</v>
      </c>
      <c r="D13" s="371">
        <v>3387.4076381900004</v>
      </c>
      <c r="E13" s="371">
        <v>3894.3795608200003</v>
      </c>
      <c r="F13" s="155">
        <v>4301.4909869700004</v>
      </c>
      <c r="G13" s="155">
        <v>4739.920862330001</v>
      </c>
      <c r="H13" s="155">
        <v>4800.9566672600004</v>
      </c>
      <c r="I13" s="371">
        <v>4910.1905831799995</v>
      </c>
      <c r="J13" s="371">
        <v>7080.3335275899999</v>
      </c>
      <c r="K13" s="371">
        <v>7778.0854564400015</v>
      </c>
      <c r="L13" s="213">
        <v>7070.7704121900006</v>
      </c>
      <c r="M13" s="213">
        <v>8697.9336373200003</v>
      </c>
      <c r="N13" s="213">
        <v>11687.414733250002</v>
      </c>
      <c r="O13" s="213">
        <v>13809.265139579999</v>
      </c>
      <c r="P13" s="213">
        <v>15412.946825930001</v>
      </c>
      <c r="Q13" s="213">
        <v>18198.000974580002</v>
      </c>
    </row>
    <row r="14" spans="1:18">
      <c r="A14" s="181" t="s">
        <v>152</v>
      </c>
      <c r="B14" s="371">
        <v>2818.4999999999995</v>
      </c>
      <c r="C14" s="371">
        <v>3797.1946766500005</v>
      </c>
      <c r="D14" s="371">
        <v>5810.5367649300006</v>
      </c>
      <c r="E14" s="371">
        <v>4249.8743115900006</v>
      </c>
      <c r="F14" s="155">
        <v>4839.695380950001</v>
      </c>
      <c r="G14" s="155">
        <v>5015.5991871700007</v>
      </c>
      <c r="H14" s="155">
        <v>6339.5877941100007</v>
      </c>
      <c r="I14" s="371">
        <v>6419.8711949899998</v>
      </c>
      <c r="J14" s="371">
        <v>7555.0170411500003</v>
      </c>
      <c r="K14" s="371">
        <v>8699.3277542199994</v>
      </c>
      <c r="L14" s="213">
        <v>7263.0829297500004</v>
      </c>
      <c r="M14" s="213">
        <v>9448.2031949299999</v>
      </c>
      <c r="N14" s="213">
        <v>12414.347214260004</v>
      </c>
      <c r="O14" s="213">
        <v>16701.52281921</v>
      </c>
      <c r="P14" s="213">
        <v>17498.090546449999</v>
      </c>
      <c r="Q14" s="213">
        <v>18994.622222489998</v>
      </c>
    </row>
    <row r="15" spans="1:18">
      <c r="A15" s="181" t="s">
        <v>153</v>
      </c>
      <c r="B15" s="371">
        <v>2803.1</v>
      </c>
      <c r="C15" s="371">
        <v>3306.0812422899999</v>
      </c>
      <c r="D15" s="371">
        <v>3275.9273508900001</v>
      </c>
      <c r="E15" s="371">
        <v>3791.4558833699994</v>
      </c>
      <c r="F15" s="155">
        <v>3706.7683986499997</v>
      </c>
      <c r="G15" s="155">
        <v>4186.7158334599999</v>
      </c>
      <c r="H15" s="155">
        <v>4422.2982504499996</v>
      </c>
      <c r="I15" s="371">
        <v>6498.6057661599998</v>
      </c>
      <c r="J15" s="371">
        <v>6366.8856869800002</v>
      </c>
      <c r="K15" s="371">
        <v>8294.7332078700001</v>
      </c>
      <c r="L15" s="213">
        <v>6305.3622384200007</v>
      </c>
      <c r="M15" s="213">
        <v>8557.1058865900013</v>
      </c>
      <c r="N15" s="213">
        <v>10429.57410801</v>
      </c>
      <c r="O15" s="213">
        <v>11479.860219599997</v>
      </c>
      <c r="P15" s="213">
        <v>13870.10543471</v>
      </c>
      <c r="Q15" s="213">
        <v>17582.540654469998</v>
      </c>
    </row>
    <row r="16" spans="1:18">
      <c r="A16" s="181" t="s">
        <v>154</v>
      </c>
      <c r="B16" s="371">
        <v>2369.2000000000003</v>
      </c>
      <c r="C16" s="371">
        <v>5599.7122908599995</v>
      </c>
      <c r="D16" s="371">
        <v>2957.2376989300001</v>
      </c>
      <c r="E16" s="371">
        <v>3242.53798125</v>
      </c>
      <c r="F16" s="155">
        <v>4059.0878190800004</v>
      </c>
      <c r="G16" s="155">
        <v>4163.9880621699995</v>
      </c>
      <c r="H16" s="155">
        <v>4665.8445268399992</v>
      </c>
      <c r="I16" s="371">
        <v>5286.7668459299994</v>
      </c>
      <c r="J16" s="371">
        <v>5932.2033960199997</v>
      </c>
      <c r="K16" s="371">
        <v>6874.883649639999</v>
      </c>
      <c r="L16" s="213">
        <v>7534.4801505899995</v>
      </c>
      <c r="M16" s="213">
        <v>9493.8012473700001</v>
      </c>
      <c r="N16" s="213">
        <v>10565.524063999999</v>
      </c>
      <c r="O16" s="213">
        <v>11587.06095994</v>
      </c>
      <c r="P16" s="213">
        <v>14177.104761970004</v>
      </c>
      <c r="Q16" s="213">
        <v>13874.927317919999</v>
      </c>
    </row>
    <row r="17" spans="1:17">
      <c r="A17" s="181" t="s">
        <v>155</v>
      </c>
      <c r="B17" s="371">
        <v>3811.2</v>
      </c>
      <c r="C17" s="371">
        <v>2535.3103004499999</v>
      </c>
      <c r="D17" s="371">
        <v>3376.2374597399998</v>
      </c>
      <c r="E17" s="371">
        <v>3562.6485020200003</v>
      </c>
      <c r="F17" s="155">
        <v>3627.4659180099998</v>
      </c>
      <c r="G17" s="155">
        <v>5730.3324386499989</v>
      </c>
      <c r="H17" s="155">
        <v>4726.2135770700006</v>
      </c>
      <c r="I17" s="371">
        <v>6452.4096835500013</v>
      </c>
      <c r="J17" s="371">
        <v>6314.0288054899993</v>
      </c>
      <c r="K17" s="371">
        <v>7107.0012120199999</v>
      </c>
      <c r="L17" s="213">
        <v>8416.4474850000006</v>
      </c>
      <c r="M17" s="213">
        <v>9136.3640121000026</v>
      </c>
      <c r="N17" s="213">
        <v>9745.4645434899994</v>
      </c>
      <c r="O17" s="213">
        <v>11448.18613581</v>
      </c>
      <c r="P17" s="213">
        <v>16320.433439860002</v>
      </c>
      <c r="Q17" s="213">
        <v>15278.945264309999</v>
      </c>
    </row>
    <row r="18" spans="1:17">
      <c r="A18" s="181" t="s">
        <v>156</v>
      </c>
      <c r="B18" s="371">
        <v>1728.5000000000002</v>
      </c>
      <c r="C18" s="371">
        <v>2476.9354950617567</v>
      </c>
      <c r="D18" s="371">
        <v>2983.6295296200001</v>
      </c>
      <c r="E18" s="371">
        <v>3347.0991514300003</v>
      </c>
      <c r="F18" s="155">
        <v>3442.2515197800003</v>
      </c>
      <c r="G18" s="155">
        <v>3698.4922130300015</v>
      </c>
      <c r="H18" s="155">
        <v>4607.5818674700004</v>
      </c>
      <c r="I18" s="371">
        <v>5343.6568977699999</v>
      </c>
      <c r="J18" s="371">
        <v>5812.6475666799997</v>
      </c>
      <c r="K18" s="371">
        <v>6819.8874804900006</v>
      </c>
      <c r="L18" s="213">
        <v>6211.6477103400002</v>
      </c>
      <c r="M18" s="213">
        <v>8973.9729179800015</v>
      </c>
      <c r="N18" s="213">
        <v>11744.853408219999</v>
      </c>
      <c r="O18" s="213">
        <v>11771.29041602</v>
      </c>
      <c r="P18" s="213">
        <v>13393.714668389999</v>
      </c>
      <c r="Q18" s="213">
        <v>13805.167158729999</v>
      </c>
    </row>
    <row r="19" spans="1:17">
      <c r="A19" s="181" t="s">
        <v>157</v>
      </c>
      <c r="B19" s="371">
        <v>2056</v>
      </c>
      <c r="C19" s="371">
        <v>2466.4360342881673</v>
      </c>
      <c r="D19" s="371">
        <v>2944.6287480000001</v>
      </c>
      <c r="E19" s="371">
        <v>3411.1473101900006</v>
      </c>
      <c r="F19" s="155">
        <v>4175.2958279100003</v>
      </c>
      <c r="G19" s="155">
        <v>4332.7009973100003</v>
      </c>
      <c r="H19" s="155">
        <v>4602.7924498299999</v>
      </c>
      <c r="I19" s="371">
        <v>5119.1998177100004</v>
      </c>
      <c r="J19" s="371">
        <v>5869.388675690001</v>
      </c>
      <c r="K19" s="371">
        <v>7896.9970763499996</v>
      </c>
      <c r="L19" s="213">
        <v>9930.3553820299985</v>
      </c>
      <c r="M19" s="213">
        <v>8524.7924041699989</v>
      </c>
      <c r="N19" s="213">
        <v>9673.2538741200024</v>
      </c>
      <c r="O19" s="213">
        <v>11713.60021834</v>
      </c>
      <c r="P19" s="213">
        <v>14503.559139520001</v>
      </c>
      <c r="Q19" s="213">
        <v>14688.152711199999</v>
      </c>
    </row>
    <row r="20" spans="1:17">
      <c r="A20" s="181" t="s">
        <v>158</v>
      </c>
      <c r="B20" s="371">
        <v>1966.7999999999997</v>
      </c>
      <c r="C20" s="371">
        <v>2626.3955234543087</v>
      </c>
      <c r="D20" s="371">
        <v>4349.1050808700002</v>
      </c>
      <c r="E20" s="371">
        <v>4604.039604489999</v>
      </c>
      <c r="F20" s="155">
        <v>3868.1543810399999</v>
      </c>
      <c r="G20" s="155">
        <v>4455.8406291800002</v>
      </c>
      <c r="H20" s="155">
        <v>4516.6897890399996</v>
      </c>
      <c r="I20" s="371">
        <v>5250.6686564300007</v>
      </c>
      <c r="J20" s="371">
        <v>6359.6538915000001</v>
      </c>
      <c r="K20" s="371">
        <v>6547.0328111199997</v>
      </c>
      <c r="L20" s="213">
        <v>7007.5635532699998</v>
      </c>
      <c r="M20" s="213">
        <v>9841.8629101299994</v>
      </c>
      <c r="N20" s="213">
        <v>10464.913274549997</v>
      </c>
      <c r="O20" s="213">
        <v>12497.086933179999</v>
      </c>
      <c r="P20" s="213">
        <v>13862.015762039999</v>
      </c>
      <c r="Q20" s="213">
        <v>15836.039746479995</v>
      </c>
    </row>
    <row r="21" spans="1:17">
      <c r="A21" s="181" t="s">
        <v>159</v>
      </c>
      <c r="B21" s="371">
        <v>2653.7</v>
      </c>
      <c r="C21" s="371">
        <v>3345.5180575833328</v>
      </c>
      <c r="D21" s="371">
        <v>3498.88418379</v>
      </c>
      <c r="E21" s="371">
        <v>5380.20055529</v>
      </c>
      <c r="F21" s="155">
        <v>4371.600872</v>
      </c>
      <c r="G21" s="155">
        <v>4361.5294818300008</v>
      </c>
      <c r="H21" s="155">
        <v>6052.1782890800005</v>
      </c>
      <c r="I21" s="371">
        <v>5638.7630556900003</v>
      </c>
      <c r="J21" s="371">
        <v>6730.0485795200002</v>
      </c>
      <c r="K21" s="371">
        <v>7075.8426730700012</v>
      </c>
      <c r="L21" s="213">
        <v>8852.1761916699979</v>
      </c>
      <c r="M21" s="213">
        <v>9657.3252430699995</v>
      </c>
      <c r="N21" s="213">
        <v>11639.005206230002</v>
      </c>
      <c r="O21" s="213">
        <v>13955.320285630003</v>
      </c>
      <c r="P21" s="213">
        <v>14612.312266220002</v>
      </c>
      <c r="Q21" s="213">
        <v>16351.327289939996</v>
      </c>
    </row>
    <row r="22" spans="1:17" ht="15" customHeight="1">
      <c r="A22" s="487" t="s">
        <v>118</v>
      </c>
      <c r="B22" s="494">
        <v>29940.799999999999</v>
      </c>
      <c r="C22" s="494">
        <v>37659.882052237561</v>
      </c>
      <c r="D22" s="494">
        <v>43272.774650670006</v>
      </c>
      <c r="E22" s="494">
        <v>46605.681340159994</v>
      </c>
      <c r="F22" s="494">
        <v>49272.198694040002</v>
      </c>
      <c r="G22" s="494">
        <v>54952.965333600005</v>
      </c>
      <c r="H22" s="494">
        <v>63467.601425189998</v>
      </c>
      <c r="I22" s="494">
        <v>68299.531938950007</v>
      </c>
      <c r="J22" s="494">
        <v>77567.234041549993</v>
      </c>
      <c r="K22" s="494">
        <v>91654.800340820002</v>
      </c>
      <c r="L22" s="494">
        <v>94399.766044260003</v>
      </c>
      <c r="M22" s="494">
        <v>107580.40501936</v>
      </c>
      <c r="N22" s="494">
        <f>SUM(N10:N21)</f>
        <v>130285.47255918998</v>
      </c>
      <c r="O22" s="494">
        <v>153830.31071144002</v>
      </c>
      <c r="P22" s="494">
        <v>181163.28212843</v>
      </c>
      <c r="Q22" s="494">
        <v>194978.65786687998</v>
      </c>
    </row>
    <row r="23" spans="1:17" ht="13.5" customHeight="1">
      <c r="A23" s="489"/>
      <c r="F23" s="214"/>
      <c r="L23" s="371"/>
      <c r="M23" s="371"/>
    </row>
    <row r="24" spans="1:17" ht="15.75" customHeight="1">
      <c r="A24" s="92" t="s">
        <v>160</v>
      </c>
      <c r="B24" s="495"/>
      <c r="C24" s="495" t="s">
        <v>203</v>
      </c>
      <c r="D24" s="495" t="s">
        <v>204</v>
      </c>
      <c r="E24" s="495" t="s">
        <v>224</v>
      </c>
      <c r="F24" s="495" t="s">
        <v>236</v>
      </c>
      <c r="G24" s="495" t="s">
        <v>285</v>
      </c>
      <c r="H24" s="495" t="s">
        <v>343</v>
      </c>
      <c r="I24" s="495" t="s">
        <v>385</v>
      </c>
      <c r="J24" s="495" t="s">
        <v>398</v>
      </c>
      <c r="K24" s="495" t="s">
        <v>419</v>
      </c>
      <c r="L24" s="495" t="s">
        <v>545</v>
      </c>
      <c r="M24" s="495" t="s">
        <v>707</v>
      </c>
      <c r="N24" s="495" t="s">
        <v>1415</v>
      </c>
      <c r="O24" s="495" t="s">
        <v>1466</v>
      </c>
      <c r="P24" s="495" t="s">
        <v>1536</v>
      </c>
      <c r="Q24" s="495" t="s">
        <v>1606</v>
      </c>
    </row>
    <row r="25" spans="1:17" ht="15.75" customHeight="1">
      <c r="A25" s="92" t="s">
        <v>161</v>
      </c>
      <c r="B25" s="643"/>
      <c r="C25" s="643">
        <v>0.2578114830678393</v>
      </c>
      <c r="D25" s="643">
        <v>0.14904169350947161</v>
      </c>
      <c r="E25" s="643">
        <v>7.7020868580665036E-2</v>
      </c>
      <c r="F25" s="643">
        <v>5.7214427022704628E-2</v>
      </c>
      <c r="G25" s="643">
        <v>0.11529354869741493</v>
      </c>
      <c r="H25" s="643">
        <v>0.15494406971308372</v>
      </c>
      <c r="I25" s="643">
        <v>7.613223763395971E-2</v>
      </c>
      <c r="J25" s="643">
        <v>0.13569202949859127</v>
      </c>
      <c r="K25" s="643">
        <v>0.18161748930900123</v>
      </c>
      <c r="L25" s="643">
        <f t="shared" ref="L25:Q25" si="0">(L22/K22)-1</f>
        <v>2.9948957318468805E-2</v>
      </c>
      <c r="M25" s="643">
        <f t="shared" si="0"/>
        <v>0.139625758912582</v>
      </c>
      <c r="N25" s="643">
        <f t="shared" si="0"/>
        <v>0.21105207343051013</v>
      </c>
      <c r="O25" s="643">
        <f t="shared" si="0"/>
        <v>0.18071729479703413</v>
      </c>
      <c r="P25" s="643">
        <f t="shared" si="0"/>
        <v>0.17768261203256674</v>
      </c>
      <c r="Q25" s="643">
        <f t="shared" si="0"/>
        <v>7.625924843123566E-2</v>
      </c>
    </row>
    <row r="26" spans="1:17" s="498" customFormat="1" ht="15" customHeight="1">
      <c r="A26" s="96" t="s">
        <v>428</v>
      </c>
      <c r="B26" s="644"/>
      <c r="C26" s="1131"/>
      <c r="D26" s="1131"/>
      <c r="E26" s="1131"/>
      <c r="F26" s="1131"/>
      <c r="G26" s="1131"/>
      <c r="H26" s="1131"/>
      <c r="I26" s="1131"/>
      <c r="J26" s="1131"/>
      <c r="K26" s="1131"/>
      <c r="L26" s="1131"/>
      <c r="M26" s="1131"/>
      <c r="N26" s="1131"/>
      <c r="O26" s="1131"/>
      <c r="P26" s="1131"/>
      <c r="Q26" s="1131"/>
    </row>
    <row r="27" spans="1:17" s="498" customFormat="1">
      <c r="A27" s="1194" t="s">
        <v>1834</v>
      </c>
      <c r="B27" s="1194"/>
      <c r="C27" s="1194"/>
      <c r="D27" s="1194"/>
      <c r="E27" s="1194"/>
      <c r="F27" s="1194"/>
      <c r="G27" s="1194"/>
      <c r="H27" s="1194"/>
      <c r="I27" s="1194"/>
      <c r="J27" s="1194"/>
      <c r="K27" s="1194"/>
      <c r="L27" s="1194"/>
      <c r="M27" s="1194"/>
      <c r="N27" s="1194"/>
      <c r="O27" s="1194"/>
      <c r="P27" s="1194"/>
      <c r="Q27" s="1194"/>
    </row>
    <row r="28" spans="1:17" s="498" customFormat="1" ht="15" customHeight="1">
      <c r="A28" s="1194"/>
      <c r="B28" s="1194"/>
      <c r="C28" s="1194"/>
      <c r="D28" s="1194"/>
      <c r="E28" s="1194"/>
      <c r="F28" s="1194"/>
      <c r="G28" s="1194"/>
      <c r="H28" s="1194"/>
      <c r="I28" s="1194"/>
      <c r="J28" s="1194"/>
      <c r="K28" s="1194"/>
      <c r="L28" s="1194"/>
      <c r="M28" s="1194"/>
      <c r="N28" s="1194"/>
      <c r="O28" s="1194"/>
      <c r="P28" s="1194"/>
      <c r="Q28" s="1194"/>
    </row>
    <row r="29" spans="1:17">
      <c r="A29" s="1194"/>
      <c r="B29" s="1194"/>
      <c r="C29" s="1194"/>
      <c r="D29" s="1194"/>
      <c r="E29" s="1194"/>
      <c r="F29" s="1194"/>
      <c r="G29" s="1194"/>
      <c r="H29" s="1194"/>
      <c r="I29" s="1194"/>
      <c r="J29" s="1194"/>
      <c r="K29" s="1194"/>
      <c r="L29" s="1194"/>
      <c r="M29" s="1194"/>
      <c r="N29" s="1194"/>
      <c r="O29" s="1194"/>
      <c r="P29" s="1194"/>
      <c r="Q29" s="1194"/>
    </row>
    <row r="30" spans="1:17" ht="17.25" customHeight="1">
      <c r="A30" s="248" t="s">
        <v>1610</v>
      </c>
      <c r="L30" s="371"/>
    </row>
    <row r="31" spans="1:17" ht="19.5" customHeight="1">
      <c r="A31" s="88" t="s">
        <v>544</v>
      </c>
      <c r="L31" s="371"/>
    </row>
    <row r="32" spans="1:17">
      <c r="A32" s="77"/>
      <c r="L32" s="371"/>
    </row>
    <row r="33" spans="1:12">
      <c r="A33" s="77"/>
      <c r="L33" s="371"/>
    </row>
    <row r="34" spans="1:12">
      <c r="A34" s="77"/>
    </row>
    <row r="35" spans="1:12">
      <c r="A35" s="77"/>
    </row>
    <row r="36" spans="1:12">
      <c r="A36" s="77"/>
    </row>
    <row r="37" spans="1:12">
      <c r="A37" s="77"/>
    </row>
    <row r="38" spans="1:12">
      <c r="A38" s="77"/>
    </row>
    <row r="39" spans="1:12">
      <c r="A39" s="77"/>
    </row>
    <row r="40" spans="1:12">
      <c r="A40" s="77"/>
    </row>
    <row r="41" spans="1:12">
      <c r="A41" s="77"/>
    </row>
  </sheetData>
  <customSheetViews>
    <customSheetView guid="{51F1D52B-5D55-4FCC-809B-9B4CC86C88B9}" showGridLines="0">
      <selection activeCell="A6" sqref="A6"/>
      <pageMargins left="1" right="0.75" top="0.85" bottom="0.23" header="0.56000000000000005" footer="0.23"/>
      <pageSetup scale="82" orientation="landscape" r:id="rId1"/>
      <headerFooter alignWithMargins="0"/>
    </customSheetView>
    <customSheetView guid="{67BA8672-8137-4028-84CD-AA630649A2B3}" scale="85" showRuler="0">
      <selection activeCell="D30" sqref="D30"/>
      <pageMargins left="1" right="0.75" top="0.85" bottom="0.23" header="0.56000000000000005" footer="0.23"/>
      <pageSetup scale="85" orientation="landscape" r:id="rId2"/>
      <headerFooter alignWithMargins="0"/>
    </customSheetView>
    <customSheetView guid="{B297ACE3-C144-4411-A206-EE5C8D41CE1C}" scale="85">
      <selection activeCell="H39" sqref="H39"/>
      <pageMargins left="1" right="0.75" top="0.85" bottom="0.23" header="0.56000000000000005" footer="0.23"/>
      <pageSetup scale="85" orientation="landscape" r:id="rId3"/>
      <headerFooter alignWithMargins="0"/>
    </customSheetView>
    <customSheetView guid="{45E423DD-7FD2-487F-8372-5798D7D06C15}" showPageBreaks="1" showGridLines="0" printArea="1">
      <selection activeCell="A6" sqref="A6"/>
      <pageMargins left="1" right="0.75" top="0.85" bottom="0.23" header="0.56000000000000005" footer="0.23"/>
      <pageSetup scale="82" orientation="landscape" r:id="rId4"/>
      <headerFooter alignWithMargins="0"/>
    </customSheetView>
  </customSheetViews>
  <mergeCells count="18">
    <mergeCell ref="E8:E9"/>
    <mergeCell ref="D8:D9"/>
    <mergeCell ref="C8:C9"/>
    <mergeCell ref="B8:B9"/>
    <mergeCell ref="A27:Q29"/>
    <mergeCell ref="Q8:Q9"/>
    <mergeCell ref="K8:K9"/>
    <mergeCell ref="I8:I9"/>
    <mergeCell ref="H8:H9"/>
    <mergeCell ref="G8:G9"/>
    <mergeCell ref="P8:P9"/>
    <mergeCell ref="O8:O9"/>
    <mergeCell ref="N8:N9"/>
    <mergeCell ref="M8:M9"/>
    <mergeCell ref="L8:L9"/>
    <mergeCell ref="F8:F9"/>
    <mergeCell ref="J8:J9"/>
    <mergeCell ref="A8:A9"/>
  </mergeCells>
  <phoneticPr fontId="46" type="noConversion"/>
  <pageMargins left="1.3385826771653544" right="0.59055118110236227" top="0.62992125984251968" bottom="0.23622047244094491" header="0.55118110236220474" footer="0.23622047244094491"/>
  <pageSetup scale="75" orientation="landscape" r:id="rId5"/>
  <headerFooter alignWithMargins="0"/>
  <ignoredErrors>
    <ignoredError sqref="N22" formulaRange="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Q34"/>
  <sheetViews>
    <sheetView zoomScaleNormal="100" workbookViewId="0">
      <selection activeCell="Q2" sqref="Q2"/>
    </sheetView>
  </sheetViews>
  <sheetFormatPr defaultColWidth="9.140625" defaultRowHeight="12.75"/>
  <cols>
    <col min="1" max="1" width="19" style="181" customWidth="1"/>
    <col min="2" max="13" width="10" style="181" bestFit="1" customWidth="1"/>
    <col min="14" max="14" width="10.140625" style="181" customWidth="1"/>
    <col min="15" max="15" width="10" style="181" bestFit="1" customWidth="1"/>
    <col min="16" max="16" width="10" style="181" customWidth="1"/>
    <col min="17" max="17" width="10.140625" style="181" bestFit="1" customWidth="1"/>
    <col min="18" max="18" width="9.140625" style="181"/>
    <col min="19" max="19" width="11.28515625" style="181" customWidth="1"/>
    <col min="20" max="16384" width="9.140625" style="181"/>
  </cols>
  <sheetData>
    <row r="1" spans="1:17">
      <c r="A1" s="92" t="s">
        <v>115</v>
      </c>
      <c r="B1" s="92"/>
      <c r="C1" s="92"/>
      <c r="D1" s="92"/>
      <c r="E1" s="92"/>
      <c r="F1" s="92"/>
      <c r="G1" s="92"/>
      <c r="H1" s="92"/>
      <c r="I1" s="94"/>
      <c r="J1" s="94"/>
      <c r="K1" s="94"/>
      <c r="L1" s="94"/>
      <c r="M1" s="94"/>
      <c r="N1" s="94"/>
      <c r="O1" s="94"/>
      <c r="P1" s="94"/>
      <c r="Q1" s="94">
        <v>104</v>
      </c>
    </row>
    <row r="4" spans="1:17">
      <c r="A4" s="139" t="s">
        <v>322</v>
      </c>
    </row>
    <row r="5" spans="1:17">
      <c r="A5" s="139" t="s">
        <v>247</v>
      </c>
    </row>
    <row r="6" spans="1:17">
      <c r="A6" s="82" t="s">
        <v>1607</v>
      </c>
    </row>
    <row r="7" spans="1:17">
      <c r="A7" s="181" t="s">
        <v>177</v>
      </c>
    </row>
    <row r="8" spans="1:17" ht="12.75" customHeight="1">
      <c r="A8" s="1188" t="s">
        <v>147</v>
      </c>
      <c r="B8" s="1218">
        <v>2010</v>
      </c>
      <c r="C8" s="1218">
        <v>2011</v>
      </c>
      <c r="D8" s="1218">
        <v>2012</v>
      </c>
      <c r="E8" s="1218">
        <v>2013</v>
      </c>
      <c r="F8" s="1218">
        <v>2014</v>
      </c>
      <c r="G8" s="1218">
        <v>2015</v>
      </c>
      <c r="H8" s="1218">
        <v>2016</v>
      </c>
      <c r="I8" s="1218">
        <v>2017</v>
      </c>
      <c r="J8" s="1218">
        <v>2018</v>
      </c>
      <c r="K8" s="1218">
        <v>2019</v>
      </c>
      <c r="L8" s="1218">
        <v>2020</v>
      </c>
      <c r="M8" s="1218">
        <v>2021</v>
      </c>
      <c r="N8" s="1218">
        <v>2022</v>
      </c>
      <c r="O8" s="1218">
        <v>2023</v>
      </c>
      <c r="P8" s="1218">
        <v>2024</v>
      </c>
      <c r="Q8" s="1218">
        <v>2025</v>
      </c>
    </row>
    <row r="9" spans="1:17" ht="12.75" customHeight="1">
      <c r="A9" s="1188"/>
      <c r="B9" s="1218"/>
      <c r="C9" s="1218"/>
      <c r="D9" s="1218"/>
      <c r="E9" s="1218"/>
      <c r="F9" s="1218"/>
      <c r="G9" s="1218"/>
      <c r="H9" s="1218"/>
      <c r="I9" s="1218"/>
      <c r="J9" s="1218"/>
      <c r="K9" s="1218"/>
      <c r="L9" s="1218"/>
      <c r="M9" s="1218"/>
      <c r="N9" s="1218"/>
      <c r="O9" s="1218"/>
      <c r="P9" s="1218"/>
      <c r="Q9" s="1218"/>
    </row>
    <row r="10" spans="1:17">
      <c r="A10" s="181" t="s">
        <v>148</v>
      </c>
      <c r="B10" s="371">
        <v>1511.85155506</v>
      </c>
      <c r="C10" s="499">
        <v>1689.9492170799999</v>
      </c>
      <c r="D10" s="486">
        <v>2045.0712437699999</v>
      </c>
      <c r="E10" s="486">
        <v>2170.0621646199997</v>
      </c>
      <c r="F10" s="486">
        <v>2583.5112290000002</v>
      </c>
      <c r="G10" s="486">
        <v>2955.2285793400001</v>
      </c>
      <c r="H10" s="486">
        <v>3232.18053887</v>
      </c>
      <c r="I10" s="371">
        <v>3458.83116169</v>
      </c>
      <c r="J10" s="371">
        <v>4158.5157608199997</v>
      </c>
      <c r="K10" s="371">
        <v>4649.7839400600005</v>
      </c>
      <c r="L10" s="371">
        <v>5529.8757599499995</v>
      </c>
      <c r="M10" s="371">
        <v>5065.9546811999999</v>
      </c>
      <c r="N10" s="371">
        <v>6926.2448123000004</v>
      </c>
      <c r="O10" s="371">
        <v>8471.9444846900005</v>
      </c>
      <c r="P10" s="371">
        <v>9521.619763409999</v>
      </c>
      <c r="Q10" s="371">
        <v>10605.989692880001</v>
      </c>
    </row>
    <row r="11" spans="1:17">
      <c r="A11" s="181" t="s">
        <v>149</v>
      </c>
      <c r="B11" s="371">
        <v>1055.05559687</v>
      </c>
      <c r="C11" s="499">
        <v>1262.6008373599998</v>
      </c>
      <c r="D11" s="486">
        <v>1443.9929384899999</v>
      </c>
      <c r="E11" s="486">
        <v>1508.0612774700001</v>
      </c>
      <c r="F11" s="486">
        <v>1995.85851189</v>
      </c>
      <c r="G11" s="486">
        <v>2279.2889470800001</v>
      </c>
      <c r="H11" s="486">
        <v>2509.3521626799998</v>
      </c>
      <c r="I11" s="371">
        <v>2714.9634614699999</v>
      </c>
      <c r="J11" s="371">
        <v>3310.6259313400001</v>
      </c>
      <c r="K11" s="371">
        <v>3726.7853844000001</v>
      </c>
      <c r="L11" s="371">
        <v>4317.5990480200007</v>
      </c>
      <c r="M11" s="371">
        <v>4723.1048488699998</v>
      </c>
      <c r="N11" s="371">
        <v>5605.1487150200001</v>
      </c>
      <c r="O11" s="371">
        <v>6942.6293290499998</v>
      </c>
      <c r="P11" s="371">
        <v>7974.4627265099998</v>
      </c>
      <c r="Q11" s="371">
        <v>9040.3415102299987</v>
      </c>
    </row>
    <row r="12" spans="1:17">
      <c r="A12" s="181" t="s">
        <v>150</v>
      </c>
      <c r="B12" s="371">
        <v>996.40118654999992</v>
      </c>
      <c r="C12" s="499">
        <v>1055.3853374299999</v>
      </c>
      <c r="D12" s="486">
        <v>1328.11882655</v>
      </c>
      <c r="E12" s="486">
        <v>1646.9952489500001</v>
      </c>
      <c r="F12" s="486">
        <v>1730.5131939600001</v>
      </c>
      <c r="G12" s="486">
        <v>2091.6485587799998</v>
      </c>
      <c r="H12" s="486">
        <v>2497.7341440100004</v>
      </c>
      <c r="I12" s="371">
        <v>2737.9255935000001</v>
      </c>
      <c r="J12" s="371">
        <v>3056.2733999000002</v>
      </c>
      <c r="K12" s="371">
        <v>3513.0598004799999</v>
      </c>
      <c r="L12" s="371">
        <v>3741.1622878400003</v>
      </c>
      <c r="M12" s="371">
        <v>4171.6376103900002</v>
      </c>
      <c r="N12" s="371">
        <v>4923.81896908</v>
      </c>
      <c r="O12" s="371">
        <v>6099.8853949499999</v>
      </c>
      <c r="P12" s="371">
        <v>6983.00914388</v>
      </c>
      <c r="Q12" s="371">
        <v>8112.2500514100011</v>
      </c>
    </row>
    <row r="13" spans="1:17">
      <c r="A13" s="181" t="s">
        <v>151</v>
      </c>
      <c r="B13" s="371">
        <v>1085.1854553199998</v>
      </c>
      <c r="C13" s="499">
        <v>1172.956451</v>
      </c>
      <c r="D13" s="486">
        <v>1229.43998403</v>
      </c>
      <c r="E13" s="486">
        <v>1453.75022975</v>
      </c>
      <c r="F13" s="486">
        <v>1950.46651058</v>
      </c>
      <c r="G13" s="486">
        <v>2278.8772143000001</v>
      </c>
      <c r="H13" s="486">
        <v>2355.6788397800001</v>
      </c>
      <c r="I13" s="371">
        <v>2420.7345804699999</v>
      </c>
      <c r="J13" s="371">
        <v>3380.24448063</v>
      </c>
      <c r="K13" s="371">
        <v>3844.4176659600002</v>
      </c>
      <c r="L13" s="371">
        <v>3816.0703863600002</v>
      </c>
      <c r="M13" s="371">
        <v>4261.70208052</v>
      </c>
      <c r="N13" s="371">
        <v>6410.7234278599999</v>
      </c>
      <c r="O13" s="371">
        <v>7318.01671274</v>
      </c>
      <c r="P13" s="371">
        <v>8621.7097577599998</v>
      </c>
      <c r="Q13" s="371">
        <v>9946.0210274400033</v>
      </c>
    </row>
    <row r="14" spans="1:17">
      <c r="A14" s="181" t="s">
        <v>152</v>
      </c>
      <c r="B14" s="371">
        <v>1215.9928048699999</v>
      </c>
      <c r="C14" s="499">
        <v>1482.41943262</v>
      </c>
      <c r="D14" s="486">
        <v>1632.3178244800001</v>
      </c>
      <c r="E14" s="486">
        <v>1870.7889728599998</v>
      </c>
      <c r="F14" s="486">
        <v>2221.1390813800003</v>
      </c>
      <c r="G14" s="486">
        <v>2450.3055045900001</v>
      </c>
      <c r="H14" s="486">
        <v>2992.5913157499999</v>
      </c>
      <c r="I14" s="371">
        <v>3322.7576532399999</v>
      </c>
      <c r="J14" s="371">
        <v>3781.1804249699999</v>
      </c>
      <c r="K14" s="371">
        <v>4294.1298294199996</v>
      </c>
      <c r="L14" s="371">
        <v>3739.6451003299999</v>
      </c>
      <c r="M14" s="371">
        <v>5085.1543210200007</v>
      </c>
      <c r="N14" s="371">
        <v>6933.4301846400003</v>
      </c>
      <c r="O14" s="371">
        <v>8248.6374819899993</v>
      </c>
      <c r="P14" s="371">
        <v>9166.9999513900002</v>
      </c>
      <c r="Q14" s="371">
        <v>10806.027841809999</v>
      </c>
    </row>
    <row r="15" spans="1:17">
      <c r="A15" s="181" t="s">
        <v>153</v>
      </c>
      <c r="B15" s="371">
        <v>831.80037682999989</v>
      </c>
      <c r="C15" s="499">
        <v>927.79942059000007</v>
      </c>
      <c r="D15" s="486">
        <v>1159.4123437799999</v>
      </c>
      <c r="E15" s="486">
        <v>1273.16174531</v>
      </c>
      <c r="F15" s="486">
        <v>1616.7103670500001</v>
      </c>
      <c r="G15" s="486">
        <v>1903.5651898166668</v>
      </c>
      <c r="H15" s="486">
        <v>1927.88048097</v>
      </c>
      <c r="I15" s="371">
        <v>2295.0319115399998</v>
      </c>
      <c r="J15" s="371">
        <v>2699.2504713099997</v>
      </c>
      <c r="K15" s="371">
        <v>3138.1930166699999</v>
      </c>
      <c r="L15" s="371">
        <v>3135.8860687600004</v>
      </c>
      <c r="M15" s="371">
        <v>3765.0573172600002</v>
      </c>
      <c r="N15" s="371">
        <v>4974.0094779499996</v>
      </c>
      <c r="O15" s="371">
        <v>5497.16710633</v>
      </c>
      <c r="P15" s="371">
        <v>6621.4584158499993</v>
      </c>
      <c r="Q15" s="371">
        <v>7712.3240023700009</v>
      </c>
    </row>
    <row r="16" spans="1:17">
      <c r="A16" s="181" t="s">
        <v>154</v>
      </c>
      <c r="B16" s="371">
        <v>864.04886223000005</v>
      </c>
      <c r="C16" s="499">
        <v>999.70715499999994</v>
      </c>
      <c r="D16" s="486">
        <v>1095.2554562799999</v>
      </c>
      <c r="E16" s="486">
        <v>1251.6307861800001</v>
      </c>
      <c r="F16" s="486">
        <v>1626.7904504100002</v>
      </c>
      <c r="G16" s="486">
        <v>1906.1219262499999</v>
      </c>
      <c r="H16" s="486">
        <v>1973.41443523</v>
      </c>
      <c r="I16" s="371">
        <v>2198.0888373499997</v>
      </c>
      <c r="J16" s="371">
        <v>2646.57772075</v>
      </c>
      <c r="K16" s="371">
        <v>3101.6374680100002</v>
      </c>
      <c r="L16" s="371">
        <v>3034.20922918</v>
      </c>
      <c r="M16" s="371">
        <v>3750.4927887600002</v>
      </c>
      <c r="N16" s="371">
        <v>4611.2512537700004</v>
      </c>
      <c r="O16" s="371">
        <v>5693.2836857499997</v>
      </c>
      <c r="P16" s="371">
        <v>6398.2136565600003</v>
      </c>
      <c r="Q16" s="371">
        <v>7009.5531670199998</v>
      </c>
    </row>
    <row r="17" spans="1:17">
      <c r="A17" s="181" t="s">
        <v>155</v>
      </c>
      <c r="B17" s="371">
        <v>947.47800980000011</v>
      </c>
      <c r="C17" s="499">
        <v>1260.9411684200002</v>
      </c>
      <c r="D17" s="486">
        <v>1363.29164223</v>
      </c>
      <c r="E17" s="486">
        <v>1492.5946492400001</v>
      </c>
      <c r="F17" s="486">
        <v>1785.6954662200001</v>
      </c>
      <c r="G17" s="486">
        <v>2128.7587975199999</v>
      </c>
      <c r="H17" s="486">
        <v>2372.58004549</v>
      </c>
      <c r="I17" s="371">
        <v>2739.5654261300001</v>
      </c>
      <c r="J17" s="371">
        <v>3215.9443230500001</v>
      </c>
      <c r="K17" s="371">
        <v>3493.9396479299999</v>
      </c>
      <c r="L17" s="371">
        <v>4035.57512688</v>
      </c>
      <c r="M17" s="371">
        <v>4277.3041564200003</v>
      </c>
      <c r="N17" s="371">
        <v>5338.0259188800001</v>
      </c>
      <c r="O17" s="371">
        <v>6052.0664307299994</v>
      </c>
      <c r="P17" s="371">
        <v>6979.3443572000006</v>
      </c>
      <c r="Q17" s="371">
        <v>8582.2539225300006</v>
      </c>
    </row>
    <row r="18" spans="1:17">
      <c r="A18" s="181" t="s">
        <v>156</v>
      </c>
      <c r="B18" s="371">
        <v>836.07470097999999</v>
      </c>
      <c r="C18" s="499">
        <v>1009.4901444000001</v>
      </c>
      <c r="D18" s="486">
        <v>1140.9455857</v>
      </c>
      <c r="E18" s="486">
        <v>1356.4435164200002</v>
      </c>
      <c r="F18" s="486">
        <v>1535.6771716600001</v>
      </c>
      <c r="G18" s="486">
        <v>1750.5437313766668</v>
      </c>
      <c r="H18" s="486">
        <v>2007.62373318</v>
      </c>
      <c r="I18" s="371">
        <v>2489.0437446700003</v>
      </c>
      <c r="J18" s="371">
        <v>2753.6454993100001</v>
      </c>
      <c r="K18" s="371">
        <v>3176.1695305600001</v>
      </c>
      <c r="L18" s="371">
        <v>3181.48719114</v>
      </c>
      <c r="M18" s="371">
        <v>4065.5628774699999</v>
      </c>
      <c r="N18" s="371">
        <v>5034.8647587400001</v>
      </c>
      <c r="O18" s="371">
        <v>5698.6464768300002</v>
      </c>
      <c r="P18" s="371">
        <v>6626.4560902800004</v>
      </c>
      <c r="Q18" s="371">
        <v>7474.8491993600001</v>
      </c>
    </row>
    <row r="19" spans="1:17">
      <c r="A19" s="181" t="s">
        <v>157</v>
      </c>
      <c r="B19" s="371">
        <v>892.18787873999997</v>
      </c>
      <c r="C19" s="499">
        <v>1041.4463145</v>
      </c>
      <c r="D19" s="486">
        <v>1115.9870006900001</v>
      </c>
      <c r="E19" s="486">
        <v>1228.6640175699999</v>
      </c>
      <c r="F19" s="486">
        <v>1618.67883633</v>
      </c>
      <c r="G19" s="486">
        <v>1791.2360144566669</v>
      </c>
      <c r="H19" s="486">
        <v>2093.5397905499999</v>
      </c>
      <c r="I19" s="371">
        <v>2225.3660706999999</v>
      </c>
      <c r="J19" s="371">
        <v>2689.7384390500001</v>
      </c>
      <c r="K19" s="371">
        <v>3543.0113883899999</v>
      </c>
      <c r="L19" s="371">
        <v>3212.7506405900003</v>
      </c>
      <c r="M19" s="371">
        <v>3921.2328581900001</v>
      </c>
      <c r="N19" s="371">
        <v>5130.1530163900006</v>
      </c>
      <c r="O19" s="371">
        <v>5973.7102243700001</v>
      </c>
      <c r="P19" s="371">
        <v>7351.1619123700002</v>
      </c>
      <c r="Q19" s="371">
        <v>7899.9595839399999</v>
      </c>
    </row>
    <row r="20" spans="1:17">
      <c r="A20" s="181" t="s">
        <v>158</v>
      </c>
      <c r="B20" s="371">
        <v>963.57276708999996</v>
      </c>
      <c r="C20" s="499">
        <v>1287.8494741099998</v>
      </c>
      <c r="D20" s="486">
        <v>1215.9371911199999</v>
      </c>
      <c r="E20" s="486">
        <v>1383.08394086</v>
      </c>
      <c r="F20" s="486">
        <v>1704.62471805</v>
      </c>
      <c r="G20" s="486">
        <v>2037.1550500599999</v>
      </c>
      <c r="H20" s="486">
        <v>2219.83272085</v>
      </c>
      <c r="I20" s="371">
        <v>2555.7417362300002</v>
      </c>
      <c r="J20" s="371">
        <v>3089.6418698699999</v>
      </c>
      <c r="K20" s="371">
        <v>3395.5431276300001</v>
      </c>
      <c r="L20" s="371">
        <v>3497.8175399100001</v>
      </c>
      <c r="M20" s="371">
        <v>4619.7014590200006</v>
      </c>
      <c r="N20" s="371">
        <v>5625.3015302299991</v>
      </c>
      <c r="O20" s="371">
        <v>6553.8847263100006</v>
      </c>
      <c r="P20" s="371">
        <v>7264.71321653</v>
      </c>
      <c r="Q20" s="371">
        <v>8562.7143653700005</v>
      </c>
    </row>
    <row r="21" spans="1:17">
      <c r="A21" s="181" t="s">
        <v>159</v>
      </c>
      <c r="B21" s="371">
        <v>1057.87110078</v>
      </c>
      <c r="C21" s="499">
        <v>1304.9361446200001</v>
      </c>
      <c r="D21" s="486">
        <v>1255.1134666600001</v>
      </c>
      <c r="E21" s="486">
        <v>1460.1869734000002</v>
      </c>
      <c r="F21" s="486">
        <v>1715.20699945</v>
      </c>
      <c r="G21" s="486">
        <v>2031.0492181300001</v>
      </c>
      <c r="H21" s="486">
        <v>2311.4031611</v>
      </c>
      <c r="I21" s="371">
        <v>2560.1153942600004</v>
      </c>
      <c r="J21" s="371">
        <v>3284.4009124499999</v>
      </c>
      <c r="K21" s="371">
        <v>3348.2867544400001</v>
      </c>
      <c r="L21" s="371">
        <v>3806.7035239299998</v>
      </c>
      <c r="M21" s="371">
        <v>4909.7137480800002</v>
      </c>
      <c r="N21" s="371">
        <v>5754.3683338999999</v>
      </c>
      <c r="O21" s="371">
        <v>7294.3281086100005</v>
      </c>
      <c r="P21" s="371">
        <v>7914.5434208799998</v>
      </c>
      <c r="Q21" s="371">
        <v>9283.8318352799979</v>
      </c>
    </row>
    <row r="22" spans="1:17">
      <c r="A22" s="487" t="s">
        <v>118</v>
      </c>
      <c r="B22" s="218">
        <v>12257.520295119999</v>
      </c>
      <c r="C22" s="218">
        <v>14495.481097130001</v>
      </c>
      <c r="D22" s="218">
        <v>16024.883503779998</v>
      </c>
      <c r="E22" s="218">
        <v>18095.423522630001</v>
      </c>
      <c r="F22" s="218">
        <v>22084.872535980005</v>
      </c>
      <c r="G22" s="218">
        <v>25603.7787317</v>
      </c>
      <c r="H22" s="218">
        <v>28493.811368460003</v>
      </c>
      <c r="I22" s="218">
        <v>31718.165571250003</v>
      </c>
      <c r="J22" s="218">
        <v>38066.039233450007</v>
      </c>
      <c r="K22" s="218">
        <v>43224.95755395</v>
      </c>
      <c r="L22" s="218">
        <v>45048.781902889998</v>
      </c>
      <c r="M22" s="218">
        <f>+SUM(M10:M21)</f>
        <v>52616.618747200002</v>
      </c>
      <c r="N22" s="218">
        <f>+SUM(N10:N21)</f>
        <v>67267.340398760003</v>
      </c>
      <c r="O22" s="218">
        <v>79844.200162350011</v>
      </c>
      <c r="P22" s="218">
        <v>91423.692412620003</v>
      </c>
      <c r="Q22" s="218">
        <v>105036.11619964</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0.18257859241734131</v>
      </c>
      <c r="D25" s="483">
        <v>0.10550890973551796</v>
      </c>
      <c r="E25" s="483">
        <v>0.12920780474701088</v>
      </c>
      <c r="F25" s="483">
        <v>0.22046729154257316</v>
      </c>
      <c r="G25" s="483">
        <v>0.15933559000565212</v>
      </c>
      <c r="H25" s="483">
        <v>0.11287523873114313</v>
      </c>
      <c r="I25" s="483">
        <v>0.11315980726815167</v>
      </c>
      <c r="J25" s="483">
        <v>0.20013369461548702</v>
      </c>
      <c r="K25" s="483">
        <v>0.13552548214595084</v>
      </c>
      <c r="L25" s="483">
        <f t="shared" ref="L25:Q25" si="0">(L22/K22)-1</f>
        <v>4.2193779986102742E-2</v>
      </c>
      <c r="M25" s="483">
        <f t="shared" si="0"/>
        <v>0.16799204161887693</v>
      </c>
      <c r="N25" s="483">
        <f t="shared" si="0"/>
        <v>0.27844285703629779</v>
      </c>
      <c r="O25" s="483">
        <f t="shared" si="0"/>
        <v>0.18696829232484191</v>
      </c>
      <c r="P25" s="483">
        <f t="shared" si="0"/>
        <v>0.14502609114657039</v>
      </c>
      <c r="Q25" s="483">
        <f t="shared" si="0"/>
        <v>0.1488938307762</v>
      </c>
    </row>
    <row r="26" spans="1:17" ht="15" customHeight="1">
      <c r="A26" s="189" t="s">
        <v>428</v>
      </c>
      <c r="D26" s="490"/>
      <c r="E26" s="490"/>
      <c r="F26" s="490"/>
      <c r="G26" s="490"/>
      <c r="H26" s="490"/>
      <c r="I26" s="490"/>
      <c r="J26" s="490"/>
      <c r="K26" s="490"/>
      <c r="L26" s="490"/>
      <c r="M26" s="490"/>
      <c r="N26" s="490"/>
      <c r="O26" s="490"/>
      <c r="P26" s="490"/>
      <c r="Q26" s="490"/>
    </row>
    <row r="27" spans="1:17" ht="15" customHeight="1">
      <c r="A27" s="189" t="s">
        <v>450</v>
      </c>
    </row>
    <row r="28" spans="1:17" ht="15" customHeight="1">
      <c r="A28" s="189" t="s">
        <v>1611</v>
      </c>
    </row>
    <row r="29" spans="1:17">
      <c r="A29" s="248" t="s">
        <v>1610</v>
      </c>
    </row>
    <row r="30" spans="1:17" ht="13.5" customHeight="1">
      <c r="A30" s="88" t="s">
        <v>544</v>
      </c>
    </row>
    <row r="31" spans="1:17">
      <c r="A31" s="498"/>
      <c r="E31" s="501"/>
    </row>
    <row r="32" spans="1:17">
      <c r="A32" s="498"/>
    </row>
    <row r="33" spans="1:1">
      <c r="A33" s="498"/>
    </row>
    <row r="34" spans="1:1">
      <c r="A34" s="498"/>
    </row>
  </sheetData>
  <customSheetViews>
    <customSheetView guid="{51F1D52B-5D55-4FCC-809B-9B4CC86C88B9}">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67BA8672-8137-4028-84CD-AA630649A2B3}" showRuler="0" topLeftCell="A37">
      <selection activeCell="J38" sqref="J38"/>
      <pageMargins left="0.94" right="0.65" top="1.04" bottom="0.72" header="0.5" footer="0.5"/>
      <pageSetup scale="87" orientation="portrait" r:id="rId2"/>
      <headerFooter alignWithMargins="0"/>
    </customSheetView>
    <customSheetView guid="{B297ACE3-C144-4411-A206-EE5C8D41CE1C}" topLeftCell="A19">
      <selection activeCell="H39" sqref="H39"/>
      <pageMargins left="0.94" right="0.65" top="1.04" bottom="0.72" header="0.5" footer="0.5"/>
      <pageSetup scale="83" orientation="portrait" r:id="rId3"/>
      <headerFooter alignWithMargins="0"/>
    </customSheetView>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7">
    <mergeCell ref="A8:A9"/>
    <mergeCell ref="B8:B9"/>
    <mergeCell ref="D8:D9"/>
    <mergeCell ref="C8:C9"/>
    <mergeCell ref="K8:K9"/>
    <mergeCell ref="I8:I9"/>
    <mergeCell ref="H8:H9"/>
    <mergeCell ref="G8:G9"/>
    <mergeCell ref="F8:F9"/>
    <mergeCell ref="J8:J9"/>
    <mergeCell ref="M8:M9"/>
    <mergeCell ref="L8:L9"/>
    <mergeCell ref="E8:E9"/>
    <mergeCell ref="Q8:Q9"/>
    <mergeCell ref="P8:P9"/>
    <mergeCell ref="O8:O9"/>
    <mergeCell ref="N8:N9"/>
  </mergeCells>
  <phoneticPr fontId="46" type="noConversion"/>
  <pageMargins left="0.98425196850393704" right="0.19685039370078741" top="0.82677165354330717" bottom="0.51181102362204722" header="0.19685039370078741" footer="0.51181102362204722"/>
  <pageSetup scale="85" orientation="landscape" r:id="rId5"/>
  <headerFooter alignWithMargins="0"/>
  <ignoredErrors>
    <ignoredError sqref="M22:N22" formulaRange="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Q29"/>
  <sheetViews>
    <sheetView showGridLines="0" zoomScaleNormal="100" zoomScaleSheetLayoutView="80" workbookViewId="0">
      <selection activeCell="Q2" sqref="Q2"/>
    </sheetView>
  </sheetViews>
  <sheetFormatPr defaultColWidth="9.140625" defaultRowHeight="12.75"/>
  <cols>
    <col min="1" max="1" width="19.42578125" style="181" customWidth="1"/>
    <col min="2" max="15" width="10.140625" style="181" bestFit="1" customWidth="1"/>
    <col min="16" max="16" width="10.140625" style="181" customWidth="1"/>
    <col min="17" max="17" width="9.140625" style="181"/>
    <col min="18" max="18" width="13.5703125" style="181" bestFit="1" customWidth="1"/>
    <col min="19" max="16384" width="9.140625" style="181"/>
  </cols>
  <sheetData>
    <row r="1" spans="1:17">
      <c r="A1" s="92" t="s">
        <v>115</v>
      </c>
      <c r="B1" s="92"/>
      <c r="C1" s="92"/>
      <c r="D1" s="92"/>
      <c r="E1" s="92"/>
      <c r="F1" s="92"/>
      <c r="G1" s="92"/>
      <c r="H1" s="92"/>
      <c r="I1" s="94"/>
      <c r="J1" s="94"/>
      <c r="K1" s="94"/>
      <c r="L1" s="94"/>
      <c r="M1" s="94"/>
      <c r="N1" s="94"/>
      <c r="O1" s="94"/>
      <c r="P1" s="94"/>
      <c r="Q1" s="94">
        <v>105</v>
      </c>
    </row>
    <row r="4" spans="1:17">
      <c r="A4" s="182" t="s">
        <v>323</v>
      </c>
    </row>
    <row r="5" spans="1:17">
      <c r="A5" s="82" t="s">
        <v>248</v>
      </c>
    </row>
    <row r="6" spans="1:17">
      <c r="A6" s="82" t="s">
        <v>1607</v>
      </c>
    </row>
    <row r="7" spans="1:17" ht="17.25" customHeight="1">
      <c r="A7" s="181" t="s">
        <v>177</v>
      </c>
    </row>
    <row r="8" spans="1:17" ht="12.7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2.75" customHeight="1">
      <c r="A9" s="1188"/>
      <c r="B9" s="1210"/>
      <c r="C9" s="1210"/>
      <c r="D9" s="1210"/>
      <c r="E9" s="1210"/>
      <c r="F9" s="1210"/>
      <c r="G9" s="1210"/>
      <c r="H9" s="1210"/>
      <c r="I9" s="1210"/>
      <c r="J9" s="1210"/>
      <c r="K9" s="1210"/>
      <c r="L9" s="1210"/>
      <c r="M9" s="1210"/>
      <c r="N9" s="1210"/>
      <c r="O9" s="1210"/>
      <c r="P9" s="1210"/>
      <c r="Q9" s="1210"/>
    </row>
    <row r="10" spans="1:17">
      <c r="A10" s="77" t="s">
        <v>148</v>
      </c>
      <c r="B10" s="274">
        <v>175.38972410000002</v>
      </c>
      <c r="C10" s="274">
        <v>206.74362184999998</v>
      </c>
      <c r="D10" s="274">
        <v>257.16543081999998</v>
      </c>
      <c r="E10" s="274">
        <v>237.74436997999999</v>
      </c>
      <c r="F10" s="274">
        <v>289.34785016000001</v>
      </c>
      <c r="G10" s="274">
        <v>313.85212376999999</v>
      </c>
      <c r="H10" s="274">
        <v>368.50954014999996</v>
      </c>
      <c r="I10" s="274">
        <v>362.46194701999997</v>
      </c>
      <c r="J10" s="274">
        <v>440.79522588999998</v>
      </c>
      <c r="K10" s="274">
        <v>449.61338823</v>
      </c>
      <c r="L10" s="274">
        <v>493.83976136999996</v>
      </c>
      <c r="M10" s="274">
        <v>533.20462829999997</v>
      </c>
      <c r="N10" s="274">
        <v>641.97176723000007</v>
      </c>
      <c r="O10" s="274">
        <v>763.41674051999996</v>
      </c>
      <c r="P10" s="274">
        <v>879.81234805999998</v>
      </c>
      <c r="Q10" s="274">
        <v>880.56565857999999</v>
      </c>
    </row>
    <row r="11" spans="1:17">
      <c r="A11" s="181" t="s">
        <v>149</v>
      </c>
      <c r="B11" s="371">
        <v>167.36388291000006</v>
      </c>
      <c r="C11" s="371">
        <v>155.52157625000001</v>
      </c>
      <c r="D11" s="371">
        <v>170.01934831</v>
      </c>
      <c r="E11" s="371">
        <v>184.69744312999998</v>
      </c>
      <c r="F11" s="371">
        <v>207.89705491000001</v>
      </c>
      <c r="G11" s="371">
        <v>237.78282944</v>
      </c>
      <c r="H11" s="155">
        <v>251.94237799000001</v>
      </c>
      <c r="I11" s="371">
        <v>254.21498729000001</v>
      </c>
      <c r="J11" s="371">
        <v>278.89793006999997</v>
      </c>
      <c r="K11" s="371">
        <v>334.12675761000003</v>
      </c>
      <c r="L11" s="371">
        <v>382.17635768000002</v>
      </c>
      <c r="M11" s="371">
        <v>301.78386137000001</v>
      </c>
      <c r="N11" s="371">
        <v>422.74411085999998</v>
      </c>
      <c r="O11" s="371">
        <v>476.10614407999998</v>
      </c>
      <c r="P11" s="371">
        <v>642.66707784999994</v>
      </c>
      <c r="Q11" s="371">
        <v>603.53766406</v>
      </c>
    </row>
    <row r="12" spans="1:17">
      <c r="A12" s="181" t="s">
        <v>150</v>
      </c>
      <c r="B12" s="371">
        <v>159.4729968</v>
      </c>
      <c r="C12" s="371">
        <v>161.29974080000002</v>
      </c>
      <c r="D12" s="371">
        <v>183.95460863</v>
      </c>
      <c r="E12" s="371">
        <v>201.83325006000001</v>
      </c>
      <c r="F12" s="371">
        <v>212.36233983000002</v>
      </c>
      <c r="G12" s="371">
        <v>235.08772679</v>
      </c>
      <c r="H12" s="155">
        <v>262.72021817000001</v>
      </c>
      <c r="I12" s="371">
        <v>272.25714474</v>
      </c>
      <c r="J12" s="371">
        <v>303.08977895999999</v>
      </c>
      <c r="K12" s="371">
        <v>318.84202441000002</v>
      </c>
      <c r="L12" s="371">
        <v>349.29775948999998</v>
      </c>
      <c r="M12" s="371">
        <v>401.16658468000003</v>
      </c>
      <c r="N12" s="371">
        <v>413.35093758000005</v>
      </c>
      <c r="O12" s="371">
        <v>485.57935712</v>
      </c>
      <c r="P12" s="371">
        <v>567.51449951000006</v>
      </c>
      <c r="Q12" s="371">
        <v>616.2333454699999</v>
      </c>
    </row>
    <row r="13" spans="1:17">
      <c r="A13" s="181" t="s">
        <v>151</v>
      </c>
      <c r="B13" s="371">
        <v>164.42008837</v>
      </c>
      <c r="C13" s="371">
        <v>194.38639182</v>
      </c>
      <c r="D13" s="371">
        <v>199.24069084000001</v>
      </c>
      <c r="E13" s="371">
        <v>194.47055564999999</v>
      </c>
      <c r="F13" s="371">
        <v>265.20524253999997</v>
      </c>
      <c r="G13" s="371">
        <v>281.93611468</v>
      </c>
      <c r="H13" s="155">
        <v>310.45518593999998</v>
      </c>
      <c r="I13" s="371">
        <v>298.13652004999994</v>
      </c>
      <c r="J13" s="371">
        <v>335.70806349000003</v>
      </c>
      <c r="K13" s="371">
        <v>385.75450204000003</v>
      </c>
      <c r="L13" s="371">
        <v>348.47396981000003</v>
      </c>
      <c r="M13" s="371">
        <v>457.84336203999999</v>
      </c>
      <c r="N13" s="371">
        <v>543.06004827999993</v>
      </c>
      <c r="O13" s="371">
        <v>609.70505392999996</v>
      </c>
      <c r="P13" s="371">
        <v>676.72640031000003</v>
      </c>
      <c r="Q13" s="371">
        <v>716.32769473000008</v>
      </c>
    </row>
    <row r="14" spans="1:17">
      <c r="A14" s="181" t="s">
        <v>152</v>
      </c>
      <c r="B14" s="371">
        <v>164.73424646999999</v>
      </c>
      <c r="C14" s="371">
        <v>178.32759353</v>
      </c>
      <c r="D14" s="371">
        <v>202.33717504000001</v>
      </c>
      <c r="E14" s="371">
        <v>234.53530077000002</v>
      </c>
      <c r="F14" s="371">
        <v>228.68910468000001</v>
      </c>
      <c r="G14" s="371">
        <v>250.93359252000002</v>
      </c>
      <c r="H14" s="155">
        <v>306.52504374</v>
      </c>
      <c r="I14" s="371">
        <v>325.24410067000002</v>
      </c>
      <c r="J14" s="371">
        <v>368.42327999999998</v>
      </c>
      <c r="K14" s="371">
        <v>405.82121742999999</v>
      </c>
      <c r="L14" s="371">
        <v>252.70661071000001</v>
      </c>
      <c r="M14" s="371">
        <v>455.82905503000001</v>
      </c>
      <c r="N14" s="371">
        <v>546.43649715000015</v>
      </c>
      <c r="O14" s="371">
        <v>565.96692999000015</v>
      </c>
      <c r="P14" s="371">
        <v>653.43044474999999</v>
      </c>
      <c r="Q14" s="371">
        <v>659.48972480000009</v>
      </c>
    </row>
    <row r="15" spans="1:17">
      <c r="A15" s="181" t="s">
        <v>153</v>
      </c>
      <c r="B15" s="371">
        <v>156.43484009999997</v>
      </c>
      <c r="C15" s="371">
        <v>198.44853875000001</v>
      </c>
      <c r="D15" s="371">
        <v>205.11773091999999</v>
      </c>
      <c r="E15" s="371">
        <v>211.42030327000001</v>
      </c>
      <c r="F15" s="371">
        <v>246.92316738999997</v>
      </c>
      <c r="G15" s="371">
        <v>292.57525056000003</v>
      </c>
      <c r="H15" s="155">
        <v>313.15299793999998</v>
      </c>
      <c r="I15" s="371">
        <v>332.53097200999997</v>
      </c>
      <c r="J15" s="371">
        <v>336.82933681999992</v>
      </c>
      <c r="K15" s="371">
        <v>399.08543329000003</v>
      </c>
      <c r="L15" s="371">
        <v>268.28850754000001</v>
      </c>
      <c r="M15" s="371">
        <v>445.54093158000001</v>
      </c>
      <c r="N15" s="371">
        <v>535.61266593000005</v>
      </c>
      <c r="O15" s="371">
        <v>597.60781632999999</v>
      </c>
      <c r="P15" s="371">
        <v>701.55079862000002</v>
      </c>
      <c r="Q15" s="371">
        <v>782.91867402999992</v>
      </c>
    </row>
    <row r="16" spans="1:17">
      <c r="A16" s="181" t="s">
        <v>154</v>
      </c>
      <c r="B16" s="371">
        <v>189.62966756999998</v>
      </c>
      <c r="C16" s="371">
        <v>163.86864937000001</v>
      </c>
      <c r="D16" s="371">
        <v>195.86618508000001</v>
      </c>
      <c r="E16" s="371">
        <v>214.50927206999998</v>
      </c>
      <c r="F16" s="371">
        <v>235.14311284000001</v>
      </c>
      <c r="G16" s="371">
        <v>263.89464018000001</v>
      </c>
      <c r="H16" s="155">
        <v>297.57785904000002</v>
      </c>
      <c r="I16" s="371">
        <v>310.59551779000003</v>
      </c>
      <c r="J16" s="371">
        <v>340.06771707000001</v>
      </c>
      <c r="K16" s="371">
        <v>357.63057809000003</v>
      </c>
      <c r="L16" s="371">
        <v>303.88709654000002</v>
      </c>
      <c r="M16" s="371">
        <v>449.07321781000002</v>
      </c>
      <c r="N16" s="371">
        <v>545.65974026000004</v>
      </c>
      <c r="O16" s="371">
        <v>628.18904221000003</v>
      </c>
      <c r="P16" s="371">
        <v>634.55639254999994</v>
      </c>
      <c r="Q16" s="371">
        <v>706.82573584999989</v>
      </c>
    </row>
    <row r="17" spans="1:17">
      <c r="A17" s="181" t="s">
        <v>155</v>
      </c>
      <c r="B17" s="371">
        <v>159.95652135999998</v>
      </c>
      <c r="C17" s="371">
        <v>195.54598922999998</v>
      </c>
      <c r="D17" s="371">
        <v>196.38349299000001</v>
      </c>
      <c r="E17" s="371">
        <v>206.20808983000001</v>
      </c>
      <c r="F17" s="371">
        <v>243.10576748</v>
      </c>
      <c r="G17" s="371">
        <v>274.02512682999998</v>
      </c>
      <c r="H17" s="155">
        <v>286.73902867000004</v>
      </c>
      <c r="I17" s="371">
        <v>324.02236868</v>
      </c>
      <c r="J17" s="371">
        <v>368.80387828999994</v>
      </c>
      <c r="K17" s="371">
        <v>400.73174895000005</v>
      </c>
      <c r="L17" s="371">
        <v>376.20600057000001</v>
      </c>
      <c r="M17" s="371">
        <v>460.64674470999995</v>
      </c>
      <c r="N17" s="371">
        <v>548.45836120000001</v>
      </c>
      <c r="O17" s="371">
        <v>607.23181845999989</v>
      </c>
      <c r="P17" s="371">
        <v>685.96741696000004</v>
      </c>
      <c r="Q17" s="371">
        <v>746.32374528000003</v>
      </c>
    </row>
    <row r="18" spans="1:17">
      <c r="A18" s="181" t="s">
        <v>156</v>
      </c>
      <c r="B18" s="371">
        <v>166.5383095</v>
      </c>
      <c r="C18" s="371">
        <v>183.39144478</v>
      </c>
      <c r="D18" s="371">
        <v>190.76292177000002</v>
      </c>
      <c r="E18" s="371">
        <v>212.12476161000001</v>
      </c>
      <c r="F18" s="371">
        <v>236.99885025999998</v>
      </c>
      <c r="G18" s="371">
        <v>266.86933785000002</v>
      </c>
      <c r="H18" s="155">
        <v>289.57665495999998</v>
      </c>
      <c r="I18" s="371">
        <v>321.25949923000002</v>
      </c>
      <c r="J18" s="371">
        <v>354.22540445000004</v>
      </c>
      <c r="K18" s="371">
        <v>393.70870159999998</v>
      </c>
      <c r="L18" s="371">
        <v>295.88911785999994</v>
      </c>
      <c r="M18" s="371">
        <v>481.02997828000002</v>
      </c>
      <c r="N18" s="371">
        <v>545.63697604999993</v>
      </c>
      <c r="O18" s="371">
        <v>606.58051226999999</v>
      </c>
      <c r="P18" s="371">
        <v>685.89904507000006</v>
      </c>
      <c r="Q18" s="371">
        <v>700.18315121000001</v>
      </c>
    </row>
    <row r="19" spans="1:17">
      <c r="A19" s="181" t="s">
        <v>157</v>
      </c>
      <c r="B19" s="371">
        <v>166.52747882999998</v>
      </c>
      <c r="C19" s="371">
        <v>181.02753676</v>
      </c>
      <c r="D19" s="371">
        <v>252.80837796</v>
      </c>
      <c r="E19" s="371">
        <v>206.74976506000002</v>
      </c>
      <c r="F19" s="371">
        <v>239.55395265999999</v>
      </c>
      <c r="G19" s="371">
        <v>262.50139354999999</v>
      </c>
      <c r="H19" s="155">
        <v>286.93525182000002</v>
      </c>
      <c r="I19" s="371">
        <v>323.26383156000003</v>
      </c>
      <c r="J19" s="371">
        <v>359.08793524999999</v>
      </c>
      <c r="K19" s="371">
        <v>405.93494684000001</v>
      </c>
      <c r="L19" s="371">
        <v>398.56789120999997</v>
      </c>
      <c r="M19" s="371">
        <v>453.46744979000005</v>
      </c>
      <c r="N19" s="371">
        <v>554.00193974000001</v>
      </c>
      <c r="O19" s="371">
        <v>573.19317392000005</v>
      </c>
      <c r="P19" s="371">
        <v>659.68424932000005</v>
      </c>
      <c r="Q19" s="371">
        <v>732.39939896999999</v>
      </c>
    </row>
    <row r="20" spans="1:17">
      <c r="A20" s="181" t="s">
        <v>158</v>
      </c>
      <c r="B20" s="371">
        <v>175.23917106000002</v>
      </c>
      <c r="C20" s="371">
        <v>187.08416687000002</v>
      </c>
      <c r="D20" s="371">
        <v>210.97039253999998</v>
      </c>
      <c r="E20" s="371">
        <v>246.95365988</v>
      </c>
      <c r="F20" s="371">
        <v>264.30130873000002</v>
      </c>
      <c r="G20" s="371">
        <v>370.30256787999997</v>
      </c>
      <c r="H20" s="155">
        <v>298.25942375</v>
      </c>
      <c r="I20" s="371">
        <v>367.00898842000004</v>
      </c>
      <c r="J20" s="371">
        <v>379.28683955000002</v>
      </c>
      <c r="K20" s="371">
        <v>410.00449352000004</v>
      </c>
      <c r="L20" s="371">
        <v>373.60011168</v>
      </c>
      <c r="M20" s="371">
        <v>470.14470190000003</v>
      </c>
      <c r="N20" s="371">
        <v>561.06010284000001</v>
      </c>
      <c r="O20" s="371">
        <v>662.31945287000008</v>
      </c>
      <c r="P20" s="371">
        <v>697.23205521</v>
      </c>
      <c r="Q20" s="371">
        <v>721.52978089999999</v>
      </c>
    </row>
    <row r="21" spans="1:17">
      <c r="A21" s="181" t="s">
        <v>159</v>
      </c>
      <c r="B21" s="371">
        <v>175.80951921999994</v>
      </c>
      <c r="C21" s="371">
        <v>215.89180649000002</v>
      </c>
      <c r="D21" s="371">
        <v>210.82349234</v>
      </c>
      <c r="E21" s="371">
        <v>192.74325555999999</v>
      </c>
      <c r="F21" s="371">
        <v>241.76188663999997</v>
      </c>
      <c r="G21" s="371">
        <v>291.22214494999997</v>
      </c>
      <c r="H21" s="155">
        <v>356.86205885999999</v>
      </c>
      <c r="I21" s="371">
        <v>345.96901493000001</v>
      </c>
      <c r="J21" s="371">
        <v>380.92543122000001</v>
      </c>
      <c r="K21" s="371">
        <v>408.32963719999998</v>
      </c>
      <c r="L21" s="371">
        <v>395.18430296000002</v>
      </c>
      <c r="M21" s="371">
        <v>514.4836024</v>
      </c>
      <c r="N21" s="371">
        <v>606.54829139999993</v>
      </c>
      <c r="O21" s="371">
        <v>673.10922205999998</v>
      </c>
      <c r="P21" s="371">
        <v>717.87068639999995</v>
      </c>
      <c r="Q21" s="371">
        <v>755.56233022000004</v>
      </c>
    </row>
    <row r="22" spans="1:17">
      <c r="A22" s="487" t="s">
        <v>118</v>
      </c>
      <c r="B22" s="494">
        <v>2021.51644629</v>
      </c>
      <c r="C22" s="494">
        <v>2221.5370565000003</v>
      </c>
      <c r="D22" s="494">
        <v>2475.4498472400001</v>
      </c>
      <c r="E22" s="494">
        <v>2543.9900268699998</v>
      </c>
      <c r="F22" s="494">
        <v>2911.2896381199998</v>
      </c>
      <c r="G22" s="494">
        <v>3340.982849</v>
      </c>
      <c r="H22" s="494">
        <v>3629.2556410299999</v>
      </c>
      <c r="I22" s="494">
        <v>3836.9648923900004</v>
      </c>
      <c r="J22" s="494">
        <v>4246.1408210599993</v>
      </c>
      <c r="K22" s="494">
        <v>4669.5834292100008</v>
      </c>
      <c r="L22" s="494">
        <f>+SUM(L10:L21)</f>
        <v>4238.1174874200005</v>
      </c>
      <c r="M22" s="494">
        <f>+SUM(M10:M21)</f>
        <v>5424.2141178899992</v>
      </c>
      <c r="N22" s="494">
        <f>+SUM(N10:N21)</f>
        <v>6464.5414385200002</v>
      </c>
      <c r="O22" s="494">
        <v>7249.0052637600002</v>
      </c>
      <c r="P22" s="494">
        <v>8202.9114146100001</v>
      </c>
      <c r="Q22" s="494">
        <v>8621.8969041</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9.8945823852726766E-2</v>
      </c>
      <c r="D25" s="483">
        <v>0.1142959960974208</v>
      </c>
      <c r="E25" s="483">
        <v>2.7687969403386914E-2</v>
      </c>
      <c r="F25" s="483">
        <v>0.14437934401099328</v>
      </c>
      <c r="G25" s="483">
        <v>0.14759548663714539</v>
      </c>
      <c r="H25" s="483">
        <v>8.6283828759038395E-2</v>
      </c>
      <c r="I25" s="483">
        <v>5.723191527534599E-2</v>
      </c>
      <c r="J25" s="483">
        <v>0.10664051930251772</v>
      </c>
      <c r="K25" s="483">
        <v>9.9724108548122414E-2</v>
      </c>
      <c r="L25" s="483">
        <f t="shared" ref="L25:Q25" si="0">(L22/K22)-1</f>
        <v>-9.2399236105520366E-2</v>
      </c>
      <c r="M25" s="483">
        <f t="shared" si="0"/>
        <v>0.27986402783563413</v>
      </c>
      <c r="N25" s="483">
        <f t="shared" si="0"/>
        <v>0.19179318847292937</v>
      </c>
      <c r="O25" s="483">
        <f t="shared" si="0"/>
        <v>0.12134871942588954</v>
      </c>
      <c r="P25" s="483">
        <f t="shared" si="0"/>
        <v>0.13159131717269812</v>
      </c>
      <c r="Q25" s="483">
        <f t="shared" si="0"/>
        <v>5.1077656250652081E-2</v>
      </c>
    </row>
    <row r="26" spans="1:17" ht="15" customHeight="1">
      <c r="A26" s="194" t="s">
        <v>428</v>
      </c>
      <c r="C26" s="490"/>
      <c r="D26" s="490"/>
      <c r="E26" s="490"/>
      <c r="F26" s="490"/>
      <c r="G26" s="490"/>
      <c r="H26" s="490"/>
      <c r="I26" s="490"/>
      <c r="J26" s="490"/>
      <c r="K26" s="490"/>
      <c r="L26" s="490"/>
      <c r="M26" s="490"/>
      <c r="N26" s="490"/>
      <c r="O26" s="490"/>
      <c r="P26" s="490"/>
      <c r="Q26" s="490"/>
    </row>
    <row r="27" spans="1:17" ht="15" customHeight="1">
      <c r="A27" s="1159" t="s">
        <v>465</v>
      </c>
      <c r="B27" s="1159"/>
      <c r="C27" s="1159"/>
      <c r="D27" s="1159"/>
      <c r="E27" s="1159"/>
      <c r="F27" s="1159"/>
      <c r="G27" s="1159"/>
      <c r="H27" s="1159"/>
      <c r="I27" s="1159"/>
      <c r="J27" s="1159"/>
      <c r="K27" s="1159"/>
      <c r="L27" s="1159"/>
      <c r="M27" s="1159"/>
      <c r="N27" s="1159"/>
      <c r="O27" s="1159"/>
      <c r="P27" s="1159"/>
      <c r="Q27" s="1159"/>
    </row>
    <row r="28" spans="1:17" ht="15" customHeight="1">
      <c r="A28" s="248" t="s">
        <v>1610</v>
      </c>
    </row>
    <row r="29" spans="1:17" ht="15" customHeight="1">
      <c r="A29" s="88" t="s">
        <v>544</v>
      </c>
    </row>
  </sheetData>
  <customSheetViews>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67BA8672-8137-4028-84CD-AA630649A2B3}" showRuler="0">
      <selection activeCell="L25" sqref="L25"/>
      <pageMargins left="1.08" right="0.75" top="0.92" bottom="0.56000000000000005" header="0.5" footer="0.5"/>
      <pageSetup scale="83" orientation="portrait" r:id="rId2"/>
      <headerFooter alignWithMargins="0"/>
    </customSheetView>
    <customSheetView guid="{B297ACE3-C144-4411-A206-EE5C8D41CE1C}" topLeftCell="A7">
      <selection activeCell="H39" sqref="H39"/>
      <pageMargins left="1.08" right="0.75" top="0.92" bottom="0.56000000000000005" header="0.5" footer="0.5"/>
      <pageSetup scale="83" orientation="portrait" r:id="rId3"/>
      <headerFooter alignWithMargins="0"/>
    </customSheetView>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7">
    <mergeCell ref="M8:M9"/>
    <mergeCell ref="L8:L9"/>
    <mergeCell ref="E8:E9"/>
    <mergeCell ref="Q8:Q9"/>
    <mergeCell ref="P8:P9"/>
    <mergeCell ref="O8:O9"/>
    <mergeCell ref="N8:N9"/>
    <mergeCell ref="A8:A9"/>
    <mergeCell ref="D8:D9"/>
    <mergeCell ref="C8:C9"/>
    <mergeCell ref="B8:B9"/>
    <mergeCell ref="K8:K9"/>
    <mergeCell ref="I8:I9"/>
    <mergeCell ref="H8:H9"/>
    <mergeCell ref="G8:G9"/>
    <mergeCell ref="F8:F9"/>
    <mergeCell ref="J8:J9"/>
  </mergeCells>
  <phoneticPr fontId="46" type="noConversion"/>
  <pageMargins left="1.1399999999999999" right="0.19685039370078741" top="0.61" bottom="0.15748031496062992" header="0.15748031496062992" footer="0.65"/>
  <pageSetup scale="85" orientation="landscape" r:id="rId5"/>
  <headerFooter alignWithMargins="0"/>
  <ignoredErrors>
    <ignoredError sqref="L22:N22"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Q33"/>
  <sheetViews>
    <sheetView showGridLines="0" zoomScaleNormal="100" workbookViewId="0">
      <selection activeCell="Q2" sqref="Q2"/>
    </sheetView>
  </sheetViews>
  <sheetFormatPr defaultColWidth="9.140625" defaultRowHeight="12.75"/>
  <cols>
    <col min="1" max="1" width="17.28515625" style="181" customWidth="1"/>
    <col min="2" max="2" width="7.42578125" style="181" customWidth="1"/>
    <col min="3" max="3" width="8.28515625" style="181" bestFit="1" customWidth="1"/>
    <col min="4" max="4" width="8.140625" style="181" bestFit="1" customWidth="1"/>
    <col min="5" max="6" width="7.42578125" style="181" customWidth="1"/>
    <col min="7" max="7" width="8.140625" style="181" bestFit="1" customWidth="1"/>
    <col min="8" max="9" width="7.42578125" style="181" customWidth="1"/>
    <col min="10" max="10" width="8.140625" style="181" bestFit="1" customWidth="1"/>
    <col min="11" max="11" width="7.42578125" style="181" customWidth="1"/>
    <col min="12" max="12" width="8.140625" style="181" bestFit="1" customWidth="1"/>
    <col min="13" max="13" width="7.42578125" style="181" bestFit="1" customWidth="1"/>
    <col min="14" max="17" width="9.140625" style="181"/>
    <col min="18" max="18" width="17.5703125" style="181" customWidth="1"/>
    <col min="19" max="19" width="16.28515625" style="181" bestFit="1" customWidth="1"/>
    <col min="20" max="16384" width="9.140625" style="181"/>
  </cols>
  <sheetData>
    <row r="1" spans="1:17" ht="14.25" customHeight="1">
      <c r="A1" s="92" t="s">
        <v>115</v>
      </c>
      <c r="B1" s="92"/>
      <c r="C1" s="92"/>
      <c r="D1" s="92"/>
      <c r="E1" s="92"/>
      <c r="F1" s="92"/>
      <c r="G1" s="92"/>
      <c r="H1" s="92"/>
      <c r="I1" s="94"/>
      <c r="J1" s="94"/>
      <c r="K1" s="94"/>
      <c r="L1" s="94"/>
      <c r="M1" s="94"/>
      <c r="N1" s="94"/>
      <c r="O1" s="94"/>
      <c r="P1" s="94"/>
      <c r="Q1" s="94">
        <v>106</v>
      </c>
    </row>
    <row r="4" spans="1:17">
      <c r="A4" s="182" t="s">
        <v>324</v>
      </c>
    </row>
    <row r="5" spans="1:17">
      <c r="A5" s="82" t="s">
        <v>249</v>
      </c>
    </row>
    <row r="6" spans="1:17">
      <c r="A6" s="82" t="s">
        <v>1607</v>
      </c>
    </row>
    <row r="7" spans="1:17">
      <c r="A7" s="181" t="s">
        <v>177</v>
      </c>
    </row>
    <row r="8" spans="1:17" ht="12.7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2.75" customHeight="1">
      <c r="A9" s="1188"/>
      <c r="B9" s="1210"/>
      <c r="C9" s="1210"/>
      <c r="D9" s="1210"/>
      <c r="E9" s="1210"/>
      <c r="F9" s="1210"/>
      <c r="G9" s="1210"/>
      <c r="H9" s="1210"/>
      <c r="I9" s="1210"/>
      <c r="J9" s="1210"/>
      <c r="K9" s="1210"/>
      <c r="L9" s="1210"/>
      <c r="M9" s="1210"/>
      <c r="N9" s="1210"/>
      <c r="O9" s="1210"/>
      <c r="P9" s="1210"/>
      <c r="Q9" s="1210"/>
    </row>
    <row r="10" spans="1:17">
      <c r="A10" s="77" t="s">
        <v>148</v>
      </c>
      <c r="B10" s="274">
        <v>21.196813859999999</v>
      </c>
      <c r="C10" s="274">
        <v>19.847184049999999</v>
      </c>
      <c r="D10" s="275">
        <v>39.194660550000002</v>
      </c>
      <c r="E10" s="275">
        <v>48.234907119999995</v>
      </c>
      <c r="F10" s="274">
        <v>36.139263919999998</v>
      </c>
      <c r="G10" s="274">
        <v>28.916489809999998</v>
      </c>
      <c r="H10" s="274">
        <v>58.16427418</v>
      </c>
      <c r="I10" s="274">
        <v>39.51686205</v>
      </c>
      <c r="J10" s="274">
        <v>52.463199090000003</v>
      </c>
      <c r="K10" s="274">
        <v>70.802939599999988</v>
      </c>
      <c r="L10" s="274">
        <v>70.369959399999985</v>
      </c>
      <c r="M10" s="274">
        <v>38.148386250000001</v>
      </c>
      <c r="N10" s="274">
        <v>53.304449259999998</v>
      </c>
      <c r="O10" s="274">
        <v>74.53162872</v>
      </c>
      <c r="P10" s="274">
        <v>83.769517609999994</v>
      </c>
      <c r="Q10" s="274">
        <v>95.193184720000005</v>
      </c>
    </row>
    <row r="11" spans="1:17">
      <c r="A11" s="181" t="s">
        <v>149</v>
      </c>
      <c r="B11" s="371">
        <v>11.817285600000002</v>
      </c>
      <c r="C11" s="371">
        <v>49.979676340000005</v>
      </c>
      <c r="D11" s="267">
        <v>36.732437789999999</v>
      </c>
      <c r="E11" s="267">
        <v>50.557779029999999</v>
      </c>
      <c r="F11" s="155">
        <v>30.81777941</v>
      </c>
      <c r="G11" s="155">
        <v>16.74704521</v>
      </c>
      <c r="H11" s="155">
        <v>25.045319030000002</v>
      </c>
      <c r="I11" s="155">
        <v>16.270437510000001</v>
      </c>
      <c r="J11" s="371">
        <v>22.154853429999999</v>
      </c>
      <c r="K11" s="371">
        <v>37.802984850000001</v>
      </c>
      <c r="L11" s="371">
        <v>58.893427150000001</v>
      </c>
      <c r="M11" s="371">
        <v>41.81603175</v>
      </c>
      <c r="N11" s="371">
        <v>54.352509340000005</v>
      </c>
      <c r="O11" s="371">
        <v>35.83895425</v>
      </c>
      <c r="P11" s="371">
        <v>57.897546340000005</v>
      </c>
      <c r="Q11" s="371">
        <v>44.012215009999998</v>
      </c>
    </row>
    <row r="12" spans="1:17">
      <c r="A12" s="181" t="s">
        <v>150</v>
      </c>
      <c r="B12" s="371">
        <v>8.2079253300000001</v>
      </c>
      <c r="C12" s="371">
        <v>41.484895469999998</v>
      </c>
      <c r="D12" s="267">
        <v>32.936438090000003</v>
      </c>
      <c r="E12" s="267">
        <v>59.389252679999991</v>
      </c>
      <c r="F12" s="155">
        <v>17.240852480000001</v>
      </c>
      <c r="G12" s="155">
        <v>33.690190439999995</v>
      </c>
      <c r="H12" s="155">
        <v>28.148189200000001</v>
      </c>
      <c r="I12" s="155">
        <v>41.743871270000007</v>
      </c>
      <c r="J12" s="371">
        <v>32.454023469999996</v>
      </c>
      <c r="K12" s="371">
        <v>29.239726919999999</v>
      </c>
      <c r="L12" s="371">
        <v>36.207056940000001</v>
      </c>
      <c r="M12" s="371">
        <v>27.628474669999999</v>
      </c>
      <c r="N12" s="371">
        <v>25.853809120000001</v>
      </c>
      <c r="O12" s="371">
        <v>44.059456049999994</v>
      </c>
      <c r="P12" s="371">
        <v>42.169311299999997</v>
      </c>
      <c r="Q12" s="371">
        <v>62.257881019999999</v>
      </c>
    </row>
    <row r="13" spans="1:17">
      <c r="A13" s="181" t="s">
        <v>151</v>
      </c>
      <c r="B13" s="371">
        <v>14.050985089999999</v>
      </c>
      <c r="C13" s="371">
        <v>23.658103079999997</v>
      </c>
      <c r="D13" s="267">
        <v>17.118710579999998</v>
      </c>
      <c r="E13" s="267">
        <v>29.10555364</v>
      </c>
      <c r="F13" s="155">
        <v>37.79550639</v>
      </c>
      <c r="G13" s="155">
        <v>27.82310176</v>
      </c>
      <c r="H13" s="155">
        <v>23.303657430000001</v>
      </c>
      <c r="I13" s="155">
        <v>38.98626557</v>
      </c>
      <c r="J13" s="371">
        <v>23.07287668</v>
      </c>
      <c r="K13" s="371">
        <v>52.871702729999996</v>
      </c>
      <c r="L13" s="371">
        <v>30.154089620000001</v>
      </c>
      <c r="M13" s="371">
        <v>36.866669659999999</v>
      </c>
      <c r="N13" s="371">
        <v>83.729032539999992</v>
      </c>
      <c r="O13" s="371">
        <v>44.316998679999998</v>
      </c>
      <c r="P13" s="371">
        <v>33.75674265</v>
      </c>
      <c r="Q13" s="371">
        <v>64.655318710000003</v>
      </c>
    </row>
    <row r="14" spans="1:17">
      <c r="A14" s="181" t="s">
        <v>152</v>
      </c>
      <c r="B14" s="371">
        <v>13.745142869999999</v>
      </c>
      <c r="C14" s="371">
        <v>30.585200749999998</v>
      </c>
      <c r="D14" s="267">
        <v>19.215509730000001</v>
      </c>
      <c r="E14" s="267">
        <v>30.823646180000001</v>
      </c>
      <c r="F14" s="155">
        <v>29.362119100000001</v>
      </c>
      <c r="G14" s="155">
        <v>34.390266099999998</v>
      </c>
      <c r="H14" s="155">
        <v>15.542946859999999</v>
      </c>
      <c r="I14" s="155">
        <v>18.79929739</v>
      </c>
      <c r="J14" s="371">
        <v>15.558237699999999</v>
      </c>
      <c r="K14" s="371">
        <v>98.475353939999991</v>
      </c>
      <c r="L14" s="371">
        <v>5.4112638200000003</v>
      </c>
      <c r="M14" s="371">
        <v>32.999988680000001</v>
      </c>
      <c r="N14" s="371">
        <v>72.180900500000007</v>
      </c>
      <c r="O14" s="371">
        <v>79.948236449999996</v>
      </c>
      <c r="P14" s="371">
        <v>54.63561275</v>
      </c>
      <c r="Q14" s="371">
        <v>26.196206249999999</v>
      </c>
    </row>
    <row r="15" spans="1:17">
      <c r="A15" s="181" t="s">
        <v>153</v>
      </c>
      <c r="B15" s="371">
        <v>14.607410500000002</v>
      </c>
      <c r="C15" s="371">
        <v>22.016373640000001</v>
      </c>
      <c r="D15" s="267">
        <v>26.21116134</v>
      </c>
      <c r="E15" s="267">
        <v>28.759233130000002</v>
      </c>
      <c r="F15" s="155">
        <v>17.314433690000001</v>
      </c>
      <c r="G15" s="155">
        <v>23.369338479999996</v>
      </c>
      <c r="H15" s="155">
        <v>35.310402289999999</v>
      </c>
      <c r="I15" s="155">
        <v>54.978025240000001</v>
      </c>
      <c r="J15" s="371">
        <v>36.922888090000001</v>
      </c>
      <c r="K15" s="371">
        <v>74.264917459999992</v>
      </c>
      <c r="L15" s="371">
        <v>9.0357347200000007</v>
      </c>
      <c r="M15" s="371">
        <v>60.406729890000001</v>
      </c>
      <c r="N15" s="371">
        <v>61.736903349999992</v>
      </c>
      <c r="O15" s="371">
        <v>58.210489850000002</v>
      </c>
      <c r="P15" s="371">
        <v>46.94419843</v>
      </c>
      <c r="Q15" s="371">
        <v>24.578596409999999</v>
      </c>
    </row>
    <row r="16" spans="1:17">
      <c r="A16" s="181" t="s">
        <v>154</v>
      </c>
      <c r="B16" s="371">
        <v>13.33433512</v>
      </c>
      <c r="C16" s="371">
        <v>38.739056470000001</v>
      </c>
      <c r="D16" s="267">
        <v>19.385289029999999</v>
      </c>
      <c r="E16" s="267">
        <v>29.102240139999999</v>
      </c>
      <c r="F16" s="155">
        <v>37.244630760000007</v>
      </c>
      <c r="G16" s="155">
        <v>25.693905910000002</v>
      </c>
      <c r="H16" s="155">
        <v>28.522163879999997</v>
      </c>
      <c r="I16" s="155">
        <v>33.995295940000005</v>
      </c>
      <c r="J16" s="371">
        <v>35.092269289999997</v>
      </c>
      <c r="K16" s="371">
        <v>38.551359970000007</v>
      </c>
      <c r="L16" s="371">
        <v>15.435064360000002</v>
      </c>
      <c r="M16" s="371">
        <v>36.507842229999994</v>
      </c>
      <c r="N16" s="371">
        <v>58.140083790000006</v>
      </c>
      <c r="O16" s="371">
        <v>42.888147989999993</v>
      </c>
      <c r="P16" s="371">
        <v>99.461162430000002</v>
      </c>
      <c r="Q16" s="371">
        <v>51.539522599999991</v>
      </c>
    </row>
    <row r="17" spans="1:17">
      <c r="A17" s="181" t="s">
        <v>155</v>
      </c>
      <c r="B17" s="371">
        <v>5.8333159499999994</v>
      </c>
      <c r="C17" s="371">
        <v>38.119745409999993</v>
      </c>
      <c r="D17" s="267">
        <v>18.95032286</v>
      </c>
      <c r="E17" s="267">
        <v>37.192785120000003</v>
      </c>
      <c r="F17" s="155">
        <v>23.600713670000001</v>
      </c>
      <c r="G17" s="155">
        <v>27.438767070000001</v>
      </c>
      <c r="H17" s="155">
        <v>38.432193930000004</v>
      </c>
      <c r="I17" s="155">
        <v>30.28927775</v>
      </c>
      <c r="J17" s="371">
        <v>23.128595280000003</v>
      </c>
      <c r="K17" s="371">
        <v>69.166872380000015</v>
      </c>
      <c r="L17" s="371">
        <v>16.999078820000001</v>
      </c>
      <c r="M17" s="371">
        <v>24.421160100000002</v>
      </c>
      <c r="N17" s="371">
        <v>42.795590650000001</v>
      </c>
      <c r="O17" s="371">
        <v>36.595158790000006</v>
      </c>
      <c r="P17" s="371">
        <v>22.29128012</v>
      </c>
      <c r="Q17" s="371">
        <v>33.146918619999994</v>
      </c>
    </row>
    <row r="18" spans="1:17">
      <c r="A18" s="181" t="s">
        <v>156</v>
      </c>
      <c r="B18" s="371">
        <v>15.919852650000001</v>
      </c>
      <c r="C18" s="371">
        <v>34.725472759999995</v>
      </c>
      <c r="D18" s="267">
        <v>23.62124004</v>
      </c>
      <c r="E18" s="267">
        <v>27.686878979999999</v>
      </c>
      <c r="F18" s="155">
        <v>23.95066886</v>
      </c>
      <c r="G18" s="155">
        <v>55.78874733</v>
      </c>
      <c r="H18" s="155">
        <v>43.831202699999999</v>
      </c>
      <c r="I18" s="155">
        <v>29.264840490000001</v>
      </c>
      <c r="J18" s="371">
        <v>33.655763490000005</v>
      </c>
      <c r="K18" s="371">
        <v>24.715986459999996</v>
      </c>
      <c r="L18" s="371">
        <v>39.219167179999999</v>
      </c>
      <c r="M18" s="371">
        <v>21.087048360000001</v>
      </c>
      <c r="N18" s="371">
        <v>53.978964160000004</v>
      </c>
      <c r="O18" s="371">
        <v>25.216642240000002</v>
      </c>
      <c r="P18" s="371">
        <v>142.17017876</v>
      </c>
      <c r="Q18" s="371">
        <v>36.226191710000002</v>
      </c>
    </row>
    <row r="19" spans="1:17">
      <c r="A19" s="181" t="s">
        <v>157</v>
      </c>
      <c r="B19" s="371">
        <v>8.8959521299999977</v>
      </c>
      <c r="C19" s="371">
        <v>54.006664239999999</v>
      </c>
      <c r="D19" s="267">
        <v>31.27844052</v>
      </c>
      <c r="E19" s="267">
        <v>23.109010020000003</v>
      </c>
      <c r="F19" s="155">
        <v>79.820589229999996</v>
      </c>
      <c r="G19" s="155">
        <v>43.38452375</v>
      </c>
      <c r="H19" s="155">
        <v>65.459503979999994</v>
      </c>
      <c r="I19" s="155">
        <v>23.603855289999998</v>
      </c>
      <c r="J19" s="371">
        <v>27.305130130000002</v>
      </c>
      <c r="K19" s="371">
        <v>26.268793129999999</v>
      </c>
      <c r="L19" s="371">
        <v>43.263375880000005</v>
      </c>
      <c r="M19" s="371">
        <v>36.688799809999999</v>
      </c>
      <c r="N19" s="371">
        <v>47.330401600000002</v>
      </c>
      <c r="O19" s="371">
        <v>64.397627270000001</v>
      </c>
      <c r="P19" s="371">
        <v>37.138567979999998</v>
      </c>
      <c r="Q19" s="371">
        <v>41.462375330000008</v>
      </c>
    </row>
    <row r="20" spans="1:17">
      <c r="A20" s="181" t="s">
        <v>158</v>
      </c>
      <c r="B20" s="371">
        <v>20.655376969999995</v>
      </c>
      <c r="C20" s="371">
        <v>52.277710079999999</v>
      </c>
      <c r="D20" s="267">
        <v>15.273963329999999</v>
      </c>
      <c r="E20" s="267">
        <v>21.557009349999998</v>
      </c>
      <c r="F20" s="155">
        <v>47.97132877</v>
      </c>
      <c r="G20" s="155">
        <v>16.869839379999998</v>
      </c>
      <c r="H20" s="155">
        <v>32.106921669999998</v>
      </c>
      <c r="I20" s="155">
        <v>32.066795570000004</v>
      </c>
      <c r="J20" s="371">
        <v>60.993518030000004</v>
      </c>
      <c r="K20" s="371">
        <v>37.558493479999996</v>
      </c>
      <c r="L20" s="371">
        <v>23.332046680000001</v>
      </c>
      <c r="M20" s="371">
        <v>28.740306699999998</v>
      </c>
      <c r="N20" s="371">
        <v>31.228210050000001</v>
      </c>
      <c r="O20" s="371">
        <v>41.258835929999996</v>
      </c>
      <c r="P20" s="371">
        <v>72.639991989999999</v>
      </c>
      <c r="Q20" s="371">
        <v>25.985046390000001</v>
      </c>
    </row>
    <row r="21" spans="1:17">
      <c r="A21" s="181" t="s">
        <v>159</v>
      </c>
      <c r="B21" s="371">
        <v>39.211089670000007</v>
      </c>
      <c r="C21" s="371">
        <v>44.669430179999999</v>
      </c>
      <c r="D21" s="267">
        <v>20.864165109999998</v>
      </c>
      <c r="E21" s="267">
        <v>34.918065929999997</v>
      </c>
      <c r="F21" s="155">
        <v>21.854104490000001</v>
      </c>
      <c r="G21" s="155">
        <v>26.15219742</v>
      </c>
      <c r="H21" s="155">
        <v>22.830858689999996</v>
      </c>
      <c r="I21" s="155">
        <v>95.848694599999988</v>
      </c>
      <c r="J21" s="371">
        <v>30.1942387</v>
      </c>
      <c r="K21" s="371">
        <v>45.444436469999999</v>
      </c>
      <c r="L21" s="371">
        <v>43.061067339999994</v>
      </c>
      <c r="M21" s="371">
        <v>47.145268460000004</v>
      </c>
      <c r="N21" s="371">
        <v>111.31762361</v>
      </c>
      <c r="O21" s="371">
        <v>36.563040389999998</v>
      </c>
      <c r="P21" s="371">
        <v>24.878644609999998</v>
      </c>
      <c r="Q21" s="371">
        <v>38.071126659999997</v>
      </c>
    </row>
    <row r="22" spans="1:17">
      <c r="A22" s="487" t="s">
        <v>118</v>
      </c>
      <c r="B22" s="493">
        <v>187.47548574000001</v>
      </c>
      <c r="C22" s="493">
        <v>450.10951247000008</v>
      </c>
      <c r="D22" s="493">
        <v>300.78233897000001</v>
      </c>
      <c r="E22" s="493">
        <v>420.43636132000006</v>
      </c>
      <c r="F22" s="493">
        <v>403.11199077000003</v>
      </c>
      <c r="G22" s="493">
        <v>360.26441266</v>
      </c>
      <c r="H22" s="493">
        <v>416.69763383999998</v>
      </c>
      <c r="I22" s="493">
        <v>455.36351867000002</v>
      </c>
      <c r="J22" s="493">
        <v>392.99559338000006</v>
      </c>
      <c r="K22" s="493">
        <v>605.16356739000003</v>
      </c>
      <c r="L22" s="493">
        <v>391.38133190999997</v>
      </c>
      <c r="M22" s="493">
        <f>+SUM(M10:M21)</f>
        <v>432.45670655999999</v>
      </c>
      <c r="N22" s="493">
        <f>+SUM(N10:N21)</f>
        <v>695.94847796999989</v>
      </c>
      <c r="O22" s="493">
        <v>583.82521660999987</v>
      </c>
      <c r="P22" s="493">
        <v>717.75275496999996</v>
      </c>
      <c r="Q22" s="493">
        <v>543.32458342999996</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1.4008979664372414</v>
      </c>
      <c r="D25" s="483">
        <v>-0.33175742649951834</v>
      </c>
      <c r="E25" s="483">
        <v>0.39780933534775897</v>
      </c>
      <c r="F25" s="483">
        <v>-4.1205690429839348E-2</v>
      </c>
      <c r="G25" s="483">
        <v>-0.10629199599881711</v>
      </c>
      <c r="H25" s="483">
        <v>0.15664389597442385</v>
      </c>
      <c r="I25" s="483">
        <v>9.2791227235157869E-2</v>
      </c>
      <c r="J25" s="483">
        <v>-0.13696293781320179</v>
      </c>
      <c r="K25" s="483">
        <v>0.53987367182727652</v>
      </c>
      <c r="L25" s="483">
        <f t="shared" ref="L25:Q25" si="0">(L22/K22)-1</f>
        <v>-0.35326355881273208</v>
      </c>
      <c r="M25" s="483">
        <f t="shared" si="0"/>
        <v>0.10494975437266252</v>
      </c>
      <c r="N25" s="483">
        <f t="shared" si="0"/>
        <v>0.6092905195203453</v>
      </c>
      <c r="O25" s="483">
        <f t="shared" si="0"/>
        <v>-0.16110856609249358</v>
      </c>
      <c r="P25" s="483">
        <f t="shared" si="0"/>
        <v>0.22939663198800275</v>
      </c>
      <c r="Q25" s="483">
        <f t="shared" si="0"/>
        <v>-0.24301985653442826</v>
      </c>
    </row>
    <row r="26" spans="1:17">
      <c r="A26" s="189" t="s">
        <v>428</v>
      </c>
      <c r="C26" s="490"/>
      <c r="D26" s="490"/>
      <c r="E26" s="490"/>
      <c r="F26" s="490"/>
      <c r="G26" s="490"/>
      <c r="H26" s="490"/>
      <c r="I26" s="490"/>
      <c r="J26" s="490"/>
      <c r="K26" s="490"/>
      <c r="L26" s="490"/>
      <c r="M26" s="490"/>
      <c r="N26" s="490"/>
      <c r="O26" s="490"/>
      <c r="P26" s="490"/>
      <c r="Q26" s="490"/>
    </row>
    <row r="27" spans="1:17">
      <c r="A27" s="189" t="s">
        <v>451</v>
      </c>
      <c r="F27" s="426"/>
    </row>
    <row r="28" spans="1:17">
      <c r="A28" s="224" t="s">
        <v>329</v>
      </c>
      <c r="F28" s="426"/>
    </row>
    <row r="29" spans="1:17">
      <c r="A29" s="248" t="s">
        <v>1610</v>
      </c>
      <c r="F29" s="426"/>
    </row>
    <row r="30" spans="1:17">
      <c r="A30" s="88" t="s">
        <v>544</v>
      </c>
    </row>
    <row r="31" spans="1:17">
      <c r="A31" s="189"/>
    </row>
    <row r="32" spans="1:17">
      <c r="A32" s="498"/>
    </row>
    <row r="33" spans="1:1">
      <c r="A33" s="498"/>
    </row>
  </sheetData>
  <customSheetViews>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67BA8672-8137-4028-84CD-AA630649A2B3}" showRuler="0">
      <selection activeCell="A12" sqref="A12:A13"/>
      <pageMargins left="1.1299999999999999" right="0.35" top="1" bottom="1" header="0.5" footer="0.5"/>
      <pageSetup scale="96" orientation="portrait" r:id="rId2"/>
      <headerFooter alignWithMargins="0"/>
    </customSheetView>
    <customSheetView guid="{B297ACE3-C144-4411-A206-EE5C8D41CE1C}" topLeftCell="A20">
      <selection activeCell="H39" sqref="H39"/>
      <pageMargins left="1.1299999999999999" right="0.35" top="1" bottom="1" header="0.5" footer="0.5"/>
      <pageSetup scale="91" orientation="portrait" r:id="rId3"/>
      <headerFooter alignWithMargins="0"/>
    </customSheetView>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7">
    <mergeCell ref="Q8:Q9"/>
    <mergeCell ref="P8:P9"/>
    <mergeCell ref="O8:O9"/>
    <mergeCell ref="N8:N9"/>
    <mergeCell ref="M8:M9"/>
    <mergeCell ref="G8:G9"/>
    <mergeCell ref="L8:L9"/>
    <mergeCell ref="A8:A9"/>
    <mergeCell ref="F8:F9"/>
    <mergeCell ref="E8:E9"/>
    <mergeCell ref="D8:D9"/>
    <mergeCell ref="C8:C9"/>
    <mergeCell ref="B8:B9"/>
    <mergeCell ref="K8:K9"/>
    <mergeCell ref="J8:J9"/>
    <mergeCell ref="I8:I9"/>
    <mergeCell ref="H8:H9"/>
  </mergeCells>
  <phoneticPr fontId="46" type="noConversion"/>
  <pageMargins left="1.23" right="0.17" top="0.78" bottom="0.79" header="0.51181102362204722" footer="0.25"/>
  <pageSetup orientation="landscape" r:id="rId5"/>
  <headerFooter alignWithMargins="0"/>
  <ignoredErrors>
    <ignoredError sqref="M22:N22" formulaRange="1"/>
  </ignoredError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Q33"/>
  <sheetViews>
    <sheetView showGridLines="0" zoomScaleNormal="100" workbookViewId="0">
      <selection activeCell="Q2" sqref="Q2"/>
    </sheetView>
  </sheetViews>
  <sheetFormatPr defaultColWidth="9.140625" defaultRowHeight="12.75"/>
  <cols>
    <col min="1" max="1" width="19" style="181" customWidth="1"/>
    <col min="2" max="13" width="10.5703125" style="181" customWidth="1"/>
    <col min="14" max="14" width="11.42578125" style="181" customWidth="1"/>
    <col min="15" max="16" width="10.42578125" style="181" customWidth="1"/>
    <col min="17" max="17" width="9.140625" style="181"/>
    <col min="18" max="18" width="15.140625" style="181" bestFit="1" customWidth="1"/>
    <col min="19" max="16384" width="9.140625" style="181"/>
  </cols>
  <sheetData>
    <row r="1" spans="1:17">
      <c r="A1" s="92" t="s">
        <v>115</v>
      </c>
      <c r="B1" s="92"/>
      <c r="C1" s="92"/>
      <c r="D1" s="92"/>
      <c r="E1" s="92"/>
      <c r="F1" s="92"/>
      <c r="G1" s="92"/>
      <c r="H1" s="92"/>
      <c r="I1" s="94"/>
      <c r="J1" s="94"/>
      <c r="K1" s="94"/>
      <c r="L1" s="94"/>
      <c r="M1" s="94"/>
      <c r="N1" s="94"/>
      <c r="O1" s="94"/>
      <c r="P1" s="94"/>
      <c r="Q1" s="94">
        <v>107</v>
      </c>
    </row>
    <row r="4" spans="1:17">
      <c r="A4" s="182" t="s">
        <v>325</v>
      </c>
    </row>
    <row r="5" spans="1:17">
      <c r="A5" s="82" t="s">
        <v>250</v>
      </c>
      <c r="E5" s="77"/>
    </row>
    <row r="6" spans="1:17">
      <c r="A6" s="82" t="s">
        <v>1607</v>
      </c>
    </row>
    <row r="7" spans="1:17">
      <c r="A7" s="77" t="s">
        <v>177</v>
      </c>
    </row>
    <row r="8" spans="1:17" s="265" customFormat="1" ht="12.7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t="s">
        <v>1531</v>
      </c>
      <c r="O8" s="1210">
        <v>2023</v>
      </c>
      <c r="P8" s="1210">
        <v>2024</v>
      </c>
      <c r="Q8" s="1210">
        <v>2025</v>
      </c>
    </row>
    <row r="9" spans="1:17" s="265" customFormat="1" ht="12.75" customHeight="1">
      <c r="A9" s="1188"/>
      <c r="B9" s="1210"/>
      <c r="C9" s="1210"/>
      <c r="D9" s="1210"/>
      <c r="E9" s="1210"/>
      <c r="F9" s="1210"/>
      <c r="G9" s="1210"/>
      <c r="H9" s="1210"/>
      <c r="I9" s="1210"/>
      <c r="J9" s="1210"/>
      <c r="K9" s="1210"/>
      <c r="L9" s="1210"/>
      <c r="M9" s="1210"/>
      <c r="N9" s="1210"/>
      <c r="O9" s="1210"/>
      <c r="P9" s="1210"/>
      <c r="Q9" s="1210"/>
    </row>
    <row r="10" spans="1:17">
      <c r="A10" s="181" t="s">
        <v>148</v>
      </c>
      <c r="B10" s="371">
        <v>26.261768539999995</v>
      </c>
      <c r="C10" s="371">
        <v>29.960084350000002</v>
      </c>
      <c r="D10" s="499">
        <v>41.367908479999997</v>
      </c>
      <c r="E10" s="499">
        <v>45.549319439999998</v>
      </c>
      <c r="F10" s="499">
        <v>39.972403700000001</v>
      </c>
      <c r="G10" s="499">
        <v>51.068833349999998</v>
      </c>
      <c r="H10" s="499">
        <v>53.921694700000003</v>
      </c>
      <c r="I10" s="371">
        <v>65.886759990000002</v>
      </c>
      <c r="J10" s="371">
        <v>85.561770809999999</v>
      </c>
      <c r="K10" s="371">
        <v>114.19839607</v>
      </c>
      <c r="L10" s="371">
        <v>284.55082924999999</v>
      </c>
      <c r="M10" s="371">
        <v>80.714750390000006</v>
      </c>
      <c r="N10" s="371">
        <v>87.534068950000005</v>
      </c>
      <c r="O10" s="371">
        <v>93.967458030000003</v>
      </c>
      <c r="P10" s="371">
        <v>102.62699056</v>
      </c>
      <c r="Q10" s="371">
        <v>101.33427136</v>
      </c>
    </row>
    <row r="11" spans="1:17">
      <c r="A11" s="181" t="s">
        <v>149</v>
      </c>
      <c r="B11" s="371">
        <v>24.278164659999998</v>
      </c>
      <c r="C11" s="371">
        <v>27.93187971</v>
      </c>
      <c r="D11" s="499">
        <v>37.579462679999999</v>
      </c>
      <c r="E11" s="499">
        <v>35.161472889999999</v>
      </c>
      <c r="F11" s="499">
        <v>38.743829060000003</v>
      </c>
      <c r="G11" s="499">
        <v>42.975635659999995</v>
      </c>
      <c r="H11" s="499">
        <v>43.457123509999995</v>
      </c>
      <c r="I11" s="371">
        <v>47.393459919999991</v>
      </c>
      <c r="J11" s="371">
        <v>69.627954870000011</v>
      </c>
      <c r="K11" s="371">
        <v>104.87323897</v>
      </c>
      <c r="L11" s="371">
        <v>71.186107890000002</v>
      </c>
      <c r="M11" s="371">
        <v>58.272857369999997</v>
      </c>
      <c r="N11" s="371">
        <v>70.009627399999999</v>
      </c>
      <c r="O11" s="371">
        <v>78.173173030000001</v>
      </c>
      <c r="P11" s="371">
        <v>96.002212909999997</v>
      </c>
      <c r="Q11" s="371">
        <v>93.885088019999998</v>
      </c>
    </row>
    <row r="12" spans="1:17">
      <c r="A12" s="181" t="s">
        <v>150</v>
      </c>
      <c r="B12" s="371">
        <v>29.532494279999995</v>
      </c>
      <c r="C12" s="371">
        <v>28.55081122</v>
      </c>
      <c r="D12" s="499">
        <v>37.076548250000002</v>
      </c>
      <c r="E12" s="499">
        <v>52.119540710000003</v>
      </c>
      <c r="F12" s="499">
        <v>38.880321039999998</v>
      </c>
      <c r="G12" s="499">
        <v>41.913118579999995</v>
      </c>
      <c r="H12" s="499">
        <v>48.909363710000001</v>
      </c>
      <c r="I12" s="371">
        <v>67.10831426</v>
      </c>
      <c r="J12" s="371">
        <v>50.290842429999998</v>
      </c>
      <c r="K12" s="371">
        <v>60.25704794</v>
      </c>
      <c r="L12" s="371">
        <v>80.914267350000003</v>
      </c>
      <c r="M12" s="371">
        <v>69.267524170000002</v>
      </c>
      <c r="N12" s="371">
        <v>213.26040385000002</v>
      </c>
      <c r="O12" s="371">
        <v>80.496051609999995</v>
      </c>
      <c r="P12" s="371">
        <v>88.364856150000008</v>
      </c>
      <c r="Q12" s="371">
        <v>102.95784789999999</v>
      </c>
    </row>
    <row r="13" spans="1:17">
      <c r="A13" s="181" t="s">
        <v>151</v>
      </c>
      <c r="B13" s="371">
        <v>28.995642750000002</v>
      </c>
      <c r="C13" s="371">
        <v>30.748789590000001</v>
      </c>
      <c r="D13" s="499">
        <v>36.520998249999998</v>
      </c>
      <c r="E13" s="499">
        <v>90.310443209999988</v>
      </c>
      <c r="F13" s="499">
        <v>37.395975130000004</v>
      </c>
      <c r="G13" s="499">
        <v>55.197268200000003</v>
      </c>
      <c r="H13" s="499">
        <v>43.031965090000007</v>
      </c>
      <c r="I13" s="371">
        <v>51.141370240000001</v>
      </c>
      <c r="J13" s="371">
        <v>54.543852659999999</v>
      </c>
      <c r="K13" s="371">
        <v>126.04016824</v>
      </c>
      <c r="L13" s="371">
        <v>52.715028409999995</v>
      </c>
      <c r="M13" s="371">
        <v>68.012938309999996</v>
      </c>
      <c r="N13" s="371">
        <v>83.255623799999995</v>
      </c>
      <c r="O13" s="371">
        <v>83.573406140000003</v>
      </c>
      <c r="P13" s="371">
        <v>98.609448869999994</v>
      </c>
      <c r="Q13" s="371">
        <v>105.05846528000001</v>
      </c>
    </row>
    <row r="14" spans="1:17">
      <c r="A14" s="181" t="s">
        <v>152</v>
      </c>
      <c r="B14" s="371">
        <v>27.81906145</v>
      </c>
      <c r="C14" s="371">
        <v>29.770179110000001</v>
      </c>
      <c r="D14" s="499">
        <v>42.114456359999998</v>
      </c>
      <c r="E14" s="499">
        <v>35.406121450000001</v>
      </c>
      <c r="F14" s="499">
        <v>47.312045340000005</v>
      </c>
      <c r="G14" s="499">
        <v>46.822338030000004</v>
      </c>
      <c r="H14" s="499">
        <v>57.173625860000001</v>
      </c>
      <c r="I14" s="371">
        <v>64.583501720000001</v>
      </c>
      <c r="J14" s="371">
        <v>61.543688750000001</v>
      </c>
      <c r="K14" s="371">
        <v>66.911990529999997</v>
      </c>
      <c r="L14" s="371">
        <v>44.182215210000003</v>
      </c>
      <c r="M14" s="371">
        <v>64.024149940000001</v>
      </c>
      <c r="N14" s="371">
        <v>76.360624010000009</v>
      </c>
      <c r="O14" s="371">
        <v>88.189625300000003</v>
      </c>
      <c r="P14" s="371">
        <v>89.031049330000002</v>
      </c>
      <c r="Q14" s="371">
        <v>95.322369269999996</v>
      </c>
    </row>
    <row r="15" spans="1:17">
      <c r="A15" s="181" t="s">
        <v>153</v>
      </c>
      <c r="B15" s="371">
        <v>25.987148189999999</v>
      </c>
      <c r="C15" s="371">
        <v>32.915253409999998</v>
      </c>
      <c r="D15" s="499">
        <v>38.175789999999999</v>
      </c>
      <c r="E15" s="499">
        <v>36.643091560000002</v>
      </c>
      <c r="F15" s="499">
        <v>41.741311600000003</v>
      </c>
      <c r="G15" s="499">
        <v>44.160604679999999</v>
      </c>
      <c r="H15" s="499">
        <v>65.65157576</v>
      </c>
      <c r="I15" s="371">
        <v>51.030563469999997</v>
      </c>
      <c r="J15" s="371">
        <v>230.92180736</v>
      </c>
      <c r="K15" s="371">
        <v>177.46352321000001</v>
      </c>
      <c r="L15" s="371">
        <v>56.567873409999997</v>
      </c>
      <c r="M15" s="371">
        <v>116.68491326</v>
      </c>
      <c r="N15" s="371">
        <v>83.727430760000004</v>
      </c>
      <c r="O15" s="371">
        <v>87.368916989999988</v>
      </c>
      <c r="P15" s="371">
        <v>91.324824859999993</v>
      </c>
      <c r="Q15" s="371">
        <v>93.615147269999994</v>
      </c>
    </row>
    <row r="16" spans="1:17">
      <c r="A16" s="181" t="s">
        <v>154</v>
      </c>
      <c r="B16" s="371">
        <v>31.31737334999999</v>
      </c>
      <c r="C16" s="371">
        <v>30.567805190000001</v>
      </c>
      <c r="D16" s="499">
        <v>35.115690430000001</v>
      </c>
      <c r="E16" s="499">
        <v>35.981205979999999</v>
      </c>
      <c r="F16" s="499">
        <v>42.866225880000002</v>
      </c>
      <c r="G16" s="499">
        <v>55.961851830000001</v>
      </c>
      <c r="H16" s="499">
        <v>54.432392239999999</v>
      </c>
      <c r="I16" s="371">
        <v>46.202281510000006</v>
      </c>
      <c r="J16" s="371">
        <v>65.634948909999991</v>
      </c>
      <c r="K16" s="371">
        <v>64.08707862</v>
      </c>
      <c r="L16" s="371">
        <v>64.312473780000005</v>
      </c>
      <c r="M16" s="371">
        <v>75.644240400000001</v>
      </c>
      <c r="N16" s="371">
        <v>92.143667219999998</v>
      </c>
      <c r="O16" s="371">
        <v>103.25495128</v>
      </c>
      <c r="P16" s="371">
        <v>89.788139000000001</v>
      </c>
      <c r="Q16" s="371">
        <v>100.02329648999999</v>
      </c>
    </row>
    <row r="17" spans="1:17">
      <c r="A17" s="181" t="s">
        <v>155</v>
      </c>
      <c r="B17" s="371">
        <v>28.1625032</v>
      </c>
      <c r="C17" s="371">
        <v>33.238498659999998</v>
      </c>
      <c r="D17" s="499">
        <v>38.626685950000002</v>
      </c>
      <c r="E17" s="499">
        <v>39.058545880000004</v>
      </c>
      <c r="F17" s="499">
        <v>43.77210299</v>
      </c>
      <c r="G17" s="499">
        <v>53.564930750000002</v>
      </c>
      <c r="H17" s="499">
        <v>46.825666040000002</v>
      </c>
      <c r="I17" s="371">
        <v>44.28013163</v>
      </c>
      <c r="J17" s="371">
        <v>100.91239605</v>
      </c>
      <c r="K17" s="371">
        <v>66.346444239999997</v>
      </c>
      <c r="L17" s="371">
        <v>85.580861129999988</v>
      </c>
      <c r="M17" s="371">
        <v>74.568554209999988</v>
      </c>
      <c r="N17" s="371">
        <v>96.767461769999997</v>
      </c>
      <c r="O17" s="371">
        <v>93.239773239999991</v>
      </c>
      <c r="P17" s="371">
        <v>98.996636640000006</v>
      </c>
      <c r="Q17" s="371">
        <v>97.93278583</v>
      </c>
    </row>
    <row r="18" spans="1:17">
      <c r="A18" s="181" t="s">
        <v>156</v>
      </c>
      <c r="B18" s="371">
        <v>28.156585270000001</v>
      </c>
      <c r="C18" s="371">
        <v>35.533688920000003</v>
      </c>
      <c r="D18" s="499">
        <v>36.00751202</v>
      </c>
      <c r="E18" s="499">
        <v>39.317649320000001</v>
      </c>
      <c r="F18" s="499">
        <v>39.945661799999996</v>
      </c>
      <c r="G18" s="499">
        <v>45.784747729999999</v>
      </c>
      <c r="H18" s="499">
        <v>52.129069569999999</v>
      </c>
      <c r="I18" s="371">
        <v>51.844711459999999</v>
      </c>
      <c r="J18" s="371">
        <v>101.60638286</v>
      </c>
      <c r="K18" s="371">
        <v>76.43012469</v>
      </c>
      <c r="L18" s="371">
        <v>217.49378493</v>
      </c>
      <c r="M18" s="371">
        <v>76.748997430000003</v>
      </c>
      <c r="N18" s="371">
        <v>1106.6297208699998</v>
      </c>
      <c r="O18" s="371">
        <v>94.670637139999997</v>
      </c>
      <c r="P18" s="371">
        <v>88.305388170000001</v>
      </c>
      <c r="Q18" s="371">
        <v>98.344170610000006</v>
      </c>
    </row>
    <row r="19" spans="1:17">
      <c r="A19" s="181" t="s">
        <v>157</v>
      </c>
      <c r="B19" s="371">
        <v>27.258583789999989</v>
      </c>
      <c r="C19" s="371">
        <v>34.878003870000001</v>
      </c>
      <c r="D19" s="499">
        <v>35.879502369999997</v>
      </c>
      <c r="E19" s="499">
        <v>37.259668859999998</v>
      </c>
      <c r="F19" s="499">
        <v>44.71627574</v>
      </c>
      <c r="G19" s="499">
        <v>49.149684619999995</v>
      </c>
      <c r="H19" s="499">
        <v>46.895080249999999</v>
      </c>
      <c r="I19" s="371">
        <v>47.913383809999999</v>
      </c>
      <c r="J19" s="371">
        <v>57.742410479999997</v>
      </c>
      <c r="K19" s="371">
        <v>66.230834829999992</v>
      </c>
      <c r="L19" s="371">
        <v>63.600237149999998</v>
      </c>
      <c r="M19" s="371">
        <v>80.652819719999997</v>
      </c>
      <c r="N19" s="371">
        <v>87.875858359999995</v>
      </c>
      <c r="O19" s="371">
        <v>85.341308840000011</v>
      </c>
      <c r="P19" s="371">
        <v>91.789936670000003</v>
      </c>
      <c r="Q19" s="371">
        <v>100.06033424</v>
      </c>
    </row>
    <row r="20" spans="1:17">
      <c r="A20" s="181" t="s">
        <v>158</v>
      </c>
      <c r="B20" s="371">
        <v>28.728671179999999</v>
      </c>
      <c r="C20" s="371">
        <v>31.12725902</v>
      </c>
      <c r="D20" s="499">
        <v>49.469386700000001</v>
      </c>
      <c r="E20" s="499">
        <v>40.649589990000003</v>
      </c>
      <c r="F20" s="499">
        <v>139.7653804</v>
      </c>
      <c r="G20" s="499">
        <v>68.120749419999996</v>
      </c>
      <c r="H20" s="499">
        <v>53.144664340000006</v>
      </c>
      <c r="I20" s="371">
        <v>54.572320609999998</v>
      </c>
      <c r="J20" s="371">
        <v>71.687451109999998</v>
      </c>
      <c r="K20" s="371">
        <v>64.269649309999991</v>
      </c>
      <c r="L20" s="371">
        <v>69.681306539999994</v>
      </c>
      <c r="M20" s="371">
        <v>72.033821610000018</v>
      </c>
      <c r="N20" s="371">
        <v>81.5855009</v>
      </c>
      <c r="O20" s="371">
        <v>83.836050029999996</v>
      </c>
      <c r="P20" s="371">
        <v>94.420345189999992</v>
      </c>
      <c r="Q20" s="371">
        <v>99.280870969999995</v>
      </c>
    </row>
    <row r="21" spans="1:17">
      <c r="A21" s="181" t="s">
        <v>159</v>
      </c>
      <c r="B21" s="371">
        <v>35.509592409999989</v>
      </c>
      <c r="C21" s="371">
        <v>45.369064059999999</v>
      </c>
      <c r="D21" s="499">
        <v>50.843669509999998</v>
      </c>
      <c r="E21" s="499">
        <v>48.697400259999995</v>
      </c>
      <c r="F21" s="499">
        <v>41.067666009999996</v>
      </c>
      <c r="G21" s="499">
        <v>56.29995607</v>
      </c>
      <c r="H21" s="499">
        <v>658.03972224000006</v>
      </c>
      <c r="I21" s="371">
        <v>55.951985899999997</v>
      </c>
      <c r="J21" s="371">
        <v>75.584543199999999</v>
      </c>
      <c r="K21" s="371">
        <v>68.138087120000009</v>
      </c>
      <c r="L21" s="371">
        <v>71.395796730000001</v>
      </c>
      <c r="M21" s="371">
        <v>101.50629495</v>
      </c>
      <c r="N21" s="371">
        <v>316.68073929000002</v>
      </c>
      <c r="O21" s="371">
        <v>90.966117760000003</v>
      </c>
      <c r="P21" s="371">
        <v>99.299047520000002</v>
      </c>
      <c r="Q21" s="371">
        <v>107.53741907999999</v>
      </c>
    </row>
    <row r="22" spans="1:17">
      <c r="A22" s="487" t="s">
        <v>118</v>
      </c>
      <c r="B22" s="493">
        <v>342.00758906999994</v>
      </c>
      <c r="C22" s="493">
        <v>390.59131710999998</v>
      </c>
      <c r="D22" s="493">
        <v>478.77761099999992</v>
      </c>
      <c r="E22" s="493">
        <v>536.15404954999985</v>
      </c>
      <c r="F22" s="493">
        <v>596.17919869000002</v>
      </c>
      <c r="G22" s="493">
        <v>611.01971891999995</v>
      </c>
      <c r="H22" s="493">
        <v>1223.61194331</v>
      </c>
      <c r="I22" s="493">
        <v>647.90878452000004</v>
      </c>
      <c r="J22" s="493">
        <v>1025.6580494900002</v>
      </c>
      <c r="K22" s="493">
        <v>1055.2465837699999</v>
      </c>
      <c r="L22" s="493">
        <v>1162.18078178</v>
      </c>
      <c r="M22" s="493">
        <f>+SUM(M10:M21)</f>
        <v>938.13186175999999</v>
      </c>
      <c r="N22" s="493">
        <f>+SUM(N10:N21)</f>
        <v>2395.8307271799999</v>
      </c>
      <c r="O22" s="493">
        <v>1063.07746939</v>
      </c>
      <c r="P22" s="493">
        <v>1128.5588758700001</v>
      </c>
      <c r="Q22" s="493">
        <v>1195.3520663199999</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0.14205453210003549</v>
      </c>
      <c r="D25" s="483">
        <v>0.22577638064894456</v>
      </c>
      <c r="E25" s="483">
        <v>0.11983943532814845</v>
      </c>
      <c r="F25" s="483">
        <v>0.11195504200775863</v>
      </c>
      <c r="G25" s="483">
        <v>2.489271726120168E-2</v>
      </c>
      <c r="H25" s="483">
        <v>1.0025735756495382</v>
      </c>
      <c r="I25" s="483">
        <v>-0.47049488355978442</v>
      </c>
      <c r="J25" s="483">
        <v>0.58302846634477068</v>
      </c>
      <c r="K25" s="483">
        <v>2.8848342090926238E-2</v>
      </c>
      <c r="L25" s="483">
        <f t="shared" ref="L25:Q25" si="0">(L22/K22)-1</f>
        <v>0.10133574432239745</v>
      </c>
      <c r="M25" s="483">
        <f t="shared" si="0"/>
        <v>-0.19278319133521193</v>
      </c>
      <c r="N25" s="483">
        <f t="shared" si="0"/>
        <v>1.5538315292748468</v>
      </c>
      <c r="O25" s="483">
        <f t="shared" si="0"/>
        <v>-0.55628022575647917</v>
      </c>
      <c r="P25" s="483">
        <f t="shared" si="0"/>
        <v>6.1596081532584446E-2</v>
      </c>
      <c r="Q25" s="483">
        <f t="shared" si="0"/>
        <v>5.9184497927508906E-2</v>
      </c>
    </row>
    <row r="26" spans="1:17">
      <c r="A26" s="189" t="s">
        <v>428</v>
      </c>
      <c r="C26" s="490"/>
      <c r="D26" s="490"/>
      <c r="E26" s="490"/>
      <c r="F26" s="490"/>
      <c r="G26" s="490"/>
      <c r="H26" s="490"/>
      <c r="I26" s="490"/>
      <c r="J26" s="490"/>
      <c r="K26" s="490"/>
      <c r="L26" s="490"/>
      <c r="M26" s="490"/>
      <c r="N26" s="490"/>
      <c r="O26" s="490"/>
      <c r="P26" s="490"/>
      <c r="Q26" s="490"/>
    </row>
    <row r="27" spans="1:17">
      <c r="A27" s="189" t="s">
        <v>452</v>
      </c>
    </row>
    <row r="28" spans="1:17">
      <c r="A28" s="189" t="s">
        <v>1530</v>
      </c>
    </row>
    <row r="29" spans="1:17">
      <c r="A29" s="248" t="s">
        <v>1610</v>
      </c>
    </row>
    <row r="30" spans="1:17">
      <c r="A30" s="88" t="s">
        <v>544</v>
      </c>
    </row>
    <row r="31" spans="1:17" ht="11.25" customHeight="1">
      <c r="A31" s="498"/>
    </row>
    <row r="32" spans="1:17">
      <c r="A32" s="498"/>
    </row>
    <row r="33" spans="1:1">
      <c r="A33" s="498"/>
    </row>
  </sheetData>
  <customSheetViews>
    <customSheetView guid="{51F1D52B-5D55-4FCC-809B-9B4CC86C88B9}">
      <selection activeCell="C5" sqref="C5"/>
      <pageMargins left="1.41" right="0.74803149606299213" top="1.1417322834645669" bottom="0.43307086614173229" header="0.47" footer="0.31496062992125984"/>
      <pageSetup scale="80" orientation="landscape" r:id="rId1"/>
      <headerFooter alignWithMargins="0"/>
    </customSheetView>
    <customSheetView guid="{67BA8672-8137-4028-84CD-AA630649A2B3}" showRuler="0">
      <selection activeCell="L12" sqref="L12"/>
      <pageMargins left="1.26" right="0.75" top="1.1299999999999999" bottom="0.45" header="0.49" footer="0.31"/>
      <pageSetup scale="90" orientation="portrait" r:id="rId2"/>
      <headerFooter alignWithMargins="0"/>
    </customSheetView>
    <customSheetView guid="{B297ACE3-C144-4411-A206-EE5C8D41CE1C}" topLeftCell="A16">
      <selection activeCell="H39" sqref="H39"/>
      <pageMargins left="1.26" right="0.75" top="1.1299999999999999" bottom="0.45" header="0.49" footer="0.31"/>
      <pageSetup scale="83" orientation="portrait" r:id="rId3"/>
      <headerFooter alignWithMargins="0"/>
    </customSheetView>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7">
    <mergeCell ref="Q8:Q9"/>
    <mergeCell ref="P8:P9"/>
    <mergeCell ref="O8:O9"/>
    <mergeCell ref="N8:N9"/>
    <mergeCell ref="M8:M9"/>
    <mergeCell ref="G8:G9"/>
    <mergeCell ref="L8:L9"/>
    <mergeCell ref="A8:A9"/>
    <mergeCell ref="F8:F9"/>
    <mergeCell ref="E8:E9"/>
    <mergeCell ref="D8:D9"/>
    <mergeCell ref="C8:C9"/>
    <mergeCell ref="B8:B9"/>
    <mergeCell ref="K8:K9"/>
    <mergeCell ref="J8:J9"/>
    <mergeCell ref="I8:I9"/>
    <mergeCell ref="H8:H9"/>
  </mergeCells>
  <phoneticPr fontId="46" type="noConversion"/>
  <pageMargins left="1.1811023622047245" right="0.15748031496062992" top="1.0236220472440944" bottom="0.15748031496062992" header="0.15748031496062992" footer="0.31496062992125984"/>
  <pageSetup scale="78" orientation="landscape" r:id="rId5"/>
  <headerFooter alignWithMargins="0"/>
  <ignoredErrors>
    <ignoredError sqref="M22:N22" formulaRange="1"/>
  </ignoredError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Q29"/>
  <sheetViews>
    <sheetView showGridLines="0" zoomScaleNormal="100" workbookViewId="0">
      <selection activeCell="Q2" sqref="Q2"/>
    </sheetView>
  </sheetViews>
  <sheetFormatPr defaultColWidth="9.140625" defaultRowHeight="12.75"/>
  <cols>
    <col min="1" max="1" width="17.85546875" style="181" customWidth="1"/>
    <col min="2" max="2" width="8.42578125" style="181" bestFit="1" customWidth="1"/>
    <col min="3" max="3" width="10.140625" style="181" bestFit="1" customWidth="1"/>
    <col min="4" max="4" width="8.42578125" style="181" bestFit="1" customWidth="1"/>
    <col min="5" max="15" width="10.140625" style="181" bestFit="1" customWidth="1"/>
    <col min="16" max="16" width="10.140625" style="181" customWidth="1"/>
    <col min="17" max="17" width="9.140625" style="181"/>
    <col min="18" max="18" width="15.140625" style="181" bestFit="1" customWidth="1"/>
    <col min="19" max="16384" width="9.140625" style="181"/>
  </cols>
  <sheetData>
    <row r="1" spans="1:17">
      <c r="A1" s="92" t="s">
        <v>115</v>
      </c>
      <c r="B1" s="93"/>
      <c r="C1" s="92"/>
      <c r="D1" s="92"/>
      <c r="E1" s="92"/>
      <c r="F1" s="92"/>
      <c r="G1" s="92"/>
      <c r="H1" s="92"/>
      <c r="I1" s="94"/>
      <c r="J1" s="94"/>
      <c r="K1" s="94"/>
      <c r="L1" s="94"/>
      <c r="M1" s="94"/>
      <c r="N1" s="94"/>
      <c r="O1" s="94"/>
      <c r="P1" s="94"/>
      <c r="Q1" s="94">
        <v>108</v>
      </c>
    </row>
    <row r="2" spans="1:17" ht="12" customHeight="1"/>
    <row r="3" spans="1:17" ht="12" customHeight="1"/>
    <row r="4" spans="1:17">
      <c r="A4" s="182" t="s">
        <v>326</v>
      </c>
    </row>
    <row r="5" spans="1:17">
      <c r="A5" s="82" t="s">
        <v>251</v>
      </c>
    </row>
    <row r="6" spans="1:17">
      <c r="A6" s="82" t="s">
        <v>1607</v>
      </c>
    </row>
    <row r="7" spans="1:17">
      <c r="A7" s="181" t="s">
        <v>177</v>
      </c>
    </row>
    <row r="8" spans="1:17" ht="13.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3.5" customHeight="1">
      <c r="A9" s="1188"/>
      <c r="B9" s="1210"/>
      <c r="C9" s="1210"/>
      <c r="D9" s="1210"/>
      <c r="E9" s="1210"/>
      <c r="F9" s="1210"/>
      <c r="G9" s="1210"/>
      <c r="H9" s="1210"/>
      <c r="I9" s="1210"/>
      <c r="J9" s="1210"/>
      <c r="K9" s="1210"/>
      <c r="L9" s="1210"/>
      <c r="M9" s="1210"/>
      <c r="N9" s="1210"/>
      <c r="O9" s="1210"/>
      <c r="P9" s="1210"/>
      <c r="Q9" s="1210"/>
    </row>
    <row r="10" spans="1:17">
      <c r="A10" s="77" t="s">
        <v>148</v>
      </c>
      <c r="B10" s="277">
        <v>70.877388780000004</v>
      </c>
      <c r="C10" s="277">
        <v>249.20866128999998</v>
      </c>
      <c r="D10" s="503">
        <v>12.650653109999999</v>
      </c>
      <c r="E10" s="503">
        <v>135.78867356999999</v>
      </c>
      <c r="F10" s="503">
        <v>195.01759722</v>
      </c>
      <c r="G10" s="503">
        <v>190.18508144</v>
      </c>
      <c r="H10" s="277">
        <v>151.40277537</v>
      </c>
      <c r="I10" s="277">
        <v>169.83682859000001</v>
      </c>
      <c r="J10" s="277">
        <v>189.06774694999999</v>
      </c>
      <c r="K10" s="277">
        <v>202.97408578</v>
      </c>
      <c r="L10" s="277">
        <v>120.19770751999999</v>
      </c>
      <c r="M10" s="277">
        <v>152.28654180999999</v>
      </c>
      <c r="N10" s="277">
        <v>182.03528605000002</v>
      </c>
      <c r="O10" s="277">
        <v>203.70837144999999</v>
      </c>
      <c r="P10" s="277">
        <v>155.90167261000002</v>
      </c>
      <c r="Q10" s="277">
        <v>252.74030099000001</v>
      </c>
    </row>
    <row r="11" spans="1:17">
      <c r="A11" s="181" t="s">
        <v>149</v>
      </c>
      <c r="B11" s="213">
        <v>71.8605527</v>
      </c>
      <c r="C11" s="213">
        <v>107.20462716</v>
      </c>
      <c r="D11" s="174">
        <v>101.43570881000001</v>
      </c>
      <c r="E11" s="174">
        <v>95.394099069999996</v>
      </c>
      <c r="F11" s="174">
        <v>104.88969059</v>
      </c>
      <c r="G11" s="174">
        <v>104.8303959</v>
      </c>
      <c r="H11" s="173">
        <v>111.39854284</v>
      </c>
      <c r="I11" s="213">
        <v>116.14319878000001</v>
      </c>
      <c r="J11" s="213">
        <v>122.49328383</v>
      </c>
      <c r="K11" s="213">
        <v>133.95313886</v>
      </c>
      <c r="L11" s="213">
        <v>143.26662124999999</v>
      </c>
      <c r="M11" s="213">
        <v>125.97179462000001</v>
      </c>
      <c r="N11" s="213">
        <v>141.59354846000002</v>
      </c>
      <c r="O11" s="213">
        <v>174.15008097</v>
      </c>
      <c r="P11" s="213">
        <v>207.50115017000002</v>
      </c>
      <c r="Q11" s="213">
        <v>216.08822888999998</v>
      </c>
    </row>
    <row r="12" spans="1:17">
      <c r="A12" s="181" t="s">
        <v>150</v>
      </c>
      <c r="B12" s="213">
        <v>145.43087750999999</v>
      </c>
      <c r="C12" s="213">
        <v>168.20937132</v>
      </c>
      <c r="D12" s="174">
        <v>80.455104359999993</v>
      </c>
      <c r="E12" s="174">
        <v>106.99286237000001</v>
      </c>
      <c r="F12" s="174">
        <v>80.472793290000013</v>
      </c>
      <c r="G12" s="174">
        <v>81.124637800000002</v>
      </c>
      <c r="H12" s="173">
        <v>200.48662862999998</v>
      </c>
      <c r="I12" s="213">
        <v>97.499025650000007</v>
      </c>
      <c r="J12" s="213">
        <v>111.59126426</v>
      </c>
      <c r="K12" s="213">
        <v>117.10475511</v>
      </c>
      <c r="L12" s="213">
        <v>111.54479478</v>
      </c>
      <c r="M12" s="213">
        <v>116.42412361</v>
      </c>
      <c r="N12" s="213">
        <v>144.05419233000001</v>
      </c>
      <c r="O12" s="213">
        <v>143.40960706999999</v>
      </c>
      <c r="P12" s="213">
        <v>155.93272901000003</v>
      </c>
      <c r="Q12" s="213">
        <v>177.10143947999998</v>
      </c>
    </row>
    <row r="13" spans="1:17">
      <c r="A13" s="181" t="s">
        <v>151</v>
      </c>
      <c r="B13" s="213">
        <v>60.834055120000002</v>
      </c>
      <c r="C13" s="213">
        <v>145.22650921000002</v>
      </c>
      <c r="D13" s="174">
        <v>73.906598319999986</v>
      </c>
      <c r="E13" s="174">
        <v>68.69184817</v>
      </c>
      <c r="F13" s="174">
        <v>85.889527229999999</v>
      </c>
      <c r="G13" s="174">
        <v>97.493909110000004</v>
      </c>
      <c r="H13" s="173">
        <v>95.60955573999999</v>
      </c>
      <c r="I13" s="213">
        <v>98.607729930000005</v>
      </c>
      <c r="J13" s="213">
        <v>99.419613439999992</v>
      </c>
      <c r="K13" s="213">
        <v>112.76708383</v>
      </c>
      <c r="L13" s="213">
        <v>118.37425245</v>
      </c>
      <c r="M13" s="213">
        <v>121.81272909</v>
      </c>
      <c r="N13" s="213">
        <v>132.06935106</v>
      </c>
      <c r="O13" s="213">
        <v>161.42301212000001</v>
      </c>
      <c r="P13" s="213">
        <v>162.05995786</v>
      </c>
      <c r="Q13" s="213">
        <v>187.47156833000003</v>
      </c>
    </row>
    <row r="14" spans="1:17">
      <c r="A14" s="181" t="s">
        <v>152</v>
      </c>
      <c r="B14" s="213">
        <v>49.854623749999995</v>
      </c>
      <c r="C14" s="213">
        <v>125.83187516</v>
      </c>
      <c r="D14" s="174">
        <v>103.02639393000001</v>
      </c>
      <c r="E14" s="174">
        <v>106.83109958</v>
      </c>
      <c r="F14" s="174">
        <v>128.11186638999999</v>
      </c>
      <c r="G14" s="174">
        <v>84.630631129999998</v>
      </c>
      <c r="H14" s="173">
        <v>95.839682980000006</v>
      </c>
      <c r="I14" s="213">
        <v>98.81446781999999</v>
      </c>
      <c r="J14" s="213">
        <v>107.03095722</v>
      </c>
      <c r="K14" s="213">
        <v>109.82781688999999</v>
      </c>
      <c r="L14" s="213">
        <v>89.156661830000004</v>
      </c>
      <c r="M14" s="213">
        <v>106.50235302</v>
      </c>
      <c r="N14" s="213">
        <v>136.52154849999999</v>
      </c>
      <c r="O14" s="213">
        <v>180.82211562999998</v>
      </c>
      <c r="P14" s="213">
        <v>168.46673569999999</v>
      </c>
      <c r="Q14" s="213">
        <v>210.49891143000002</v>
      </c>
    </row>
    <row r="15" spans="1:17">
      <c r="A15" s="181" t="s">
        <v>153</v>
      </c>
      <c r="B15" s="213">
        <v>65.019039299999989</v>
      </c>
      <c r="C15" s="213">
        <v>92.76913227</v>
      </c>
      <c r="D15" s="174">
        <v>80.384591529999994</v>
      </c>
      <c r="E15" s="174">
        <v>72.335707069999998</v>
      </c>
      <c r="F15" s="174">
        <v>84.887310049999996</v>
      </c>
      <c r="G15" s="174">
        <v>93.914145300000001</v>
      </c>
      <c r="H15" s="173">
        <v>94.580074629999999</v>
      </c>
      <c r="I15" s="213">
        <v>97.629358109999998</v>
      </c>
      <c r="J15" s="213">
        <v>90.09611511</v>
      </c>
      <c r="K15" s="213">
        <v>119.75646076000001</v>
      </c>
      <c r="L15" s="213">
        <v>115.31434495000001</v>
      </c>
      <c r="M15" s="213">
        <v>116.54285798000001</v>
      </c>
      <c r="N15" s="213">
        <v>141.65935537999999</v>
      </c>
      <c r="O15" s="213">
        <v>173.89507731</v>
      </c>
      <c r="P15" s="213">
        <v>215.11359702999999</v>
      </c>
      <c r="Q15" s="213">
        <v>175.40241147999998</v>
      </c>
    </row>
    <row r="16" spans="1:17">
      <c r="A16" s="181" t="s">
        <v>154</v>
      </c>
      <c r="B16" s="213">
        <v>42.66803067</v>
      </c>
      <c r="C16" s="213">
        <v>55.619180249999999</v>
      </c>
      <c r="D16" s="174">
        <v>74.63133212999999</v>
      </c>
      <c r="E16" s="174">
        <v>76.575230840000003</v>
      </c>
      <c r="F16" s="174">
        <v>91.954496829999997</v>
      </c>
      <c r="G16" s="174">
        <v>83.102276090000004</v>
      </c>
      <c r="H16" s="173">
        <v>109.94572438</v>
      </c>
      <c r="I16" s="213">
        <v>95.929855250000003</v>
      </c>
      <c r="J16" s="213">
        <v>153.10609909000001</v>
      </c>
      <c r="K16" s="213">
        <v>135.58056849000002</v>
      </c>
      <c r="L16" s="213">
        <v>113.94510779000001</v>
      </c>
      <c r="M16" s="213">
        <v>144.04843328999999</v>
      </c>
      <c r="N16" s="213">
        <v>126.76759626</v>
      </c>
      <c r="O16" s="213">
        <v>135.43726382</v>
      </c>
      <c r="P16" s="213">
        <v>153.75990096999999</v>
      </c>
      <c r="Q16" s="213">
        <v>246.44864844999998</v>
      </c>
    </row>
    <row r="17" spans="1:17">
      <c r="A17" s="181" t="s">
        <v>155</v>
      </c>
      <c r="B17" s="213">
        <v>83.36997295999997</v>
      </c>
      <c r="C17" s="213">
        <v>59.220993390000004</v>
      </c>
      <c r="D17" s="174">
        <v>69.216755050000003</v>
      </c>
      <c r="E17" s="174">
        <v>104.94853904</v>
      </c>
      <c r="F17" s="174">
        <v>85.795961230000003</v>
      </c>
      <c r="G17" s="174">
        <v>86.488098430000008</v>
      </c>
      <c r="H17" s="173">
        <v>86.472448720000003</v>
      </c>
      <c r="I17" s="213">
        <v>98.83233817</v>
      </c>
      <c r="J17" s="213">
        <v>94.645906060000002</v>
      </c>
      <c r="K17" s="213">
        <v>125.24091343000001</v>
      </c>
      <c r="L17" s="213">
        <v>107.36927859000001</v>
      </c>
      <c r="M17" s="213">
        <v>123.68277293000001</v>
      </c>
      <c r="N17" s="213">
        <v>125.10604345</v>
      </c>
      <c r="O17" s="213">
        <v>146.39064575</v>
      </c>
      <c r="P17" s="213">
        <v>145.90427</v>
      </c>
      <c r="Q17" s="213">
        <v>181.66796015</v>
      </c>
    </row>
    <row r="18" spans="1:17">
      <c r="A18" s="181" t="s">
        <v>156</v>
      </c>
      <c r="B18" s="213">
        <v>48.092686289999996</v>
      </c>
      <c r="C18" s="213">
        <v>73.72044987000001</v>
      </c>
      <c r="D18" s="174">
        <v>68.723416870000008</v>
      </c>
      <c r="E18" s="174">
        <v>72.786910829999997</v>
      </c>
      <c r="F18" s="174">
        <v>73.973193219999999</v>
      </c>
      <c r="G18" s="174">
        <v>80.709221849999992</v>
      </c>
      <c r="H18" s="173">
        <v>91.569603900000004</v>
      </c>
      <c r="I18" s="213">
        <v>90.439818439999996</v>
      </c>
      <c r="J18" s="213">
        <v>92.660820290000004</v>
      </c>
      <c r="K18" s="213">
        <v>103.34360587</v>
      </c>
      <c r="L18" s="213">
        <v>85.943116129999993</v>
      </c>
      <c r="M18" s="213">
        <v>123.92037592</v>
      </c>
      <c r="N18" s="213">
        <v>127.03376215999999</v>
      </c>
      <c r="O18" s="213">
        <v>185.64492736</v>
      </c>
      <c r="P18" s="213">
        <v>202.73984458999999</v>
      </c>
      <c r="Q18" s="213">
        <v>212.22778355</v>
      </c>
    </row>
    <row r="19" spans="1:17">
      <c r="A19" s="181" t="s">
        <v>157</v>
      </c>
      <c r="B19" s="213">
        <v>80.144974800000028</v>
      </c>
      <c r="C19" s="213">
        <v>69.024410319999987</v>
      </c>
      <c r="D19" s="174">
        <v>79.462789720000004</v>
      </c>
      <c r="E19" s="174">
        <v>69.683621129999992</v>
      </c>
      <c r="F19" s="174">
        <v>78.033630790000004</v>
      </c>
      <c r="G19" s="174">
        <v>103.42899577</v>
      </c>
      <c r="H19" s="173">
        <v>98.518111219999994</v>
      </c>
      <c r="I19" s="213">
        <v>170.87481349999999</v>
      </c>
      <c r="J19" s="213">
        <v>97.592515090000006</v>
      </c>
      <c r="K19" s="213">
        <v>582.34523496000008</v>
      </c>
      <c r="L19" s="213">
        <v>100.58605159999999</v>
      </c>
      <c r="M19" s="213">
        <v>121.96192651000001</v>
      </c>
      <c r="N19" s="213">
        <v>119.63852626000001</v>
      </c>
      <c r="O19" s="213">
        <v>148.7179036</v>
      </c>
      <c r="P19" s="213">
        <v>178.07057199000002</v>
      </c>
      <c r="Q19" s="213">
        <v>178.81586150000001</v>
      </c>
    </row>
    <row r="20" spans="1:17">
      <c r="A20" s="181" t="s">
        <v>158</v>
      </c>
      <c r="B20" s="213">
        <v>68.552179309999985</v>
      </c>
      <c r="C20" s="213">
        <v>68.649620349999992</v>
      </c>
      <c r="D20" s="174">
        <v>78.573767500000002</v>
      </c>
      <c r="E20" s="174">
        <v>74.394773099999995</v>
      </c>
      <c r="F20" s="174">
        <v>80.63238118000001</v>
      </c>
      <c r="G20" s="174">
        <v>97.258663189999993</v>
      </c>
      <c r="H20" s="173">
        <v>84.644878719999994</v>
      </c>
      <c r="I20" s="213">
        <v>102.39112105</v>
      </c>
      <c r="J20" s="213">
        <v>96.72085998</v>
      </c>
      <c r="K20" s="213">
        <v>113.33767238999999</v>
      </c>
      <c r="L20" s="213">
        <v>100.86802996999999</v>
      </c>
      <c r="M20" s="213">
        <v>120.77460867000001</v>
      </c>
      <c r="N20" s="213">
        <v>130.64498170000002</v>
      </c>
      <c r="O20" s="213">
        <v>147.91908664999997</v>
      </c>
      <c r="P20" s="213">
        <v>160.70592879</v>
      </c>
      <c r="Q20" s="213">
        <v>181.05855269</v>
      </c>
    </row>
    <row r="21" spans="1:17">
      <c r="A21" s="181" t="s">
        <v>159</v>
      </c>
      <c r="B21" s="213">
        <v>102.69063011999999</v>
      </c>
      <c r="C21" s="213">
        <v>78.55150162000001</v>
      </c>
      <c r="D21" s="174">
        <v>72.917241349999998</v>
      </c>
      <c r="E21" s="174">
        <v>84.767131259999999</v>
      </c>
      <c r="F21" s="174">
        <v>83.545803150000012</v>
      </c>
      <c r="G21" s="174">
        <v>96.011943689999995</v>
      </c>
      <c r="H21" s="173">
        <v>91.10745833</v>
      </c>
      <c r="I21" s="213">
        <v>98.306211700000006</v>
      </c>
      <c r="J21" s="213">
        <v>108.88183631</v>
      </c>
      <c r="K21" s="213">
        <v>109.95812364</v>
      </c>
      <c r="L21" s="213">
        <v>106.60596323999999</v>
      </c>
      <c r="M21" s="213">
        <v>126.13830151000001</v>
      </c>
      <c r="N21" s="213">
        <v>130.98154245999999</v>
      </c>
      <c r="O21" s="213">
        <v>147.91473872999998</v>
      </c>
      <c r="P21" s="213">
        <v>158.70596409999999</v>
      </c>
      <c r="Q21" s="213">
        <v>183.12967606999999</v>
      </c>
    </row>
    <row r="22" spans="1:17">
      <c r="A22" s="487" t="s">
        <v>118</v>
      </c>
      <c r="B22" s="502">
        <v>889.39501130999986</v>
      </c>
      <c r="C22" s="502">
        <v>1293.23633221</v>
      </c>
      <c r="D22" s="502">
        <v>895.38435268000012</v>
      </c>
      <c r="E22" s="502">
        <v>1069.1904960300001</v>
      </c>
      <c r="F22" s="502">
        <v>1173.2042511699999</v>
      </c>
      <c r="G22" s="502">
        <v>1199.1779996999999</v>
      </c>
      <c r="H22" s="502">
        <v>1311.57548546</v>
      </c>
      <c r="I22" s="502">
        <v>1335.30476699</v>
      </c>
      <c r="J22" s="502">
        <v>1363.3070176300002</v>
      </c>
      <c r="K22" s="502">
        <v>1966.1894600099999</v>
      </c>
      <c r="L22" s="502">
        <v>1313.1719300999998</v>
      </c>
      <c r="M22" s="502">
        <f>+SUM(M10:M21)</f>
        <v>1500.0668189599999</v>
      </c>
      <c r="N22" s="502">
        <f>+SUM(N10:N21)</f>
        <v>1638.1057340699997</v>
      </c>
      <c r="O22" s="502">
        <v>1949.4328304599999</v>
      </c>
      <c r="P22" s="502">
        <v>2064.8623228199999</v>
      </c>
      <c r="Q22" s="502">
        <v>2402.6513430100003</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0.45406294814401726</v>
      </c>
      <c r="D25" s="483">
        <v>-0.30764058325682375</v>
      </c>
      <c r="E25" s="483">
        <v>0.19411344729196567</v>
      </c>
      <c r="F25" s="483">
        <v>9.7282715780033779E-2</v>
      </c>
      <c r="G25" s="483">
        <v>2.2139153096399911E-2</v>
      </c>
      <c r="H25" s="483">
        <v>9.3728775701454436E-2</v>
      </c>
      <c r="I25" s="483">
        <v>1.8092196593379795E-2</v>
      </c>
      <c r="J25" s="483">
        <v>2.097068124988577E-2</v>
      </c>
      <c r="K25" s="483">
        <v>0.44222059637605504</v>
      </c>
      <c r="L25" s="483">
        <f t="shared" ref="L25:Q25" si="0">(L22/K22)-1</f>
        <v>-0.33212340071575752</v>
      </c>
      <c r="M25" s="483">
        <f t="shared" si="0"/>
        <v>0.14232324387695972</v>
      </c>
      <c r="N25" s="483">
        <f t="shared" si="0"/>
        <v>9.2021844204048575E-2</v>
      </c>
      <c r="O25" s="483">
        <f t="shared" si="0"/>
        <v>0.19005311434719419</v>
      </c>
      <c r="P25" s="483">
        <f t="shared" si="0"/>
        <v>5.9211833594062568E-2</v>
      </c>
      <c r="Q25" s="483">
        <f t="shared" si="0"/>
        <v>0.16358912478420318</v>
      </c>
    </row>
    <row r="26" spans="1:17" s="194" customFormat="1" ht="12">
      <c r="A26" s="194" t="s">
        <v>428</v>
      </c>
      <c r="C26" s="1126"/>
      <c r="D26" s="1126"/>
      <c r="E26" s="1126"/>
      <c r="F26" s="1126"/>
      <c r="G26" s="1126"/>
      <c r="H26" s="1126"/>
      <c r="I26" s="1126"/>
      <c r="J26" s="1126"/>
      <c r="K26" s="1126"/>
      <c r="L26" s="1126"/>
      <c r="M26" s="1126"/>
      <c r="N26" s="1126"/>
      <c r="O26" s="1126"/>
      <c r="P26" s="1126"/>
      <c r="Q26" s="1126"/>
    </row>
    <row r="27" spans="1:17" s="194" customFormat="1" ht="12">
      <c r="A27" s="194" t="s">
        <v>453</v>
      </c>
    </row>
    <row r="28" spans="1:17">
      <c r="A28" s="248" t="s">
        <v>1610</v>
      </c>
      <c r="B28" s="194"/>
      <c r="C28" s="194"/>
      <c r="D28" s="194"/>
    </row>
    <row r="29" spans="1:17">
      <c r="A29" s="88" t="s">
        <v>544</v>
      </c>
    </row>
  </sheetData>
  <customSheetViews>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67BA8672-8137-4028-84CD-AA630649A2B3}" showRuler="0">
      <selection activeCell="G9" sqref="G9"/>
      <pageMargins left="0.85" right="0.68" top="0.89" bottom="0.49" header="0.79" footer="0.5"/>
      <pageSetup scale="90" orientation="portrait" r:id="rId2"/>
      <headerFooter alignWithMargins="0"/>
    </customSheetView>
    <customSheetView guid="{B297ACE3-C144-4411-A206-EE5C8D41CE1C}" topLeftCell="A16">
      <selection activeCell="H39" sqref="H39"/>
      <pageMargins left="0.85" right="0.68" top="0.89" bottom="0.49" header="0.79" footer="0.5"/>
      <pageSetup scale="85" orientation="portrait" r:id="rId3"/>
      <headerFooter alignWithMargins="0"/>
    </customSheetView>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7">
    <mergeCell ref="Q8:Q9"/>
    <mergeCell ref="K8:K9"/>
    <mergeCell ref="J8:J9"/>
    <mergeCell ref="I8:I9"/>
    <mergeCell ref="H8:H9"/>
    <mergeCell ref="P8:P9"/>
    <mergeCell ref="O8:O9"/>
    <mergeCell ref="N8:N9"/>
    <mergeCell ref="M8:M9"/>
    <mergeCell ref="L8:L9"/>
    <mergeCell ref="G8:G9"/>
    <mergeCell ref="A8:A9"/>
    <mergeCell ref="F8:F9"/>
    <mergeCell ref="E8:E9"/>
    <mergeCell ref="D8:D9"/>
    <mergeCell ref="C8:C9"/>
    <mergeCell ref="B8:B9"/>
  </mergeCells>
  <phoneticPr fontId="46" type="noConversion"/>
  <pageMargins left="1.1499999999999999" right="0.6692913385826772" top="0.88" bottom="0.22" header="0.7" footer="0.47244094488188981"/>
  <pageSetup scale="88" orientation="landscape" r:id="rId5"/>
  <headerFooter alignWithMargins="0"/>
  <ignoredErrors>
    <ignoredError sqref="M22:N22" formulaRange="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Q31"/>
  <sheetViews>
    <sheetView showGridLines="0" zoomScaleNormal="100" workbookViewId="0">
      <selection activeCell="Q2" sqref="Q2"/>
    </sheetView>
  </sheetViews>
  <sheetFormatPr defaultColWidth="9.140625" defaultRowHeight="12.75"/>
  <cols>
    <col min="1" max="1" width="17" style="181" customWidth="1"/>
    <col min="2" max="12" width="10.140625" style="181" customWidth="1"/>
    <col min="13" max="15" width="11.28515625" style="181" bestFit="1" customWidth="1"/>
    <col min="16" max="16" width="11.28515625" style="181" customWidth="1"/>
    <col min="17" max="17" width="10.140625" style="181" bestFit="1" customWidth="1"/>
    <col min="18" max="18" width="15.140625" style="181" bestFit="1" customWidth="1"/>
    <col min="19" max="19" width="16.85546875" style="181" bestFit="1" customWidth="1"/>
    <col min="20" max="16384" width="9.140625" style="181"/>
  </cols>
  <sheetData>
    <row r="1" spans="1:17">
      <c r="A1" s="92" t="s">
        <v>115</v>
      </c>
      <c r="B1" s="92"/>
      <c r="C1" s="92"/>
      <c r="D1" s="92"/>
      <c r="E1" s="92"/>
      <c r="F1" s="92"/>
      <c r="G1" s="92"/>
      <c r="H1" s="92"/>
      <c r="I1" s="94"/>
      <c r="J1" s="94"/>
      <c r="K1" s="94"/>
      <c r="L1" s="94"/>
      <c r="M1" s="94"/>
      <c r="N1" s="94"/>
      <c r="O1" s="94"/>
      <c r="P1" s="94"/>
      <c r="Q1" s="94">
        <v>109</v>
      </c>
    </row>
    <row r="4" spans="1:17">
      <c r="A4" s="139" t="s">
        <v>327</v>
      </c>
    </row>
    <row r="5" spans="1:17">
      <c r="A5" s="139" t="s">
        <v>252</v>
      </c>
    </row>
    <row r="6" spans="1:17">
      <c r="A6" s="82" t="s">
        <v>1607</v>
      </c>
    </row>
    <row r="7" spans="1:17">
      <c r="A7" s="181" t="s">
        <v>177</v>
      </c>
    </row>
    <row r="8" spans="1:17" ht="1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2.75" customHeight="1">
      <c r="A9" s="1188"/>
      <c r="B9" s="1210"/>
      <c r="C9" s="1210"/>
      <c r="D9" s="1210"/>
      <c r="E9" s="1210"/>
      <c r="F9" s="1210"/>
      <c r="G9" s="1210"/>
      <c r="H9" s="1210"/>
      <c r="I9" s="1210"/>
      <c r="J9" s="1210"/>
      <c r="K9" s="1210"/>
      <c r="L9" s="1210"/>
      <c r="M9" s="1210"/>
      <c r="N9" s="1210"/>
      <c r="O9" s="1210"/>
      <c r="P9" s="1210"/>
      <c r="Q9" s="1210"/>
    </row>
    <row r="10" spans="1:17">
      <c r="A10" s="77" t="s">
        <v>148</v>
      </c>
      <c r="B10" s="277">
        <v>510.35961398000001</v>
      </c>
      <c r="C10" s="277">
        <v>865.74774857</v>
      </c>
      <c r="D10" s="503">
        <v>1216.6623969300001</v>
      </c>
      <c r="E10" s="503">
        <v>335.82794426999999</v>
      </c>
      <c r="F10" s="503">
        <v>356.47920466000005</v>
      </c>
      <c r="G10" s="503">
        <v>260.24192641000002</v>
      </c>
      <c r="H10" s="277">
        <v>1591.31759369</v>
      </c>
      <c r="I10" s="277">
        <v>772.55435702</v>
      </c>
      <c r="J10" s="277">
        <v>660.1118895599999</v>
      </c>
      <c r="K10" s="277">
        <v>1402.63704794</v>
      </c>
      <c r="L10" s="277">
        <v>1264.2945125799999</v>
      </c>
      <c r="M10" s="277">
        <v>1179.3954459300001</v>
      </c>
      <c r="N10" s="277">
        <v>2354.6937285399999</v>
      </c>
      <c r="O10" s="277">
        <v>2084.1465670899997</v>
      </c>
      <c r="P10" s="277">
        <v>4021.92946149</v>
      </c>
      <c r="Q10" s="277">
        <v>4103.5453958799999</v>
      </c>
    </row>
    <row r="11" spans="1:17">
      <c r="A11" s="181" t="s">
        <v>149</v>
      </c>
      <c r="B11" s="213">
        <v>53.768649579999988</v>
      </c>
      <c r="C11" s="213">
        <v>117.77260414</v>
      </c>
      <c r="D11" s="174">
        <v>214.75175186000001</v>
      </c>
      <c r="E11" s="174">
        <v>118.74926695000001</v>
      </c>
      <c r="F11" s="174">
        <v>93.116180999999997</v>
      </c>
      <c r="G11" s="174">
        <v>60.301274399999997</v>
      </c>
      <c r="H11" s="173">
        <v>105.2150735</v>
      </c>
      <c r="I11" s="213">
        <v>155.00173631999999</v>
      </c>
      <c r="J11" s="213">
        <v>360.85401295999998</v>
      </c>
      <c r="K11" s="213">
        <v>732.21832896000001</v>
      </c>
      <c r="L11" s="213">
        <v>249.57532294000001</v>
      </c>
      <c r="M11" s="213">
        <v>374.00629652999999</v>
      </c>
      <c r="N11" s="213">
        <v>420.88193952</v>
      </c>
      <c r="O11" s="213">
        <v>429.47924811000001</v>
      </c>
      <c r="P11" s="213">
        <v>480.73481837000003</v>
      </c>
      <c r="Q11" s="213">
        <v>600.98129490999997</v>
      </c>
    </row>
    <row r="12" spans="1:17">
      <c r="A12" s="181" t="s">
        <v>150</v>
      </c>
      <c r="B12" s="213">
        <v>156.36374071</v>
      </c>
      <c r="C12" s="213">
        <v>56.959650479999993</v>
      </c>
      <c r="D12" s="174">
        <v>122.55910612999999</v>
      </c>
      <c r="E12" s="174">
        <v>139.56055943000001</v>
      </c>
      <c r="F12" s="174">
        <v>200.59374119</v>
      </c>
      <c r="G12" s="174">
        <v>186.43713880000001</v>
      </c>
      <c r="H12" s="173">
        <v>968.37121488000003</v>
      </c>
      <c r="I12" s="213">
        <v>276.49645189999995</v>
      </c>
      <c r="J12" s="213">
        <v>114.57785301999999</v>
      </c>
      <c r="K12" s="213">
        <v>1472.4905854600001</v>
      </c>
      <c r="L12" s="213">
        <v>575.79205671</v>
      </c>
      <c r="M12" s="213">
        <v>257.22899042</v>
      </c>
      <c r="N12" s="213">
        <v>585.13325245999999</v>
      </c>
      <c r="O12" s="213">
        <v>862.64205861000005</v>
      </c>
      <c r="P12" s="213">
        <v>1701.69837482</v>
      </c>
      <c r="Q12" s="213">
        <v>589.03487538000002</v>
      </c>
    </row>
    <row r="13" spans="1:17">
      <c r="A13" s="181" t="s">
        <v>151</v>
      </c>
      <c r="B13" s="213">
        <v>968.70007864999991</v>
      </c>
      <c r="C13" s="213">
        <v>1453.9683952799999</v>
      </c>
      <c r="D13" s="174">
        <v>479.78785747000001</v>
      </c>
      <c r="E13" s="174">
        <v>525.42767692999996</v>
      </c>
      <c r="F13" s="174">
        <v>546.53679344000011</v>
      </c>
      <c r="G13" s="174">
        <v>496.84540563000002</v>
      </c>
      <c r="H13" s="173">
        <v>171.59149607000001</v>
      </c>
      <c r="I13" s="213">
        <v>267.76961385999999</v>
      </c>
      <c r="J13" s="213">
        <v>880.28137300000003</v>
      </c>
      <c r="K13" s="213">
        <v>688.74782191999998</v>
      </c>
      <c r="L13" s="213">
        <v>565.14835457000004</v>
      </c>
      <c r="M13" s="213">
        <v>1013.96192802</v>
      </c>
      <c r="N13" s="213">
        <v>1160.5334660000001</v>
      </c>
      <c r="O13" s="213">
        <v>1922.6667464100001</v>
      </c>
      <c r="P13" s="213">
        <v>1412.8345935299999</v>
      </c>
      <c r="Q13" s="213">
        <v>2461.30275016</v>
      </c>
    </row>
    <row r="14" spans="1:17">
      <c r="A14" s="181" t="s">
        <v>152</v>
      </c>
      <c r="B14" s="213">
        <v>835.99873195999999</v>
      </c>
      <c r="C14" s="213">
        <v>1223.18105388</v>
      </c>
      <c r="D14" s="174">
        <v>2627.5186422699999</v>
      </c>
      <c r="E14" s="174">
        <v>655.50267825000003</v>
      </c>
      <c r="F14" s="174">
        <v>899.74000403999992</v>
      </c>
      <c r="G14" s="174">
        <v>717.17795650000005</v>
      </c>
      <c r="H14" s="173">
        <v>1074.6968756800002</v>
      </c>
      <c r="I14" s="213">
        <v>809.44183698000006</v>
      </c>
      <c r="J14" s="213">
        <v>1392.04169864</v>
      </c>
      <c r="K14" s="213">
        <v>1513.5765627400001</v>
      </c>
      <c r="L14" s="213">
        <v>1410.7435179300001</v>
      </c>
      <c r="M14" s="213">
        <v>1375.1357909400001</v>
      </c>
      <c r="N14" s="213">
        <v>1945.78224133</v>
      </c>
      <c r="O14" s="213">
        <v>3963.3286101500003</v>
      </c>
      <c r="P14" s="213">
        <v>2603.29066517</v>
      </c>
      <c r="Q14" s="213">
        <v>2270.7198051700002</v>
      </c>
    </row>
    <row r="15" spans="1:17">
      <c r="A15" s="181" t="s">
        <v>153</v>
      </c>
      <c r="B15" s="213">
        <v>1238.8037667900001</v>
      </c>
      <c r="C15" s="213">
        <v>1351.0455193800001</v>
      </c>
      <c r="D15" s="174">
        <v>387.30765650000001</v>
      </c>
      <c r="E15" s="174">
        <v>757.61163664999992</v>
      </c>
      <c r="F15" s="174">
        <v>277.38010205</v>
      </c>
      <c r="G15" s="174">
        <v>416.21504329999999</v>
      </c>
      <c r="H15" s="173">
        <v>486.00472629000001</v>
      </c>
      <c r="I15" s="213">
        <v>1902.2478844500001</v>
      </c>
      <c r="J15" s="213">
        <v>1058.9406910499999</v>
      </c>
      <c r="K15" s="213">
        <v>1547.9723942400001</v>
      </c>
      <c r="L15" s="213">
        <v>451.97035201</v>
      </c>
      <c r="M15" s="213">
        <v>1115.7070769899999</v>
      </c>
      <c r="N15" s="213">
        <v>1690.3333800299999</v>
      </c>
      <c r="O15" s="213">
        <v>1487.0322019300002</v>
      </c>
      <c r="P15" s="213">
        <v>1334.6888638199998</v>
      </c>
      <c r="Q15" s="213">
        <v>4585.4898909700005</v>
      </c>
    </row>
    <row r="16" spans="1:17">
      <c r="A16" s="181" t="s">
        <v>154</v>
      </c>
      <c r="B16" s="213">
        <v>671.49925388999998</v>
      </c>
      <c r="C16" s="213">
        <v>3750.7574199400001</v>
      </c>
      <c r="D16" s="174">
        <v>532.06293449999998</v>
      </c>
      <c r="E16" s="174">
        <v>106.16652243</v>
      </c>
      <c r="F16" s="174">
        <v>565.40494022000007</v>
      </c>
      <c r="G16" s="174">
        <v>349.10229652000004</v>
      </c>
      <c r="H16" s="173">
        <v>532.62994809999998</v>
      </c>
      <c r="I16" s="213">
        <v>542.60176333000004</v>
      </c>
      <c r="J16" s="213">
        <v>685.28540408000003</v>
      </c>
      <c r="K16" s="213">
        <v>851.33257404999995</v>
      </c>
      <c r="L16" s="213">
        <v>1199.7772836700001</v>
      </c>
      <c r="M16" s="213">
        <v>1744.18624325</v>
      </c>
      <c r="N16" s="213">
        <v>2196.4572270500003</v>
      </c>
      <c r="O16" s="213">
        <v>1153.03763224</v>
      </c>
      <c r="P16" s="213">
        <v>2297.7057271100002</v>
      </c>
      <c r="Q16" s="213">
        <v>1167.1283512</v>
      </c>
    </row>
    <row r="17" spans="1:17">
      <c r="A17" s="181" t="s">
        <v>155</v>
      </c>
      <c r="B17" s="213">
        <v>2085.99519078</v>
      </c>
      <c r="C17" s="213">
        <v>223.91635767</v>
      </c>
      <c r="D17" s="174">
        <v>415.06516405000002</v>
      </c>
      <c r="E17" s="174">
        <v>246.95901753000001</v>
      </c>
      <c r="F17" s="174">
        <v>115.70543151000001</v>
      </c>
      <c r="G17" s="174">
        <v>1563.19969388</v>
      </c>
      <c r="H17" s="173">
        <v>235.67541778999998</v>
      </c>
      <c r="I17" s="213">
        <v>1432.9206653699998</v>
      </c>
      <c r="J17" s="213">
        <v>516.93149987000004</v>
      </c>
      <c r="K17" s="213">
        <v>386.4986735</v>
      </c>
      <c r="L17" s="213">
        <v>1051.8459510599998</v>
      </c>
      <c r="M17" s="213">
        <v>1328.6745053499999</v>
      </c>
      <c r="N17" s="213">
        <v>693.08153313000003</v>
      </c>
      <c r="O17" s="213">
        <v>852.94873442999994</v>
      </c>
      <c r="P17" s="213">
        <v>4262.4533368000002</v>
      </c>
      <c r="Q17" s="213">
        <v>1215.83898731</v>
      </c>
    </row>
    <row r="18" spans="1:17">
      <c r="A18" s="181" t="s">
        <v>156</v>
      </c>
      <c r="B18" s="213">
        <v>173.88089110999999</v>
      </c>
      <c r="C18" s="213">
        <v>216.30443874000002</v>
      </c>
      <c r="D18" s="174">
        <v>505.00133123000001</v>
      </c>
      <c r="E18" s="174">
        <v>230.86081286000001</v>
      </c>
      <c r="F18" s="174">
        <v>105.36115359999999</v>
      </c>
      <c r="G18" s="174">
        <v>255.99315315000004</v>
      </c>
      <c r="H18" s="173">
        <v>418.24760099999997</v>
      </c>
      <c r="I18" s="213">
        <v>334.26676587000003</v>
      </c>
      <c r="J18" s="213">
        <v>416.34642170000001</v>
      </c>
      <c r="K18" s="213">
        <v>638.41783251000004</v>
      </c>
      <c r="L18" s="213">
        <v>423.79394808999996</v>
      </c>
      <c r="M18" s="213">
        <v>1111.21703488</v>
      </c>
      <c r="N18" s="213">
        <v>1688.0453970999999</v>
      </c>
      <c r="O18" s="213">
        <v>1033.94866574</v>
      </c>
      <c r="P18" s="213">
        <v>967.90801791999991</v>
      </c>
      <c r="Q18" s="213">
        <v>1033.69090566</v>
      </c>
    </row>
    <row r="19" spans="1:17">
      <c r="A19" s="181" t="s">
        <v>157</v>
      </c>
      <c r="B19" s="213">
        <v>260.51475051999995</v>
      </c>
      <c r="C19" s="213">
        <v>128.17452928</v>
      </c>
      <c r="D19" s="174">
        <v>600.71582398999999</v>
      </c>
      <c r="E19" s="174">
        <v>228.28473152000001</v>
      </c>
      <c r="F19" s="174">
        <v>670.98400061000007</v>
      </c>
      <c r="G19" s="174">
        <v>727.26375734999999</v>
      </c>
      <c r="H19" s="173">
        <v>407.67881185000005</v>
      </c>
      <c r="I19" s="213">
        <v>420.06221857999998</v>
      </c>
      <c r="J19" s="213">
        <v>697.65119335999998</v>
      </c>
      <c r="K19" s="213">
        <v>856.74296611</v>
      </c>
      <c r="L19" s="213">
        <v>4007.0447343299998</v>
      </c>
      <c r="M19" s="213">
        <v>707.89365594000003</v>
      </c>
      <c r="N19" s="213">
        <v>798.43941625000002</v>
      </c>
      <c r="O19" s="213">
        <v>983.08897616999991</v>
      </c>
      <c r="P19" s="213">
        <v>1588.2988330399999</v>
      </c>
      <c r="Q19" s="213">
        <v>1202.6655914800001</v>
      </c>
    </row>
    <row r="20" spans="1:17">
      <c r="A20" s="181" t="s">
        <v>158</v>
      </c>
      <c r="B20" s="213">
        <v>206.45321817999996</v>
      </c>
      <c r="C20" s="213">
        <v>247.00954884000001</v>
      </c>
      <c r="D20" s="174">
        <v>1834.7820195300001</v>
      </c>
      <c r="E20" s="174">
        <v>1508.1535139699999</v>
      </c>
      <c r="F20" s="174">
        <v>255.32441912000002</v>
      </c>
      <c r="G20" s="174">
        <v>387.60878961999998</v>
      </c>
      <c r="H20" s="173">
        <v>253.35312927999999</v>
      </c>
      <c r="I20" s="213">
        <v>272.48636851999998</v>
      </c>
      <c r="J20" s="213">
        <v>599.98268085999996</v>
      </c>
      <c r="K20" s="213">
        <v>401.32922631999998</v>
      </c>
      <c r="L20" s="213">
        <v>746.40154853000001</v>
      </c>
      <c r="M20" s="213">
        <v>1939.95192563</v>
      </c>
      <c r="N20" s="213">
        <v>934.34492649000003</v>
      </c>
      <c r="O20" s="213">
        <v>949.63122808000003</v>
      </c>
      <c r="P20" s="213">
        <v>983.28598252999996</v>
      </c>
      <c r="Q20" s="213">
        <v>1909.7423697899999</v>
      </c>
    </row>
    <row r="21" spans="1:17">
      <c r="A21" s="181" t="s">
        <v>159</v>
      </c>
      <c r="B21" s="213">
        <v>434.09135129999999</v>
      </c>
      <c r="C21" s="213">
        <v>684.40658836</v>
      </c>
      <c r="D21" s="174">
        <v>587.29120053999998</v>
      </c>
      <c r="E21" s="174">
        <v>1325.53033424</v>
      </c>
      <c r="F21" s="174">
        <v>329.30237987999999</v>
      </c>
      <c r="G21" s="174">
        <v>281.56862414</v>
      </c>
      <c r="H21" s="173">
        <v>860.80249180999999</v>
      </c>
      <c r="I21" s="213">
        <v>323.30432307000001</v>
      </c>
      <c r="J21" s="213">
        <v>512.27946809000002</v>
      </c>
      <c r="K21" s="213">
        <v>419.35015777999996</v>
      </c>
      <c r="L21" s="213">
        <v>1596.554294</v>
      </c>
      <c r="M21" s="213">
        <v>962.31303810999998</v>
      </c>
      <c r="N21" s="213">
        <v>923.92973442999994</v>
      </c>
      <c r="O21" s="213">
        <v>886.14974044000007</v>
      </c>
      <c r="P21" s="213">
        <v>1148.77225363</v>
      </c>
      <c r="Q21" s="213">
        <v>1205.4205500799999</v>
      </c>
    </row>
    <row r="22" spans="1:17">
      <c r="A22" s="487" t="s">
        <v>118</v>
      </c>
      <c r="B22" s="502">
        <v>7596.4292374499992</v>
      </c>
      <c r="C22" s="502">
        <v>10319.243854560002</v>
      </c>
      <c r="D22" s="502">
        <v>9523.5058849999987</v>
      </c>
      <c r="E22" s="502">
        <v>6178.6346950300003</v>
      </c>
      <c r="F22" s="502">
        <v>4415.9283513200007</v>
      </c>
      <c r="G22" s="502">
        <v>5701.9550596999989</v>
      </c>
      <c r="H22" s="502">
        <v>7105.58437994</v>
      </c>
      <c r="I22" s="502">
        <v>7509.1539852699989</v>
      </c>
      <c r="J22" s="502">
        <v>7895.2841861899997</v>
      </c>
      <c r="K22" s="502">
        <v>10911.314171530001</v>
      </c>
      <c r="L22" s="502">
        <v>13542.94187642</v>
      </c>
      <c r="M22" s="502">
        <f>+SUM(M10:M21)</f>
        <v>13109.671931989998</v>
      </c>
      <c r="N22" s="502">
        <f>+SUM(N10:N21)</f>
        <v>15391.656242329998</v>
      </c>
      <c r="O22" s="502">
        <v>16608.100409399998</v>
      </c>
      <c r="P22" s="502">
        <v>22803.600928229996</v>
      </c>
      <c r="Q22" s="502">
        <v>22345.560767990006</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0.3584334865763863</v>
      </c>
      <c r="D25" s="483">
        <v>-7.7112042391397906E-2</v>
      </c>
      <c r="E25" s="483">
        <v>-0.35122267265444118</v>
      </c>
      <c r="F25" s="483">
        <v>-0.2852905909986706</v>
      </c>
      <c r="G25" s="483">
        <v>0.2912245412667489</v>
      </c>
      <c r="H25" s="483">
        <v>0.24616632462793397</v>
      </c>
      <c r="I25" s="483">
        <v>5.6796117497292631E-2</v>
      </c>
      <c r="J25" s="483">
        <v>5.1421265521713444E-2</v>
      </c>
      <c r="K25" s="483">
        <v>0.38200398037799266</v>
      </c>
      <c r="L25" s="483">
        <f t="shared" ref="L25:Q25" si="0">(L22/K22)-1</f>
        <v>0.24118338666816963</v>
      </c>
      <c r="M25" s="483">
        <f t="shared" si="0"/>
        <v>-3.1992306279064797E-2</v>
      </c>
      <c r="N25" s="483">
        <f t="shared" si="0"/>
        <v>0.17406875795049759</v>
      </c>
      <c r="O25" s="483">
        <f t="shared" si="0"/>
        <v>7.9032701089343904E-2</v>
      </c>
      <c r="P25" s="483">
        <f t="shared" si="0"/>
        <v>0.37304088764561016</v>
      </c>
      <c r="Q25" s="483">
        <f t="shared" si="0"/>
        <v>-2.0086308372155082E-2</v>
      </c>
    </row>
    <row r="26" spans="1:17">
      <c r="A26" s="194" t="s">
        <v>428</v>
      </c>
      <c r="C26" s="490"/>
      <c r="D26" s="490"/>
      <c r="E26" s="490"/>
      <c r="F26" s="490"/>
      <c r="G26" s="490"/>
      <c r="H26" s="490"/>
      <c r="I26" s="490"/>
      <c r="J26" s="490"/>
      <c r="K26" s="490"/>
      <c r="L26" s="490"/>
      <c r="M26" s="490"/>
      <c r="N26" s="490"/>
      <c r="O26" s="490"/>
      <c r="P26" s="490"/>
      <c r="Q26" s="490"/>
    </row>
    <row r="27" spans="1:17">
      <c r="A27" s="194" t="s">
        <v>454</v>
      </c>
    </row>
    <row r="28" spans="1:17" ht="18" customHeight="1">
      <c r="A28" s="248" t="s">
        <v>1610</v>
      </c>
    </row>
    <row r="29" spans="1:17">
      <c r="A29" s="88" t="s">
        <v>544</v>
      </c>
    </row>
    <row r="30" spans="1:17">
      <c r="A30" s="77"/>
    </row>
    <row r="31" spans="1:17">
      <c r="A31" s="77"/>
    </row>
  </sheetData>
  <customSheetViews>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67BA8672-8137-4028-84CD-AA630649A2B3}" showRuler="0">
      <selection activeCell="J46" sqref="J46"/>
      <pageMargins left="1.28" right="0.75" top="0.79" bottom="0.44" header="0.77" footer="0.28000000000000003"/>
      <pageSetup scale="90" orientation="portrait" r:id="rId2"/>
      <headerFooter alignWithMargins="0"/>
    </customSheetView>
    <customSheetView guid="{B297ACE3-C144-4411-A206-EE5C8D41CE1C}" topLeftCell="A22">
      <selection activeCell="H39" sqref="H39"/>
      <pageMargins left="1.28" right="0.75" top="0.79" bottom="0.44" header="0.77" footer="0.28000000000000003"/>
      <pageSetup scale="83" orientation="portrait" r:id="rId3"/>
      <headerFooter alignWithMargins="0"/>
    </customSheetView>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7">
    <mergeCell ref="Q8:Q9"/>
    <mergeCell ref="K8:K9"/>
    <mergeCell ref="J8:J9"/>
    <mergeCell ref="I8:I9"/>
    <mergeCell ref="H8:H9"/>
    <mergeCell ref="P8:P9"/>
    <mergeCell ref="O8:O9"/>
    <mergeCell ref="N8:N9"/>
    <mergeCell ref="M8:M9"/>
    <mergeCell ref="L8:L9"/>
    <mergeCell ref="G8:G9"/>
    <mergeCell ref="A8:A9"/>
    <mergeCell ref="F8:F9"/>
    <mergeCell ref="E8:E9"/>
    <mergeCell ref="D8:D9"/>
    <mergeCell ref="C8:C9"/>
    <mergeCell ref="B8:B9"/>
  </mergeCells>
  <phoneticPr fontId="46" type="noConversion"/>
  <pageMargins left="1.27" right="0.74803149606299213" top="0.78740157480314965" bottom="0.43307086614173229" header="0.78740157480314965" footer="0.27559055118110237"/>
  <pageSetup scale="84" orientation="landscape" r:id="rId5"/>
  <headerFooter alignWithMargins="0"/>
  <ignoredErrors>
    <ignoredError sqref="M22:N22" formulaRange="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Q29"/>
  <sheetViews>
    <sheetView showGridLines="0" zoomScaleNormal="100" workbookViewId="0">
      <selection activeCell="Q2" sqref="Q2"/>
    </sheetView>
  </sheetViews>
  <sheetFormatPr defaultColWidth="9.140625" defaultRowHeight="12.75"/>
  <cols>
    <col min="1" max="1" width="18.140625" style="181" customWidth="1"/>
    <col min="2" max="12" width="9.140625" style="181" customWidth="1"/>
    <col min="13" max="15" width="10.140625" style="181" bestFit="1" customWidth="1"/>
    <col min="16" max="16" width="10.140625" style="181" customWidth="1"/>
    <col min="17" max="17" width="9.140625" style="181"/>
    <col min="18" max="18" width="15.140625" style="181" bestFit="1" customWidth="1"/>
    <col min="19" max="16384" width="9.140625" style="181"/>
  </cols>
  <sheetData>
    <row r="1" spans="1:17">
      <c r="A1" s="92" t="s">
        <v>115</v>
      </c>
      <c r="B1" s="92"/>
      <c r="C1" s="92"/>
      <c r="D1" s="92"/>
      <c r="E1" s="92"/>
      <c r="F1" s="92"/>
      <c r="G1" s="92"/>
      <c r="H1" s="92"/>
      <c r="I1" s="94"/>
      <c r="J1" s="94"/>
      <c r="K1" s="94"/>
      <c r="L1" s="94"/>
      <c r="M1" s="94"/>
      <c r="N1" s="94"/>
      <c r="O1" s="94"/>
      <c r="P1" s="94"/>
      <c r="Q1" s="94">
        <v>110</v>
      </c>
    </row>
    <row r="4" spans="1:17">
      <c r="A4" s="182" t="s">
        <v>23</v>
      </c>
    </row>
    <row r="5" spans="1:17">
      <c r="A5" s="82" t="s">
        <v>253</v>
      </c>
    </row>
    <row r="6" spans="1:17">
      <c r="A6" s="82" t="s">
        <v>1607</v>
      </c>
    </row>
    <row r="7" spans="1:17">
      <c r="A7" s="181" t="s">
        <v>177</v>
      </c>
    </row>
    <row r="8" spans="1:17" ht="12.7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2.75" customHeight="1">
      <c r="A9" s="1188"/>
      <c r="B9" s="1210"/>
      <c r="C9" s="1210"/>
      <c r="D9" s="1210"/>
      <c r="E9" s="1210"/>
      <c r="F9" s="1210"/>
      <c r="G9" s="1210"/>
      <c r="H9" s="1210"/>
      <c r="I9" s="1210"/>
      <c r="J9" s="1210"/>
      <c r="K9" s="1210"/>
      <c r="L9" s="1210"/>
      <c r="M9" s="1210"/>
      <c r="N9" s="1210"/>
      <c r="O9" s="1210"/>
      <c r="P9" s="1210"/>
      <c r="Q9" s="1210"/>
    </row>
    <row r="10" spans="1:17">
      <c r="A10" s="77" t="s">
        <v>148</v>
      </c>
      <c r="B10" s="274">
        <v>82.490238479999974</v>
      </c>
      <c r="C10" s="274">
        <v>61.966399000000003</v>
      </c>
      <c r="D10" s="275">
        <v>88.663043639999998</v>
      </c>
      <c r="E10" s="274">
        <v>118.63221634</v>
      </c>
      <c r="F10" s="274">
        <v>141.84408794000001</v>
      </c>
      <c r="G10" s="274">
        <v>91.968893769999994</v>
      </c>
      <c r="H10" s="274">
        <v>1198.81844155</v>
      </c>
      <c r="I10" s="274">
        <v>118.04777322</v>
      </c>
      <c r="J10" s="274">
        <v>213.83327649</v>
      </c>
      <c r="K10" s="274">
        <v>272.56743458</v>
      </c>
      <c r="L10" s="274">
        <v>227.30656433000001</v>
      </c>
      <c r="M10" s="274">
        <v>258.78132270999998</v>
      </c>
      <c r="N10" s="274">
        <v>223.58931036999999</v>
      </c>
      <c r="O10" s="274">
        <v>310.93221574</v>
      </c>
      <c r="P10" s="274">
        <v>506.97654179</v>
      </c>
      <c r="Q10" s="274">
        <v>633.4981721900001</v>
      </c>
    </row>
    <row r="11" spans="1:17">
      <c r="A11" s="77" t="s">
        <v>149</v>
      </c>
      <c r="B11" s="274">
        <v>19.134327939999995</v>
      </c>
      <c r="C11" s="274">
        <v>35.512427070000001</v>
      </c>
      <c r="D11" s="275">
        <v>59.292638100000005</v>
      </c>
      <c r="E11" s="274">
        <v>76.621276199999997</v>
      </c>
      <c r="F11" s="274">
        <v>55.330587059999999</v>
      </c>
      <c r="G11" s="274">
        <v>82.957405299999991</v>
      </c>
      <c r="H11" s="274">
        <v>103.06686409999999</v>
      </c>
      <c r="I11" s="274">
        <v>119.97751735</v>
      </c>
      <c r="J11" s="274">
        <v>110.19983735</v>
      </c>
      <c r="K11" s="274">
        <v>105.01335844</v>
      </c>
      <c r="L11" s="274">
        <v>104.51083795999999</v>
      </c>
      <c r="M11" s="274">
        <v>71.565815489999991</v>
      </c>
      <c r="N11" s="274">
        <v>71.584311150000005</v>
      </c>
      <c r="O11" s="274">
        <v>173.99855713999997</v>
      </c>
      <c r="P11" s="274">
        <v>217.48714078</v>
      </c>
      <c r="Q11" s="274">
        <v>307.04622936000004</v>
      </c>
    </row>
    <row r="12" spans="1:17">
      <c r="A12" s="181" t="s">
        <v>150</v>
      </c>
      <c r="B12" s="371">
        <v>57.475603550000002</v>
      </c>
      <c r="C12" s="371">
        <v>40.870342170000001</v>
      </c>
      <c r="D12" s="267">
        <v>52.161741159999998</v>
      </c>
      <c r="E12" s="486">
        <v>92.446915779999998</v>
      </c>
      <c r="F12" s="486">
        <v>49.561780679999998</v>
      </c>
      <c r="G12" s="486">
        <v>147.34492040999999</v>
      </c>
      <c r="H12" s="155">
        <v>74.147191969999994</v>
      </c>
      <c r="I12" s="371">
        <v>77.106385110000005</v>
      </c>
      <c r="J12" s="371">
        <v>75.437526939999998</v>
      </c>
      <c r="K12" s="371">
        <v>72.922281659999996</v>
      </c>
      <c r="L12" s="371">
        <v>72.718420399999999</v>
      </c>
      <c r="M12" s="371">
        <v>59.112206669999999</v>
      </c>
      <c r="N12" s="371">
        <v>77.098951120000009</v>
      </c>
      <c r="O12" s="371">
        <v>211.03040468</v>
      </c>
      <c r="P12" s="371">
        <v>220.30609156</v>
      </c>
      <c r="Q12" s="371">
        <v>272.65004764999998</v>
      </c>
    </row>
    <row r="13" spans="1:17">
      <c r="A13" s="181" t="s">
        <v>151</v>
      </c>
      <c r="B13" s="371">
        <v>123.38461361</v>
      </c>
      <c r="C13" s="371">
        <v>109.97852464</v>
      </c>
      <c r="D13" s="267">
        <v>114.3070017</v>
      </c>
      <c r="E13" s="486">
        <v>84.248515680000011</v>
      </c>
      <c r="F13" s="486">
        <v>77.201405010000002</v>
      </c>
      <c r="G13" s="486">
        <v>84.916765349999991</v>
      </c>
      <c r="H13" s="155">
        <v>80.449345349999987</v>
      </c>
      <c r="I13" s="371">
        <v>91.691063930000013</v>
      </c>
      <c r="J13" s="371">
        <v>234.80883741999997</v>
      </c>
      <c r="K13" s="371">
        <v>230.21628023</v>
      </c>
      <c r="L13" s="371">
        <v>171.49194180000001</v>
      </c>
      <c r="M13" s="371">
        <v>205.94797493000002</v>
      </c>
      <c r="N13" s="371">
        <v>190.49353236000002</v>
      </c>
      <c r="O13" s="371">
        <v>275.36351057999997</v>
      </c>
      <c r="P13" s="371">
        <v>315.64571698999998</v>
      </c>
      <c r="Q13" s="371">
        <v>439.66021867000001</v>
      </c>
    </row>
    <row r="14" spans="1:17">
      <c r="A14" s="181" t="s">
        <v>152</v>
      </c>
      <c r="B14" s="371">
        <v>30.676154500000003</v>
      </c>
      <c r="C14" s="371">
        <v>45.788768279999999</v>
      </c>
      <c r="D14" s="267">
        <v>58.443141329999996</v>
      </c>
      <c r="E14" s="486">
        <v>91.442465489999989</v>
      </c>
      <c r="F14" s="486">
        <v>40.93804102</v>
      </c>
      <c r="G14" s="486">
        <v>80.787929599999998</v>
      </c>
      <c r="H14" s="155">
        <v>103.87388946999999</v>
      </c>
      <c r="I14" s="371">
        <v>106.73126178</v>
      </c>
      <c r="J14" s="371">
        <v>126.83210033</v>
      </c>
      <c r="K14" s="371">
        <v>98.852726719999993</v>
      </c>
      <c r="L14" s="371">
        <v>138.57048097999999</v>
      </c>
      <c r="M14" s="371">
        <v>84.833137980000004</v>
      </c>
      <c r="N14" s="371">
        <v>77.16848727</v>
      </c>
      <c r="O14" s="371">
        <v>170.83152605000001</v>
      </c>
      <c r="P14" s="371">
        <v>179.66676769999998</v>
      </c>
      <c r="Q14" s="371">
        <v>227.47600469</v>
      </c>
    </row>
    <row r="15" spans="1:17">
      <c r="A15" s="181" t="s">
        <v>153</v>
      </c>
      <c r="B15" s="371">
        <v>35.208568949999993</v>
      </c>
      <c r="C15" s="371">
        <v>122.73332126999999</v>
      </c>
      <c r="D15" s="267">
        <v>119.16705879000001</v>
      </c>
      <c r="E15" s="486">
        <v>180.28459347</v>
      </c>
      <c r="F15" s="486">
        <v>108.75819113999999</v>
      </c>
      <c r="G15" s="486">
        <v>128.3579522</v>
      </c>
      <c r="H15" s="155">
        <v>63.421584600000003</v>
      </c>
      <c r="I15" s="371">
        <v>147.72914216000001</v>
      </c>
      <c r="J15" s="371">
        <v>166.10117246000002</v>
      </c>
      <c r="K15" s="371">
        <v>212.03158005</v>
      </c>
      <c r="L15" s="371">
        <v>116.46928604</v>
      </c>
      <c r="M15" s="371">
        <v>151.31623515000001</v>
      </c>
      <c r="N15" s="371">
        <v>161.73260906000002</v>
      </c>
      <c r="O15" s="371">
        <v>284.71126554</v>
      </c>
      <c r="P15" s="371">
        <v>284.6724906</v>
      </c>
      <c r="Q15" s="371">
        <v>333.13639663999999</v>
      </c>
    </row>
    <row r="16" spans="1:17">
      <c r="A16" s="181" t="s">
        <v>154</v>
      </c>
      <c r="B16" s="371">
        <v>89.424417380000023</v>
      </c>
      <c r="C16" s="371">
        <v>64.861125130000005</v>
      </c>
      <c r="D16" s="267">
        <v>75.519047079999993</v>
      </c>
      <c r="E16" s="486">
        <v>103.61642298000001</v>
      </c>
      <c r="F16" s="486">
        <v>88.952661190000001</v>
      </c>
      <c r="G16" s="486">
        <v>76.048362209999993</v>
      </c>
      <c r="H16" s="155">
        <v>92.177154670000007</v>
      </c>
      <c r="I16" s="371">
        <v>86.699583060000009</v>
      </c>
      <c r="J16" s="371">
        <v>198.57459159999999</v>
      </c>
      <c r="K16" s="371">
        <v>215.02827218000002</v>
      </c>
      <c r="L16" s="371">
        <v>266.71615730000002</v>
      </c>
      <c r="M16" s="371">
        <v>202.53376949</v>
      </c>
      <c r="N16" s="371">
        <v>219.21019977</v>
      </c>
      <c r="O16" s="371">
        <v>410.02913894</v>
      </c>
      <c r="P16" s="371">
        <v>451.60072967000002</v>
      </c>
      <c r="Q16" s="371">
        <v>412.61762553</v>
      </c>
    </row>
    <row r="17" spans="1:17">
      <c r="A17" s="181" t="s">
        <v>155</v>
      </c>
      <c r="B17" s="371">
        <v>41.884376649999986</v>
      </c>
      <c r="C17" s="371">
        <v>44.835275119999999</v>
      </c>
      <c r="D17" s="267">
        <v>90.499654309999997</v>
      </c>
      <c r="E17" s="486">
        <v>91.474706670000003</v>
      </c>
      <c r="F17" s="486">
        <v>52.099921030000004</v>
      </c>
      <c r="G17" s="486">
        <v>88.135645709999991</v>
      </c>
      <c r="H17" s="155">
        <v>114.02498905</v>
      </c>
      <c r="I17" s="371">
        <v>104.31448690000001</v>
      </c>
      <c r="J17" s="371">
        <v>104.78002343999999</v>
      </c>
      <c r="K17" s="371">
        <v>125.90672259999999</v>
      </c>
      <c r="L17" s="371">
        <v>106.90183253000001</v>
      </c>
      <c r="M17" s="371">
        <v>96.377579909999994</v>
      </c>
      <c r="N17" s="371">
        <v>80.775194799999994</v>
      </c>
      <c r="O17" s="371">
        <v>208.98965863999999</v>
      </c>
      <c r="P17" s="371">
        <v>264.93005834999997</v>
      </c>
      <c r="Q17" s="371">
        <v>222.88637775999999</v>
      </c>
    </row>
    <row r="18" spans="1:17">
      <c r="A18" s="181" t="s">
        <v>156</v>
      </c>
      <c r="B18" s="371">
        <v>32.063246759999998</v>
      </c>
      <c r="C18" s="371">
        <v>189.87959257</v>
      </c>
      <c r="D18" s="267">
        <v>54.950413070000003</v>
      </c>
      <c r="E18" s="486">
        <v>150.59753753000001</v>
      </c>
      <c r="F18" s="486">
        <v>145.55732180999999</v>
      </c>
      <c r="G18" s="486">
        <v>82.262241279999998</v>
      </c>
      <c r="H18" s="155">
        <v>71.587598209999996</v>
      </c>
      <c r="I18" s="371">
        <v>84.158480999999995</v>
      </c>
      <c r="J18" s="371">
        <v>62.114526390000002</v>
      </c>
      <c r="K18" s="371">
        <v>88.045593769999996</v>
      </c>
      <c r="L18" s="371">
        <v>52.514809460000002</v>
      </c>
      <c r="M18" s="371">
        <v>60.607469719999997</v>
      </c>
      <c r="N18" s="371">
        <v>107.51724286</v>
      </c>
      <c r="O18" s="371">
        <v>199.21683428999998</v>
      </c>
      <c r="P18" s="371">
        <v>231.04554741999999</v>
      </c>
      <c r="Q18" s="371">
        <v>220.06052786000001</v>
      </c>
    </row>
    <row r="19" spans="1:17">
      <c r="A19" s="181" t="s">
        <v>157</v>
      </c>
      <c r="B19" s="371">
        <v>93.895892379999978</v>
      </c>
      <c r="C19" s="371">
        <v>74.146430959999989</v>
      </c>
      <c r="D19" s="267">
        <v>67.742710510000009</v>
      </c>
      <c r="E19" s="486">
        <v>104.21052487999999</v>
      </c>
      <c r="F19" s="486">
        <v>60.825567749999998</v>
      </c>
      <c r="G19" s="486">
        <v>68.374586430000008</v>
      </c>
      <c r="H19" s="155">
        <v>83.257868110000004</v>
      </c>
      <c r="I19" s="371">
        <v>399.5942991</v>
      </c>
      <c r="J19" s="371">
        <v>208.75270886999999</v>
      </c>
      <c r="K19" s="371">
        <v>200.34134803000001</v>
      </c>
      <c r="L19" s="371">
        <v>197.25615034999998</v>
      </c>
      <c r="M19" s="371">
        <v>198.64322152</v>
      </c>
      <c r="N19" s="371">
        <v>225.55099996999999</v>
      </c>
      <c r="O19" s="371">
        <v>268.08590065999999</v>
      </c>
      <c r="P19" s="371">
        <v>354.76229374000002</v>
      </c>
      <c r="Q19" s="371">
        <v>359.12979962000003</v>
      </c>
    </row>
    <row r="20" spans="1:17">
      <c r="A20" s="181" t="s">
        <v>158</v>
      </c>
      <c r="B20" s="371">
        <v>38.18484174999999</v>
      </c>
      <c r="C20" s="371">
        <v>52.162478920000005</v>
      </c>
      <c r="D20" s="267">
        <v>67.923794079999993</v>
      </c>
      <c r="E20" s="486">
        <v>66.524343850000008</v>
      </c>
      <c r="F20" s="486">
        <v>79.021830090000009</v>
      </c>
      <c r="G20" s="486">
        <v>72.811287440000001</v>
      </c>
      <c r="H20" s="155">
        <v>104.45779152999999</v>
      </c>
      <c r="I20" s="371">
        <v>85.296903040000004</v>
      </c>
      <c r="J20" s="371">
        <v>113.54116685</v>
      </c>
      <c r="K20" s="371">
        <v>108.59598437000001</v>
      </c>
      <c r="L20" s="371">
        <v>84.743344759999999</v>
      </c>
      <c r="M20" s="371">
        <v>49.723567289999998</v>
      </c>
      <c r="N20" s="371">
        <v>178.25217190999999</v>
      </c>
      <c r="O20" s="371">
        <v>215.68674449000002</v>
      </c>
      <c r="P20" s="371">
        <v>318.68192639</v>
      </c>
      <c r="Q20" s="371">
        <v>265.83313898</v>
      </c>
    </row>
    <row r="21" spans="1:17">
      <c r="A21" s="181" t="s">
        <v>159</v>
      </c>
      <c r="B21" s="371">
        <v>151.37864578000003</v>
      </c>
      <c r="C21" s="371">
        <v>111.58171249</v>
      </c>
      <c r="D21" s="267">
        <v>130.17014502000001</v>
      </c>
      <c r="E21" s="486">
        <v>129.38497891</v>
      </c>
      <c r="F21" s="486">
        <v>121.64191256000001</v>
      </c>
      <c r="G21" s="486">
        <v>118.62197006</v>
      </c>
      <c r="H21" s="155">
        <v>153.16286944000001</v>
      </c>
      <c r="I21" s="371">
        <v>220.61445936999999</v>
      </c>
      <c r="J21" s="371">
        <v>165.47499912000001</v>
      </c>
      <c r="K21" s="371">
        <v>174.30369749000002</v>
      </c>
      <c r="L21" s="371">
        <v>170.65123947999999</v>
      </c>
      <c r="M21" s="371">
        <v>113.7815658</v>
      </c>
      <c r="N21" s="371">
        <v>170.21564672</v>
      </c>
      <c r="O21" s="371">
        <v>253.12113019</v>
      </c>
      <c r="P21" s="371">
        <v>219.10479340000001</v>
      </c>
      <c r="Q21" s="371">
        <v>325.91106941999999</v>
      </c>
    </row>
    <row r="22" spans="1:17">
      <c r="A22" s="487" t="s">
        <v>118</v>
      </c>
      <c r="B22" s="502">
        <v>795.20092772999999</v>
      </c>
      <c r="C22" s="502">
        <v>954.31639761999998</v>
      </c>
      <c r="D22" s="502">
        <v>978.84038878999991</v>
      </c>
      <c r="E22" s="502">
        <v>1289.4844977800001</v>
      </c>
      <c r="F22" s="502">
        <v>1021.73330728</v>
      </c>
      <c r="G22" s="502">
        <v>1122.5879597599999</v>
      </c>
      <c r="H22" s="502">
        <v>2242.44558805</v>
      </c>
      <c r="I22" s="502">
        <v>1641.96135602</v>
      </c>
      <c r="J22" s="502">
        <v>1780.4507672600002</v>
      </c>
      <c r="K22" s="502">
        <v>1903.8252801200001</v>
      </c>
      <c r="L22" s="502">
        <v>1709.8510653899998</v>
      </c>
      <c r="M22" s="502">
        <v>1553.2238666599997</v>
      </c>
      <c r="N22" s="502">
        <f>SUM(N10:N21)</f>
        <v>1783.18865736</v>
      </c>
      <c r="O22" s="502">
        <v>2981.9968869399995</v>
      </c>
      <c r="P22" s="502">
        <v>3564.8800983899996</v>
      </c>
      <c r="Q22" s="502">
        <v>4019.9056083700007</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0.20009467336037301</v>
      </c>
      <c r="D25" s="483">
        <v>2.5697966870485534E-2</v>
      </c>
      <c r="E25" s="483">
        <v>0.31735930857328531</v>
      </c>
      <c r="F25" s="483">
        <v>-0.20764203909466572</v>
      </c>
      <c r="G25" s="483">
        <v>9.8709371380374611E-2</v>
      </c>
      <c r="H25" s="483">
        <v>0.99756782402103839</v>
      </c>
      <c r="I25" s="483">
        <v>-0.26778095987255268</v>
      </c>
      <c r="J25" s="483">
        <v>8.4343891975441343E-2</v>
      </c>
      <c r="K25" s="483">
        <v>6.929397606981591E-2</v>
      </c>
      <c r="L25" s="483">
        <f t="shared" ref="L25:Q25" si="0">(L22/K22)-1</f>
        <v>-0.10188656320278189</v>
      </c>
      <c r="M25" s="483">
        <f t="shared" si="0"/>
        <v>-9.1602831322782574E-2</v>
      </c>
      <c r="N25" s="483">
        <f t="shared" si="0"/>
        <v>0.14805643644564181</v>
      </c>
      <c r="O25" s="483">
        <f t="shared" si="0"/>
        <v>0.67228345393068389</v>
      </c>
      <c r="P25" s="483">
        <f t="shared" si="0"/>
        <v>0.19546741111729671</v>
      </c>
      <c r="Q25" s="483">
        <f t="shared" si="0"/>
        <v>0.12764118214957731</v>
      </c>
    </row>
    <row r="26" spans="1:17">
      <c r="A26" s="194" t="s">
        <v>428</v>
      </c>
      <c r="C26" s="490"/>
      <c r="D26" s="490"/>
      <c r="E26" s="490"/>
      <c r="F26" s="490"/>
      <c r="G26" s="490"/>
      <c r="H26" s="490"/>
      <c r="I26" s="490"/>
      <c r="J26" s="490"/>
      <c r="K26" s="490"/>
      <c r="L26" s="490"/>
      <c r="M26" s="490"/>
      <c r="N26" s="490"/>
      <c r="O26" s="490"/>
      <c r="P26" s="490"/>
      <c r="Q26" s="490"/>
    </row>
    <row r="27" spans="1:17">
      <c r="A27" s="194" t="s">
        <v>455</v>
      </c>
    </row>
    <row r="28" spans="1:17">
      <c r="A28" s="248" t="s">
        <v>1610</v>
      </c>
    </row>
    <row r="29" spans="1:17">
      <c r="A29" s="88" t="s">
        <v>544</v>
      </c>
    </row>
  </sheetData>
  <customSheetViews>
    <customSheetView guid="{51F1D52B-5D55-4FCC-809B-9B4CC86C88B9}">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2"/>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3"/>
      <headerFooter alignWithMargins="0"/>
    </customSheetView>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7">
    <mergeCell ref="Q8:Q9"/>
    <mergeCell ref="K8:K9"/>
    <mergeCell ref="J8:J9"/>
    <mergeCell ref="I8:I9"/>
    <mergeCell ref="H8:H9"/>
    <mergeCell ref="P8:P9"/>
    <mergeCell ref="O8:O9"/>
    <mergeCell ref="N8:N9"/>
    <mergeCell ref="M8:M9"/>
    <mergeCell ref="L8:L9"/>
    <mergeCell ref="G8:G9"/>
    <mergeCell ref="A8:A9"/>
    <mergeCell ref="F8:F9"/>
    <mergeCell ref="E8:E9"/>
    <mergeCell ref="D8:D9"/>
    <mergeCell ref="C8:C9"/>
    <mergeCell ref="B8:B9"/>
  </mergeCells>
  <phoneticPr fontId="46" type="noConversion"/>
  <pageMargins left="1.32" right="0.23" top="0.63" bottom="1.37" header="0.23622047244094491" footer="0.64"/>
  <pageSetup orientation="landscape" r:id="rId5"/>
  <headerFooter alignWithMargins="0"/>
  <ignoredErrors>
    <ignoredError sqref="N22" formulaRange="1"/>
  </ignoredError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T31"/>
  <sheetViews>
    <sheetView showGridLines="0" zoomScaleNormal="100" workbookViewId="0">
      <selection activeCell="Q2" sqref="Q2"/>
    </sheetView>
  </sheetViews>
  <sheetFormatPr defaultColWidth="9.140625" defaultRowHeight="12.75"/>
  <cols>
    <col min="1" max="1" width="19" style="181" customWidth="1"/>
    <col min="2" max="3" width="8.42578125" style="181" bestFit="1" customWidth="1"/>
    <col min="4" max="14" width="10.140625" style="181" bestFit="1" customWidth="1"/>
    <col min="15" max="15" width="11.28515625" style="181" bestFit="1" customWidth="1"/>
    <col min="16" max="16" width="11.28515625" style="181" customWidth="1"/>
    <col min="17" max="17" width="9.140625" style="181"/>
    <col min="18" max="18" width="19.140625" style="181" bestFit="1" customWidth="1"/>
    <col min="19" max="20" width="15.140625" style="181" bestFit="1" customWidth="1"/>
    <col min="21" max="16384" width="9.140625" style="181"/>
  </cols>
  <sheetData>
    <row r="1" spans="1:20">
      <c r="A1" s="92" t="s">
        <v>115</v>
      </c>
      <c r="B1" s="92"/>
      <c r="C1" s="92"/>
      <c r="D1" s="92"/>
      <c r="E1" s="92"/>
      <c r="F1" s="92"/>
      <c r="G1" s="92"/>
      <c r="H1" s="94"/>
      <c r="I1" s="94"/>
      <c r="J1" s="94"/>
      <c r="K1" s="94"/>
      <c r="L1" s="94"/>
      <c r="M1" s="94"/>
      <c r="N1" s="94"/>
      <c r="O1" s="94"/>
      <c r="P1" s="94"/>
      <c r="Q1" s="94">
        <v>111</v>
      </c>
    </row>
    <row r="4" spans="1:20">
      <c r="T4" s="214"/>
    </row>
    <row r="5" spans="1:20">
      <c r="A5" s="182" t="s">
        <v>24</v>
      </c>
    </row>
    <row r="6" spans="1:20">
      <c r="A6" s="82" t="s">
        <v>254</v>
      </c>
    </row>
    <row r="7" spans="1:20">
      <c r="A7" s="82" t="s">
        <v>1607</v>
      </c>
    </row>
    <row r="8" spans="1:20" ht="14.25" customHeight="1">
      <c r="A8" s="181" t="s">
        <v>177</v>
      </c>
    </row>
    <row r="9" spans="1:20" ht="15" customHeight="1">
      <c r="A9" s="1188" t="s">
        <v>147</v>
      </c>
      <c r="B9" s="1210">
        <v>2010</v>
      </c>
      <c r="C9" s="1210">
        <v>2011</v>
      </c>
      <c r="D9" s="1210">
        <v>2012</v>
      </c>
      <c r="E9" s="1210">
        <v>2013</v>
      </c>
      <c r="F9" s="1210">
        <v>2014</v>
      </c>
      <c r="G9" s="1210">
        <v>2015</v>
      </c>
      <c r="H9" s="1210">
        <v>2016</v>
      </c>
      <c r="I9" s="1210">
        <v>2017</v>
      </c>
      <c r="J9" s="1210">
        <v>2018</v>
      </c>
      <c r="K9" s="1210">
        <v>2019</v>
      </c>
      <c r="L9" s="1210">
        <v>2020</v>
      </c>
      <c r="M9" s="1210">
        <v>2021</v>
      </c>
      <c r="N9" s="1210">
        <v>2022</v>
      </c>
      <c r="O9" s="1210">
        <v>2023</v>
      </c>
      <c r="P9" s="1210">
        <v>2024</v>
      </c>
      <c r="Q9" s="1210">
        <v>2025</v>
      </c>
    </row>
    <row r="10" spans="1:20" ht="9" customHeight="1">
      <c r="A10" s="1188"/>
      <c r="B10" s="1210"/>
      <c r="C10" s="1210"/>
      <c r="D10" s="1210"/>
      <c r="E10" s="1210"/>
      <c r="F10" s="1210"/>
      <c r="G10" s="1210"/>
      <c r="H10" s="1210"/>
      <c r="I10" s="1210"/>
      <c r="J10" s="1210"/>
      <c r="K10" s="1210"/>
      <c r="L10" s="1210"/>
      <c r="M10" s="1210"/>
      <c r="N10" s="1210"/>
      <c r="O10" s="1210"/>
      <c r="P10" s="1210"/>
      <c r="Q10" s="1210"/>
    </row>
    <row r="11" spans="1:20">
      <c r="A11" s="77" t="s">
        <v>148</v>
      </c>
      <c r="B11" s="277">
        <v>33.583305479999993</v>
      </c>
      <c r="C11" s="277">
        <v>30.763589329999999</v>
      </c>
      <c r="D11" s="277">
        <v>284.42070171</v>
      </c>
      <c r="E11" s="277">
        <v>263.89353612000002</v>
      </c>
      <c r="F11" s="277">
        <v>474.94957145999996</v>
      </c>
      <c r="G11" s="277">
        <v>499.07187737999999</v>
      </c>
      <c r="H11" s="277">
        <v>387.24725547000003</v>
      </c>
      <c r="I11" s="277">
        <v>419.09236606999997</v>
      </c>
      <c r="J11" s="277">
        <v>749.15643820999992</v>
      </c>
      <c r="K11" s="277">
        <v>878.32230464000008</v>
      </c>
      <c r="L11" s="277">
        <v>753.22700070999997</v>
      </c>
      <c r="M11" s="277">
        <v>867.8940735000001</v>
      </c>
      <c r="N11" s="277">
        <v>818.77912809000009</v>
      </c>
      <c r="O11" s="277">
        <v>1217.67348401</v>
      </c>
      <c r="P11" s="277">
        <v>1553.9632911200001</v>
      </c>
      <c r="Q11" s="277">
        <v>903.81903015</v>
      </c>
    </row>
    <row r="12" spans="1:20">
      <c r="A12" s="181" t="s">
        <v>149</v>
      </c>
      <c r="B12" s="213">
        <v>64.222120500000003</v>
      </c>
      <c r="C12" s="213">
        <v>22.38511102</v>
      </c>
      <c r="D12" s="500">
        <v>230.85742758000001</v>
      </c>
      <c r="E12" s="173">
        <v>121.36313507</v>
      </c>
      <c r="F12" s="173">
        <v>301.84590750000001</v>
      </c>
      <c r="G12" s="173">
        <v>317.23615817000001</v>
      </c>
      <c r="H12" s="173">
        <v>334.81390729000003</v>
      </c>
      <c r="I12" s="213">
        <v>369.68980597999996</v>
      </c>
      <c r="J12" s="213">
        <v>324.28973724000002</v>
      </c>
      <c r="K12" s="213">
        <v>525.69751919999999</v>
      </c>
      <c r="L12" s="213">
        <v>843.24092326000005</v>
      </c>
      <c r="M12" s="213">
        <v>345.91260489000001</v>
      </c>
      <c r="N12" s="213">
        <v>559.55367505999993</v>
      </c>
      <c r="O12" s="213">
        <v>627.52909585999998</v>
      </c>
      <c r="P12" s="213">
        <v>886.97876411000004</v>
      </c>
      <c r="Q12" s="213">
        <v>641.0615636</v>
      </c>
    </row>
    <row r="13" spans="1:20">
      <c r="A13" s="181" t="s">
        <v>150</v>
      </c>
      <c r="B13" s="213">
        <v>49.409383829999996</v>
      </c>
      <c r="C13" s="213">
        <v>41.687791750000002</v>
      </c>
      <c r="D13" s="500">
        <v>313.03068623000001</v>
      </c>
      <c r="E13" s="173">
        <v>272.12102042000004</v>
      </c>
      <c r="F13" s="173">
        <v>319.17134583000001</v>
      </c>
      <c r="G13" s="173">
        <v>461.65319529999999</v>
      </c>
      <c r="H13" s="173">
        <v>409.48276119000002</v>
      </c>
      <c r="I13" s="213">
        <v>480.68367741000003</v>
      </c>
      <c r="J13" s="213">
        <v>525.06600131000005</v>
      </c>
      <c r="K13" s="213">
        <v>610.17875750999997</v>
      </c>
      <c r="L13" s="213">
        <v>852.33644577000007</v>
      </c>
      <c r="M13" s="213">
        <v>557.53814930999999</v>
      </c>
      <c r="N13" s="213">
        <v>618.38380171000006</v>
      </c>
      <c r="O13" s="213">
        <v>905.87236616999996</v>
      </c>
      <c r="P13" s="213">
        <v>902.81614271000001</v>
      </c>
      <c r="Q13" s="213">
        <v>793.03104435</v>
      </c>
    </row>
    <row r="14" spans="1:20">
      <c r="A14" s="181" t="s">
        <v>151</v>
      </c>
      <c r="B14" s="213">
        <v>57.371704309999991</v>
      </c>
      <c r="C14" s="213">
        <v>21.763236320000001</v>
      </c>
      <c r="D14" s="500">
        <v>311.16382420999997</v>
      </c>
      <c r="E14" s="173">
        <v>525.98314374000006</v>
      </c>
      <c r="F14" s="173">
        <v>333.70430613999997</v>
      </c>
      <c r="G14" s="173">
        <v>416.72280992999998</v>
      </c>
      <c r="H14" s="173">
        <v>489.54977477999995</v>
      </c>
      <c r="I14" s="213">
        <v>359.45413573000002</v>
      </c>
      <c r="J14" s="213">
        <v>618.36591351000004</v>
      </c>
      <c r="K14" s="213">
        <v>811.24599753000007</v>
      </c>
      <c r="L14" s="213">
        <v>631.20845539999993</v>
      </c>
      <c r="M14" s="213">
        <v>758.51353700000004</v>
      </c>
      <c r="N14" s="213">
        <v>837.62195096000005</v>
      </c>
      <c r="O14" s="213">
        <v>922.7653614300001</v>
      </c>
      <c r="P14" s="213">
        <v>1022.8931828000001</v>
      </c>
      <c r="Q14" s="213">
        <v>817.80012397000007</v>
      </c>
    </row>
    <row r="15" spans="1:20">
      <c r="A15" s="181" t="s">
        <v>152</v>
      </c>
      <c r="B15" s="213">
        <v>57.769292189999994</v>
      </c>
      <c r="C15" s="213">
        <v>27.728736980000001</v>
      </c>
      <c r="D15" s="500">
        <v>454.15369577999996</v>
      </c>
      <c r="E15" s="173">
        <v>299.50785893</v>
      </c>
      <c r="F15" s="173">
        <v>322.42656355000003</v>
      </c>
      <c r="G15" s="173">
        <v>340.62378520999999</v>
      </c>
      <c r="H15" s="173">
        <v>478.44983723000001</v>
      </c>
      <c r="I15" s="213">
        <v>460.37790742999999</v>
      </c>
      <c r="J15" s="213">
        <v>494.78487545000002</v>
      </c>
      <c r="K15" s="213">
        <v>716.11583490999999</v>
      </c>
      <c r="L15" s="213">
        <v>515.38408140000001</v>
      </c>
      <c r="M15" s="213">
        <v>551.87798472999998</v>
      </c>
      <c r="N15" s="213">
        <v>720.53831252999998</v>
      </c>
      <c r="O15" s="213">
        <v>961.42126381000003</v>
      </c>
      <c r="P15" s="213">
        <v>1181.5609591899997</v>
      </c>
      <c r="Q15" s="213">
        <v>793.42168546000005</v>
      </c>
    </row>
    <row r="16" spans="1:20">
      <c r="A16" s="181" t="s">
        <v>153</v>
      </c>
      <c r="B16" s="213">
        <v>29.958420089999994</v>
      </c>
      <c r="C16" s="213">
        <v>22.93437282</v>
      </c>
      <c r="D16" s="500">
        <v>239.90422991</v>
      </c>
      <c r="E16" s="173">
        <v>350.48180170999996</v>
      </c>
      <c r="F16" s="173">
        <v>401.97307789000001</v>
      </c>
      <c r="G16" s="173">
        <v>437.12112117999999</v>
      </c>
      <c r="H16" s="173">
        <v>324.34709423999999</v>
      </c>
      <c r="I16" s="213">
        <v>484.81055945999998</v>
      </c>
      <c r="J16" s="213">
        <v>570.10228853000012</v>
      </c>
      <c r="K16" s="213">
        <v>774.61360881999997</v>
      </c>
      <c r="L16" s="213">
        <v>798.79447142999993</v>
      </c>
      <c r="M16" s="213">
        <v>684.82018452</v>
      </c>
      <c r="N16" s="213">
        <v>846.5251475</v>
      </c>
      <c r="O16" s="213">
        <v>909.11930761999997</v>
      </c>
      <c r="P16" s="213">
        <v>878.81730059999995</v>
      </c>
      <c r="Q16" s="213">
        <v>733.12814796000009</v>
      </c>
    </row>
    <row r="17" spans="1:17">
      <c r="A17" s="181" t="s">
        <v>154</v>
      </c>
      <c r="B17" s="213">
        <v>43.925776610000007</v>
      </c>
      <c r="C17" s="213">
        <v>30.6214084</v>
      </c>
      <c r="D17" s="500">
        <v>222.38355762</v>
      </c>
      <c r="E17" s="173">
        <v>487.06666272000001</v>
      </c>
      <c r="F17" s="173">
        <v>375.22386180000001</v>
      </c>
      <c r="G17" s="173">
        <v>437.71152381000002</v>
      </c>
      <c r="H17" s="173">
        <v>338.48420713999997</v>
      </c>
      <c r="I17" s="213">
        <v>491.28216270999997</v>
      </c>
      <c r="J17" s="213">
        <v>545.6406528</v>
      </c>
      <c r="K17" s="213">
        <v>641.74355862000004</v>
      </c>
      <c r="L17" s="213">
        <v>1180.5848252000001</v>
      </c>
      <c r="M17" s="213">
        <v>576.96877716000006</v>
      </c>
      <c r="N17" s="213">
        <v>808.50543154999991</v>
      </c>
      <c r="O17" s="213">
        <v>974.49756732999992</v>
      </c>
      <c r="P17" s="213">
        <v>977.55015046000005</v>
      </c>
      <c r="Q17" s="213">
        <v>802.89597007999987</v>
      </c>
    </row>
    <row r="18" spans="1:17">
      <c r="A18" s="181" t="s">
        <v>155</v>
      </c>
      <c r="B18" s="213">
        <v>34.016812459999997</v>
      </c>
      <c r="C18" s="213">
        <v>107.22467679</v>
      </c>
      <c r="D18" s="500">
        <v>479.76188277</v>
      </c>
      <c r="E18" s="173">
        <v>442.67679772000002</v>
      </c>
      <c r="F18" s="173">
        <v>243.09835580000001</v>
      </c>
      <c r="G18" s="173">
        <v>333.96328919999996</v>
      </c>
      <c r="H18" s="173">
        <v>388.54418830000003</v>
      </c>
      <c r="I18" s="213">
        <v>483.33206379000001</v>
      </c>
      <c r="J18" s="213">
        <v>549.35555470999986</v>
      </c>
      <c r="K18" s="213">
        <v>679.43831643999999</v>
      </c>
      <c r="L18" s="213">
        <v>1094.47113528</v>
      </c>
      <c r="M18" s="213">
        <v>631.55222431999994</v>
      </c>
      <c r="N18" s="213">
        <v>785.21304925999993</v>
      </c>
      <c r="O18" s="213">
        <v>887.71591160000003</v>
      </c>
      <c r="P18" s="213">
        <v>931.30388984000001</v>
      </c>
      <c r="Q18" s="213">
        <v>736.08872036000002</v>
      </c>
    </row>
    <row r="19" spans="1:17">
      <c r="A19" s="181" t="s">
        <v>156</v>
      </c>
      <c r="B19" s="213">
        <v>23.638559309999998</v>
      </c>
      <c r="C19" s="213">
        <v>122.1199606</v>
      </c>
      <c r="D19" s="500">
        <v>169.76803274000002</v>
      </c>
      <c r="E19" s="173">
        <v>355.29594142000002</v>
      </c>
      <c r="F19" s="173">
        <v>405.29722624999999</v>
      </c>
      <c r="G19" s="173">
        <v>336.07668602000001</v>
      </c>
      <c r="H19" s="173">
        <v>287.07369268999997</v>
      </c>
      <c r="I19" s="213">
        <v>553.71254184999998</v>
      </c>
      <c r="J19" s="213">
        <v>500.23031972999996</v>
      </c>
      <c r="K19" s="213">
        <v>581.90932583000006</v>
      </c>
      <c r="L19" s="213">
        <v>524.21943548000002</v>
      </c>
      <c r="M19" s="213">
        <v>798.66739086999996</v>
      </c>
      <c r="N19" s="213">
        <v>857.68992816000002</v>
      </c>
      <c r="O19" s="213">
        <v>995.34391625000001</v>
      </c>
      <c r="P19" s="213">
        <v>938.49985274999995</v>
      </c>
      <c r="Q19" s="213">
        <v>702.50154598000006</v>
      </c>
    </row>
    <row r="20" spans="1:17">
      <c r="A20" s="181" t="s">
        <v>157</v>
      </c>
      <c r="B20" s="213">
        <v>24.789944739999996</v>
      </c>
      <c r="C20" s="213">
        <v>123.56668904999999</v>
      </c>
      <c r="D20" s="500">
        <v>128.6403037</v>
      </c>
      <c r="E20" s="173">
        <v>338.11423952999996</v>
      </c>
      <c r="F20" s="173">
        <v>258.32758668999998</v>
      </c>
      <c r="G20" s="173">
        <v>336.70138935</v>
      </c>
      <c r="H20" s="173">
        <v>318.41262781</v>
      </c>
      <c r="I20" s="213">
        <v>399.44244314999997</v>
      </c>
      <c r="J20" s="213">
        <v>541.36356418000003</v>
      </c>
      <c r="K20" s="213">
        <v>621.37580090999995</v>
      </c>
      <c r="L20" s="213">
        <v>443.33119706000002</v>
      </c>
      <c r="M20" s="213">
        <v>716.9829718499999</v>
      </c>
      <c r="N20" s="213">
        <v>790.12194836000003</v>
      </c>
      <c r="O20" s="213">
        <v>914.03105862999996</v>
      </c>
      <c r="P20" s="213">
        <v>905.61000483999999</v>
      </c>
      <c r="Q20" s="213">
        <v>771.65252399999997</v>
      </c>
    </row>
    <row r="21" spans="1:17">
      <c r="A21" s="181" t="s">
        <v>158</v>
      </c>
      <c r="B21" s="213">
        <v>24.159680950000002</v>
      </c>
      <c r="C21" s="213">
        <v>67.563920069999995</v>
      </c>
      <c r="D21" s="500">
        <v>113.13864173</v>
      </c>
      <c r="E21" s="173">
        <v>299.85769411000001</v>
      </c>
      <c r="F21" s="173">
        <v>316.54479743000002</v>
      </c>
      <c r="G21" s="173">
        <v>309.75204357999996</v>
      </c>
      <c r="H21" s="173">
        <v>333.87811492000003</v>
      </c>
      <c r="I21" s="213">
        <v>502.83941321000003</v>
      </c>
      <c r="J21" s="213">
        <v>538.90186642999993</v>
      </c>
      <c r="K21" s="213">
        <v>465.07601504999997</v>
      </c>
      <c r="L21" s="213">
        <v>508.29258382999996</v>
      </c>
      <c r="M21" s="213">
        <v>722.02031949000002</v>
      </c>
      <c r="N21" s="213">
        <v>941.73607372000004</v>
      </c>
      <c r="O21" s="213">
        <v>1125.3823796900001</v>
      </c>
      <c r="P21" s="213">
        <v>992.72452109000005</v>
      </c>
      <c r="Q21" s="213">
        <v>707.42434594000008</v>
      </c>
    </row>
    <row r="22" spans="1:17">
      <c r="A22" s="181" t="s">
        <v>159</v>
      </c>
      <c r="B22" s="213">
        <v>33.838800459999995</v>
      </c>
      <c r="C22" s="213">
        <v>130.45777762999998</v>
      </c>
      <c r="D22" s="500">
        <v>297.87144762000003</v>
      </c>
      <c r="E22" s="173">
        <v>523.33118782999998</v>
      </c>
      <c r="F22" s="173">
        <v>677.72636248000003</v>
      </c>
      <c r="G22" s="173">
        <v>341.38210360000005</v>
      </c>
      <c r="H22" s="173">
        <v>378.62596174000004</v>
      </c>
      <c r="I22" s="213">
        <v>597.70367495000005</v>
      </c>
      <c r="J22" s="213">
        <v>602.65091616999996</v>
      </c>
      <c r="K22" s="213">
        <v>699.9052653</v>
      </c>
      <c r="L22" s="213">
        <v>553.83789990000002</v>
      </c>
      <c r="M22" s="213">
        <v>940.87009645000001</v>
      </c>
      <c r="N22" s="213">
        <v>1324.2653577000001</v>
      </c>
      <c r="O22" s="213">
        <v>1398.8523325399999</v>
      </c>
      <c r="P22" s="213">
        <v>1210.19476657</v>
      </c>
      <c r="Q22" s="213">
        <v>864.19588952000004</v>
      </c>
    </row>
    <row r="23" spans="1:17">
      <c r="A23" s="487" t="s">
        <v>118</v>
      </c>
      <c r="B23" s="502">
        <v>476.68380093000002</v>
      </c>
      <c r="C23" s="502">
        <v>748.81727075999981</v>
      </c>
      <c r="D23" s="502">
        <v>3245.0944315999996</v>
      </c>
      <c r="E23" s="502">
        <v>4279.6930193199996</v>
      </c>
      <c r="F23" s="502">
        <v>4430.2889628199991</v>
      </c>
      <c r="G23" s="502">
        <v>4568.0159827299995</v>
      </c>
      <c r="H23" s="502">
        <v>4468.9094227999994</v>
      </c>
      <c r="I23" s="502">
        <v>5602.42075174</v>
      </c>
      <c r="J23" s="502">
        <v>6559.908128269999</v>
      </c>
      <c r="K23" s="502">
        <v>8005.6223047599997</v>
      </c>
      <c r="L23" s="502">
        <v>8698.9284547200004</v>
      </c>
      <c r="M23" s="502">
        <v>8153.6183140900011</v>
      </c>
      <c r="N23" s="502">
        <f>SUM(N11:N22)</f>
        <v>9908.9338046000012</v>
      </c>
      <c r="O23" s="502">
        <v>11840.204044940001</v>
      </c>
      <c r="P23" s="502">
        <v>12382.912826079999</v>
      </c>
      <c r="Q23" s="502">
        <v>9267.0205913700011</v>
      </c>
    </row>
    <row r="24" spans="1:17" ht="13.5" customHeight="1">
      <c r="A24" s="379"/>
    </row>
    <row r="25" spans="1:17">
      <c r="A25" s="92" t="s">
        <v>160</v>
      </c>
      <c r="B25" s="504"/>
      <c r="C25" s="481" t="s">
        <v>203</v>
      </c>
      <c r="D25" s="481" t="s">
        <v>204</v>
      </c>
      <c r="E25" s="481" t="s">
        <v>224</v>
      </c>
      <c r="F25" s="481" t="s">
        <v>236</v>
      </c>
      <c r="G25" s="481" t="s">
        <v>285</v>
      </c>
      <c r="H25" s="481" t="s">
        <v>343</v>
      </c>
      <c r="I25" s="481" t="s">
        <v>385</v>
      </c>
      <c r="J25" s="481" t="s">
        <v>398</v>
      </c>
      <c r="K25" s="481" t="s">
        <v>419</v>
      </c>
      <c r="L25" s="481" t="s">
        <v>545</v>
      </c>
      <c r="M25" s="481" t="s">
        <v>707</v>
      </c>
      <c r="N25" s="481" t="s">
        <v>1415</v>
      </c>
      <c r="O25" s="481" t="s">
        <v>1466</v>
      </c>
      <c r="P25" s="481" t="s">
        <v>1536</v>
      </c>
      <c r="Q25" s="481" t="s">
        <v>1606</v>
      </c>
    </row>
    <row r="26" spans="1:17">
      <c r="A26" s="92" t="s">
        <v>161</v>
      </c>
      <c r="B26" s="505"/>
      <c r="C26" s="483">
        <v>0.57088885609092044</v>
      </c>
      <c r="D26" s="483">
        <v>3.3336265846358542</v>
      </c>
      <c r="E26" s="483">
        <v>0.31881925457863769</v>
      </c>
      <c r="F26" s="483">
        <v>3.51884919829899E-2</v>
      </c>
      <c r="G26" s="483">
        <v>3.1087592946156928E-2</v>
      </c>
      <c r="H26" s="483">
        <v>-2.1695755948465512E-2</v>
      </c>
      <c r="I26" s="483">
        <v>0.25364383604575225</v>
      </c>
      <c r="J26" s="483">
        <v>0.17090600991234406</v>
      </c>
      <c r="K26" s="483">
        <v>0.22038634508609634</v>
      </c>
      <c r="L26" s="483">
        <f t="shared" ref="L26:Q26" si="0">(L23/K23)-1</f>
        <v>8.660240560534227E-2</v>
      </c>
      <c r="M26" s="483">
        <f t="shared" si="0"/>
        <v>-6.2687047429860865E-2</v>
      </c>
      <c r="N26" s="483">
        <f t="shared" si="0"/>
        <v>0.21528055678994651</v>
      </c>
      <c r="O26" s="483">
        <f t="shared" si="0"/>
        <v>0.19490192168237619</v>
      </c>
      <c r="P26" s="483">
        <f t="shared" si="0"/>
        <v>4.5836100381388967E-2</v>
      </c>
      <c r="Q26" s="483">
        <f t="shared" si="0"/>
        <v>-0.25162837520325021</v>
      </c>
    </row>
    <row r="27" spans="1:17">
      <c r="A27" s="194" t="s">
        <v>428</v>
      </c>
      <c r="C27" s="490"/>
      <c r="D27" s="490"/>
      <c r="E27" s="490"/>
      <c r="F27" s="490"/>
      <c r="G27" s="490"/>
      <c r="H27" s="490"/>
      <c r="I27" s="490"/>
      <c r="J27" s="490"/>
      <c r="K27" s="490"/>
      <c r="L27" s="490"/>
      <c r="M27" s="490"/>
      <c r="N27" s="490"/>
      <c r="O27" s="490"/>
      <c r="P27" s="490"/>
      <c r="Q27" s="490"/>
    </row>
    <row r="28" spans="1:17">
      <c r="A28" s="194" t="s">
        <v>456</v>
      </c>
    </row>
    <row r="29" spans="1:17">
      <c r="A29" s="194" t="s">
        <v>237</v>
      </c>
    </row>
    <row r="30" spans="1:17">
      <c r="A30" s="248" t="s">
        <v>1610</v>
      </c>
    </row>
    <row r="31" spans="1:17">
      <c r="A31" s="88" t="s">
        <v>544</v>
      </c>
    </row>
  </sheetData>
  <customSheetViews>
    <customSheetView guid="{51F1D52B-5D55-4FCC-809B-9B4CC86C88B9}">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67BA8672-8137-4028-84CD-AA630649A2B3}" showRuler="0">
      <selection activeCell="F8" sqref="F8"/>
      <pageMargins left="1.3" right="0.75" top="1.1100000000000001" bottom="0.85" header="0.5" footer="0.5"/>
      <pageSetup scale="90" orientation="portrait" r:id="rId2"/>
      <headerFooter alignWithMargins="0"/>
    </customSheetView>
    <customSheetView guid="{B297ACE3-C144-4411-A206-EE5C8D41CE1C}" topLeftCell="A13">
      <selection activeCell="H39" sqref="H39"/>
      <pageMargins left="1.3" right="0.75" top="1.1100000000000001" bottom="0.85" header="0.5" footer="0.5"/>
      <pageSetup scale="85" orientation="portrait" r:id="rId3"/>
      <headerFooter alignWithMargins="0"/>
    </customSheetView>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7">
    <mergeCell ref="Q9:Q10"/>
    <mergeCell ref="K9:K10"/>
    <mergeCell ref="J9:J10"/>
    <mergeCell ref="I9:I10"/>
    <mergeCell ref="H9:H10"/>
    <mergeCell ref="P9:P10"/>
    <mergeCell ref="O9:O10"/>
    <mergeCell ref="N9:N10"/>
    <mergeCell ref="M9:M10"/>
    <mergeCell ref="L9:L10"/>
    <mergeCell ref="G9:G10"/>
    <mergeCell ref="A9:A10"/>
    <mergeCell ref="F9:F10"/>
    <mergeCell ref="E9:E10"/>
    <mergeCell ref="D9:D10"/>
    <mergeCell ref="C9:C10"/>
    <mergeCell ref="B9:B10"/>
  </mergeCells>
  <phoneticPr fontId="46" type="noConversion"/>
  <pageMargins left="0.88" right="0.28000000000000003" top="1.0236220472440944" bottom="0.7" header="0.51181102362204722" footer="0.51181102362204722"/>
  <pageSetup scale="85" orientation="landscape" r:id="rId5"/>
  <headerFooter alignWithMargins="0"/>
  <ignoredErrors>
    <ignoredError sqref="N23" formulaRange="1"/>
  </ignoredError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Q42"/>
  <sheetViews>
    <sheetView showGridLines="0" zoomScaleNormal="100" workbookViewId="0">
      <selection activeCell="Q2" sqref="Q2"/>
    </sheetView>
  </sheetViews>
  <sheetFormatPr defaultColWidth="9.140625" defaultRowHeight="12.75"/>
  <cols>
    <col min="1" max="1" width="14.42578125" style="181" customWidth="1"/>
    <col min="2" max="9" width="10" style="181" bestFit="1" customWidth="1"/>
    <col min="10" max="13" width="11.28515625" style="181" bestFit="1" customWidth="1"/>
    <col min="14" max="16" width="11.7109375" style="181" customWidth="1"/>
    <col min="17" max="17" width="10.140625" style="181" bestFit="1" customWidth="1"/>
    <col min="18" max="18" width="15.140625" style="181" bestFit="1" customWidth="1"/>
    <col min="19" max="16384" width="9.140625" style="181"/>
  </cols>
  <sheetData>
    <row r="1" spans="1:17">
      <c r="A1" s="92" t="s">
        <v>115</v>
      </c>
      <c r="B1" s="92"/>
      <c r="C1" s="92"/>
      <c r="D1" s="92"/>
      <c r="E1" s="92"/>
      <c r="F1" s="92"/>
      <c r="G1" s="92"/>
      <c r="H1" s="92"/>
      <c r="I1" s="94"/>
      <c r="J1" s="94"/>
      <c r="K1" s="94"/>
      <c r="L1" s="94"/>
      <c r="M1" s="94"/>
      <c r="N1" s="94"/>
      <c r="O1" s="94"/>
      <c r="P1" s="94"/>
      <c r="Q1" s="94">
        <v>112</v>
      </c>
    </row>
    <row r="4" spans="1:17">
      <c r="A4" s="139" t="s">
        <v>25</v>
      </c>
    </row>
    <row r="5" spans="1:17">
      <c r="A5" s="139" t="s">
        <v>255</v>
      </c>
    </row>
    <row r="6" spans="1:17">
      <c r="A6" s="82" t="s">
        <v>1607</v>
      </c>
    </row>
    <row r="7" spans="1:17">
      <c r="A7" s="181" t="s">
        <v>177</v>
      </c>
    </row>
    <row r="8" spans="1:17" ht="1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274">
        <v>456.13808784999998</v>
      </c>
      <c r="C10" s="274">
        <v>571.58103649999998</v>
      </c>
      <c r="D10" s="274">
        <v>857.30533622000007</v>
      </c>
      <c r="E10" s="274">
        <v>883.07588776</v>
      </c>
      <c r="F10" s="274">
        <v>877.63049025999999</v>
      </c>
      <c r="G10" s="274">
        <v>1123.72059281</v>
      </c>
      <c r="H10" s="274">
        <v>957.64773086000002</v>
      </c>
      <c r="I10" s="274">
        <v>966.63631984000006</v>
      </c>
      <c r="J10" s="274">
        <v>1044.18270102</v>
      </c>
      <c r="K10" s="274">
        <v>1223.79326997</v>
      </c>
      <c r="L10" s="274">
        <v>1258.7386196200002</v>
      </c>
      <c r="M10" s="274">
        <v>1413.9778661599998</v>
      </c>
      <c r="N10" s="274">
        <v>1974.7089422700001</v>
      </c>
      <c r="O10" s="274">
        <v>2449.0125954800001</v>
      </c>
      <c r="P10" s="274">
        <v>2160.08575995</v>
      </c>
      <c r="Q10" s="274">
        <v>2492.1815937799997</v>
      </c>
    </row>
    <row r="11" spans="1:17">
      <c r="A11" s="181" t="s">
        <v>149</v>
      </c>
      <c r="B11" s="371">
        <v>320.88170542999995</v>
      </c>
      <c r="C11" s="371">
        <v>353.27816608000001</v>
      </c>
      <c r="D11" s="486">
        <v>523.91118748999997</v>
      </c>
      <c r="E11" s="486">
        <v>578.19899580999993</v>
      </c>
      <c r="F11" s="486">
        <v>661.87469945000009</v>
      </c>
      <c r="G11" s="486">
        <v>558.24981721000006</v>
      </c>
      <c r="H11" s="155">
        <v>580.98370229</v>
      </c>
      <c r="I11" s="371">
        <v>653.34655877</v>
      </c>
      <c r="J11" s="371">
        <v>708.38984970000001</v>
      </c>
      <c r="K11" s="371">
        <v>870.61374089999993</v>
      </c>
      <c r="L11" s="371">
        <v>1040.956109</v>
      </c>
      <c r="M11" s="371">
        <v>809.70694650999997</v>
      </c>
      <c r="N11" s="371">
        <v>1204.55097342</v>
      </c>
      <c r="O11" s="371">
        <v>1446.24754246</v>
      </c>
      <c r="P11" s="371">
        <v>1718.8791146199999</v>
      </c>
      <c r="Q11" s="371">
        <v>1926.1275050699999</v>
      </c>
    </row>
    <row r="12" spans="1:17">
      <c r="A12" s="181" t="s">
        <v>150</v>
      </c>
      <c r="B12" s="371">
        <v>376.11737658999999</v>
      </c>
      <c r="C12" s="371">
        <v>377.99968804000002</v>
      </c>
      <c r="D12" s="486">
        <v>499.40036455000001</v>
      </c>
      <c r="E12" s="486">
        <v>552.31549655999993</v>
      </c>
      <c r="F12" s="486">
        <v>513.34192662999999</v>
      </c>
      <c r="G12" s="486">
        <v>531.29160701000001</v>
      </c>
      <c r="H12" s="155">
        <v>755.57354864999991</v>
      </c>
      <c r="I12" s="371">
        <v>916.89088437999999</v>
      </c>
      <c r="J12" s="371">
        <v>822.67551365000008</v>
      </c>
      <c r="K12" s="371">
        <v>846.81144689999996</v>
      </c>
      <c r="L12" s="371">
        <v>993.31740352999998</v>
      </c>
      <c r="M12" s="371">
        <v>995.19759009999996</v>
      </c>
      <c r="N12" s="371">
        <v>1430.3825966200002</v>
      </c>
      <c r="O12" s="371">
        <v>1573.6515668700001</v>
      </c>
      <c r="P12" s="371">
        <v>1491.77782267</v>
      </c>
      <c r="Q12" s="371">
        <v>1671.9186084600001</v>
      </c>
    </row>
    <row r="13" spans="1:17">
      <c r="A13" s="181" t="s">
        <v>151</v>
      </c>
      <c r="B13" s="371">
        <v>317.58460420000006</v>
      </c>
      <c r="C13" s="371">
        <v>390.26474801000001</v>
      </c>
      <c r="D13" s="486">
        <v>804.56658470000002</v>
      </c>
      <c r="E13" s="486">
        <v>613.32780885</v>
      </c>
      <c r="F13" s="486">
        <v>604.57044999000004</v>
      </c>
      <c r="G13" s="486">
        <v>647.78915326999993</v>
      </c>
      <c r="H13" s="155">
        <v>782.40300190999994</v>
      </c>
      <c r="I13" s="371">
        <v>779.9820384300001</v>
      </c>
      <c r="J13" s="371">
        <v>996.67914490999999</v>
      </c>
      <c r="K13" s="371">
        <v>1003.7759084099999</v>
      </c>
      <c r="L13" s="371">
        <v>932.13916099000005</v>
      </c>
      <c r="M13" s="371">
        <v>1084.5331316499999</v>
      </c>
      <c r="N13" s="371">
        <v>1689.4534275799999</v>
      </c>
      <c r="O13" s="371">
        <v>1632.8376594599999</v>
      </c>
      <c r="P13" s="371">
        <v>1825.57529615</v>
      </c>
      <c r="Q13" s="371">
        <v>2040.9249121899998</v>
      </c>
    </row>
    <row r="14" spans="1:17">
      <c r="A14" s="181" t="s">
        <v>152</v>
      </c>
      <c r="B14" s="371">
        <v>344.73751868000005</v>
      </c>
      <c r="C14" s="371">
        <v>616.53867654999999</v>
      </c>
      <c r="D14" s="486">
        <v>544.69940499999996</v>
      </c>
      <c r="E14" s="486">
        <v>645.98970158999998</v>
      </c>
      <c r="F14" s="486">
        <v>611.31988674000002</v>
      </c>
      <c r="G14" s="486">
        <v>682.74672141000008</v>
      </c>
      <c r="H14" s="155">
        <v>781.52702694999994</v>
      </c>
      <c r="I14" s="371">
        <v>749.09097224000004</v>
      </c>
      <c r="J14" s="371">
        <v>744.57024493000006</v>
      </c>
      <c r="K14" s="371">
        <v>869.59593112000005</v>
      </c>
      <c r="L14" s="371">
        <v>725.78947152000001</v>
      </c>
      <c r="M14" s="371">
        <v>1103.8344648799998</v>
      </c>
      <c r="N14" s="371">
        <v>1362.2118086600001</v>
      </c>
      <c r="O14" s="371">
        <v>1526.1171241100001</v>
      </c>
      <c r="P14" s="371">
        <v>1993.4503961299999</v>
      </c>
      <c r="Q14" s="371">
        <v>2123.2281331700001</v>
      </c>
    </row>
    <row r="15" spans="1:17">
      <c r="A15" s="181" t="s">
        <v>153</v>
      </c>
      <c r="B15" s="371">
        <v>336.7914129699999</v>
      </c>
      <c r="C15" s="371">
        <v>453.97049153</v>
      </c>
      <c r="D15" s="486">
        <v>891.3565861699999</v>
      </c>
      <c r="E15" s="486">
        <v>575.5552071699999</v>
      </c>
      <c r="F15" s="486">
        <v>611.54210066999997</v>
      </c>
      <c r="G15" s="486">
        <v>559.60696250000001</v>
      </c>
      <c r="H15" s="155">
        <v>700.13257739999983</v>
      </c>
      <c r="I15" s="371">
        <v>649.07732139999996</v>
      </c>
      <c r="J15" s="371">
        <v>794.36854060000019</v>
      </c>
      <c r="K15" s="371">
        <v>1345.7264516699997</v>
      </c>
      <c r="L15" s="371">
        <v>969.61643372000003</v>
      </c>
      <c r="M15" s="371">
        <v>1280.5867644499999</v>
      </c>
      <c r="N15" s="371">
        <v>1321.90748749</v>
      </c>
      <c r="O15" s="371">
        <v>1517.7660292600001</v>
      </c>
      <c r="P15" s="371">
        <v>1485.8528157000001</v>
      </c>
      <c r="Q15" s="371">
        <v>1849.6281549800001</v>
      </c>
    </row>
    <row r="16" spans="1:17">
      <c r="A16" s="181" t="s">
        <v>154</v>
      </c>
      <c r="B16" s="371">
        <v>356.42108820999988</v>
      </c>
      <c r="C16" s="371">
        <v>393.21729873999999</v>
      </c>
      <c r="D16" s="486">
        <v>588.61192405999998</v>
      </c>
      <c r="E16" s="486">
        <v>589.16800971999999</v>
      </c>
      <c r="F16" s="486">
        <v>622.88193686</v>
      </c>
      <c r="G16" s="486">
        <v>622.45472926000002</v>
      </c>
      <c r="H16" s="155">
        <v>745.29398488999993</v>
      </c>
      <c r="I16" s="371">
        <v>1030.7473692999999</v>
      </c>
      <c r="J16" s="371">
        <v>823.7707632800001</v>
      </c>
      <c r="K16" s="371">
        <v>952.66619108999987</v>
      </c>
      <c r="L16" s="371">
        <v>886.83289735000005</v>
      </c>
      <c r="M16" s="371">
        <v>1092.7994152099998</v>
      </c>
      <c r="N16" s="371">
        <v>1365.04318939</v>
      </c>
      <c r="O16" s="371">
        <v>1467.3268630900002</v>
      </c>
      <c r="P16" s="371">
        <v>1733.9654741400002</v>
      </c>
      <c r="Q16" s="371">
        <v>1835.72817654</v>
      </c>
    </row>
    <row r="17" spans="1:17">
      <c r="A17" s="181" t="s">
        <v>155</v>
      </c>
      <c r="B17" s="371">
        <v>362.09914940000004</v>
      </c>
      <c r="C17" s="371">
        <v>459.16306248999996</v>
      </c>
      <c r="D17" s="486">
        <v>567.17049901999997</v>
      </c>
      <c r="E17" s="486">
        <v>621.90511435999997</v>
      </c>
      <c r="F17" s="486">
        <v>671.43656312999997</v>
      </c>
      <c r="G17" s="486">
        <v>826.56524992999994</v>
      </c>
      <c r="H17" s="155">
        <v>654.63768854000011</v>
      </c>
      <c r="I17" s="371">
        <v>661.17977114999997</v>
      </c>
      <c r="J17" s="371">
        <v>792.88941829000009</v>
      </c>
      <c r="K17" s="371">
        <v>1118.4344726000002</v>
      </c>
      <c r="L17" s="371">
        <v>880.41394343999991</v>
      </c>
      <c r="M17" s="371">
        <v>1077.03473848</v>
      </c>
      <c r="N17" s="371">
        <v>1347.1463033499999</v>
      </c>
      <c r="O17" s="371">
        <v>1578.5996322599999</v>
      </c>
      <c r="P17" s="371">
        <v>1747.17989139</v>
      </c>
      <c r="Q17" s="371">
        <v>1982.5104357499999</v>
      </c>
    </row>
    <row r="18" spans="1:17">
      <c r="A18" s="181" t="s">
        <v>156</v>
      </c>
      <c r="B18" s="371">
        <v>340.00359354000005</v>
      </c>
      <c r="C18" s="371">
        <v>477.06555355</v>
      </c>
      <c r="D18" s="486">
        <v>673.11814427000002</v>
      </c>
      <c r="E18" s="486">
        <v>618.97915699999999</v>
      </c>
      <c r="F18" s="486">
        <v>544.31187017999991</v>
      </c>
      <c r="G18" s="486">
        <v>485.57922361000004</v>
      </c>
      <c r="H18" s="155">
        <v>889.24914650000005</v>
      </c>
      <c r="I18" s="371">
        <v>852.27166323000006</v>
      </c>
      <c r="J18" s="371">
        <v>979.61564678000013</v>
      </c>
      <c r="K18" s="371">
        <v>1161.6872325499999</v>
      </c>
      <c r="L18" s="371">
        <v>878.29050044000007</v>
      </c>
      <c r="M18" s="371">
        <v>1426.26676952</v>
      </c>
      <c r="N18" s="371">
        <v>1487.96948006</v>
      </c>
      <c r="O18" s="371">
        <v>1918.56113755</v>
      </c>
      <c r="P18" s="371">
        <v>2118.4129724999998</v>
      </c>
      <c r="Q18" s="371">
        <v>1862.0060415300002</v>
      </c>
    </row>
    <row r="19" spans="1:17">
      <c r="A19" s="181" t="s">
        <v>157</v>
      </c>
      <c r="B19" s="371">
        <v>434.15068417000009</v>
      </c>
      <c r="C19" s="371">
        <v>635.82890124000005</v>
      </c>
      <c r="D19" s="486">
        <v>514.27995710000005</v>
      </c>
      <c r="E19" s="486">
        <v>875.41461807000007</v>
      </c>
      <c r="F19" s="486">
        <v>781.42325159000006</v>
      </c>
      <c r="G19" s="486">
        <v>523.23828118000006</v>
      </c>
      <c r="H19" s="155">
        <v>769.96372638000003</v>
      </c>
      <c r="I19" s="371">
        <v>659.4908694400001</v>
      </c>
      <c r="J19" s="371">
        <v>745.57716261999997</v>
      </c>
      <c r="K19" s="371">
        <v>1059.2352629300001</v>
      </c>
      <c r="L19" s="371">
        <v>977.67807440000001</v>
      </c>
      <c r="M19" s="371">
        <v>989.3933591</v>
      </c>
      <c r="N19" s="371">
        <v>1295.20406149</v>
      </c>
      <c r="O19" s="371">
        <v>1442.7622649100001</v>
      </c>
      <c r="P19" s="371">
        <v>1518.0397135000001</v>
      </c>
      <c r="Q19" s="371">
        <v>1991.43653206</v>
      </c>
    </row>
    <row r="20" spans="1:17">
      <c r="A20" s="181" t="s">
        <v>158</v>
      </c>
      <c r="B20" s="371">
        <v>369.60541830999995</v>
      </c>
      <c r="C20" s="371">
        <v>507.72434913000001</v>
      </c>
      <c r="D20" s="486">
        <v>526.35270048000007</v>
      </c>
      <c r="E20" s="486">
        <v>691.69054141999993</v>
      </c>
      <c r="F20" s="486">
        <v>598.92353228000002</v>
      </c>
      <c r="G20" s="486">
        <v>690.37374201</v>
      </c>
      <c r="H20" s="155">
        <v>711.67381077000005</v>
      </c>
      <c r="I20" s="371">
        <v>824.04889045999994</v>
      </c>
      <c r="J20" s="371">
        <v>940.47016133</v>
      </c>
      <c r="K20" s="371">
        <v>1025.3920840400001</v>
      </c>
      <c r="L20" s="371">
        <v>1089.10224586</v>
      </c>
      <c r="M20" s="371">
        <v>1213.92164002</v>
      </c>
      <c r="N20" s="371">
        <v>1338.88095671</v>
      </c>
      <c r="O20" s="371">
        <v>1595.5655473800002</v>
      </c>
      <c r="P20" s="371">
        <v>1946.1367034699999</v>
      </c>
      <c r="Q20" s="371">
        <v>1931.9437600899998</v>
      </c>
    </row>
    <row r="21" spans="1:17">
      <c r="A21" s="181" t="s">
        <v>159</v>
      </c>
      <c r="B21" s="371">
        <v>560.76130481999996</v>
      </c>
      <c r="C21" s="371">
        <v>591.62416346999998</v>
      </c>
      <c r="D21" s="486">
        <v>642.38686889999997</v>
      </c>
      <c r="E21" s="486">
        <v>762.03299464999998</v>
      </c>
      <c r="F21" s="486">
        <v>819.30072726000003</v>
      </c>
      <c r="G21" s="486">
        <v>725.55001820500001</v>
      </c>
      <c r="H21" s="155">
        <v>756.06636956</v>
      </c>
      <c r="I21" s="371">
        <v>886.80724130999999</v>
      </c>
      <c r="J21" s="371">
        <v>1097.44500395</v>
      </c>
      <c r="K21" s="371">
        <v>1287.6096275299999</v>
      </c>
      <c r="L21" s="371">
        <v>1377.64934857</v>
      </c>
      <c r="M21" s="371">
        <v>1343.5438672999999</v>
      </c>
      <c r="N21" s="371">
        <v>1618.5865873700002</v>
      </c>
      <c r="O21" s="371">
        <v>1979.42573184</v>
      </c>
      <c r="P21" s="371">
        <v>1887.0702032700003</v>
      </c>
      <c r="Q21" s="371">
        <v>2164.9988299800002</v>
      </c>
    </row>
    <row r="22" spans="1:17">
      <c r="A22" s="487" t="s">
        <v>118</v>
      </c>
      <c r="B22" s="494">
        <v>4575.2919441699996</v>
      </c>
      <c r="C22" s="494">
        <v>5828.2561353299998</v>
      </c>
      <c r="D22" s="494">
        <v>7633.1595579599989</v>
      </c>
      <c r="E22" s="494">
        <v>8007.6535329599992</v>
      </c>
      <c r="F22" s="494">
        <v>7918.5574350399993</v>
      </c>
      <c r="G22" s="494">
        <v>7977.1660984049995</v>
      </c>
      <c r="H22" s="494">
        <v>9085.1523147000007</v>
      </c>
      <c r="I22" s="494">
        <v>9629.56989995</v>
      </c>
      <c r="J22" s="494">
        <v>10490.634151060001</v>
      </c>
      <c r="K22" s="494">
        <v>12765.341619710003</v>
      </c>
      <c r="L22" s="494">
        <v>12010.52420844</v>
      </c>
      <c r="M22" s="494">
        <v>13830.796553380002</v>
      </c>
      <c r="N22" s="494">
        <f>SUM(N10:N21)</f>
        <v>17436.045814409998</v>
      </c>
      <c r="O22" s="494">
        <v>20127.873694670001</v>
      </c>
      <c r="P22" s="494">
        <v>21626.426163490003</v>
      </c>
      <c r="Q22" s="494">
        <v>23872.632683599997</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0.27385447889430781</v>
      </c>
      <c r="D25" s="483">
        <v>0.30968155494899241</v>
      </c>
      <c r="E25" s="483">
        <v>4.9061462970398928E-2</v>
      </c>
      <c r="F25" s="483">
        <v>-1.1126367737224752E-2</v>
      </c>
      <c r="G25" s="483">
        <v>7.4014318701098869E-3</v>
      </c>
      <c r="H25" s="483">
        <v>0.13889471557029998</v>
      </c>
      <c r="I25" s="483">
        <v>5.9923880898410387E-2</v>
      </c>
      <c r="J25" s="483">
        <v>8.9418765329744687E-2</v>
      </c>
      <c r="K25" s="483">
        <v>0.21683221775684158</v>
      </c>
      <c r="L25" s="483">
        <f>(L22/K22)-1</f>
        <v>-5.9130216311997996E-2</v>
      </c>
      <c r="M25" s="483">
        <f>(M22/L22)-1</f>
        <v>0.15155644444402072</v>
      </c>
      <c r="N25" s="483">
        <f>(N22/M22)-1</f>
        <v>0.26066823028706443</v>
      </c>
      <c r="O25" s="483">
        <f>(O22/N22)-1</f>
        <v>0.15438293228361144</v>
      </c>
      <c r="P25" s="483">
        <f>(P22/O22)-1</f>
        <v>7.4451603361205043E-2</v>
      </c>
      <c r="Q25" s="483">
        <f t="shared" ref="Q25" si="0">(Q22/P22)-1</f>
        <v>0.10386397193550478</v>
      </c>
    </row>
    <row r="26" spans="1:17">
      <c r="A26" s="194" t="s">
        <v>428</v>
      </c>
      <c r="C26" s="490"/>
      <c r="D26" s="490"/>
      <c r="E26" s="490"/>
      <c r="F26" s="490"/>
      <c r="G26" s="490"/>
      <c r="H26" s="490"/>
      <c r="I26" s="490"/>
      <c r="J26" s="490"/>
      <c r="K26" s="490"/>
      <c r="L26" s="490"/>
      <c r="M26" s="490"/>
      <c r="N26" s="490"/>
      <c r="O26" s="490"/>
      <c r="P26" s="490"/>
      <c r="Q26" s="490"/>
    </row>
    <row r="27" spans="1:17">
      <c r="A27" s="194" t="s">
        <v>453</v>
      </c>
    </row>
    <row r="28" spans="1:17">
      <c r="A28" s="248" t="s">
        <v>1610</v>
      </c>
    </row>
    <row r="29" spans="1:17">
      <c r="A29" s="88" t="s">
        <v>544</v>
      </c>
    </row>
    <row r="30" spans="1:17">
      <c r="A30" s="498"/>
    </row>
    <row r="31" spans="1:17">
      <c r="A31" s="498"/>
    </row>
    <row r="32" spans="1:17">
      <c r="A32" s="498"/>
    </row>
    <row r="33" spans="1:1">
      <c r="A33" s="498"/>
    </row>
    <row r="34" spans="1:1">
      <c r="A34" s="498"/>
    </row>
    <row r="35" spans="1:1">
      <c r="A35" s="498"/>
    </row>
    <row r="36" spans="1:1">
      <c r="A36" s="498"/>
    </row>
    <row r="37" spans="1:1">
      <c r="A37" s="498"/>
    </row>
    <row r="38" spans="1:1">
      <c r="A38" s="498"/>
    </row>
    <row r="39" spans="1:1">
      <c r="A39" s="498"/>
    </row>
    <row r="40" spans="1:1">
      <c r="A40" s="498"/>
    </row>
    <row r="41" spans="1:1">
      <c r="A41" s="498"/>
    </row>
    <row r="42" spans="1:1">
      <c r="A42" s="498"/>
    </row>
  </sheetData>
  <customSheetViews>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67BA8672-8137-4028-84CD-AA630649A2B3}" showRuler="0">
      <selection activeCell="A8" sqref="A8"/>
      <pageMargins left="1.1299999999999999" right="0.75" top="1" bottom="1" header="0.5" footer="0.5"/>
      <pageSetup scale="90" orientation="portrait" r:id="rId2"/>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3"/>
      <headerFooter alignWithMargins="0"/>
    </customSheetView>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7">
    <mergeCell ref="Q8:Q9"/>
    <mergeCell ref="K8:K9"/>
    <mergeCell ref="J8:J9"/>
    <mergeCell ref="I8:I9"/>
    <mergeCell ref="H8:H9"/>
    <mergeCell ref="P8:P9"/>
    <mergeCell ref="O8:O9"/>
    <mergeCell ref="N8:N9"/>
    <mergeCell ref="M8:M9"/>
    <mergeCell ref="L8:L9"/>
    <mergeCell ref="G8:G9"/>
    <mergeCell ref="A8:A9"/>
    <mergeCell ref="F8:F9"/>
    <mergeCell ref="E8:E9"/>
    <mergeCell ref="D8:D9"/>
    <mergeCell ref="C8:C9"/>
    <mergeCell ref="B8:B9"/>
  </mergeCells>
  <phoneticPr fontId="46" type="noConversion"/>
  <pageMargins left="1.1811023622047245" right="0.35" top="0.86614173228346458" bottom="0.47" header="0.51181102362204722" footer="0.51181102362204722"/>
  <pageSetup scale="85" orientation="landscape" r:id="rId5"/>
  <headerFooter alignWithMargins="0"/>
  <ignoredErrors>
    <ignoredError sqref="N22" formulaRange="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Q46"/>
  <sheetViews>
    <sheetView showGridLines="0" zoomScaleNormal="100" workbookViewId="0">
      <selection activeCell="Q2" sqref="Q2"/>
    </sheetView>
  </sheetViews>
  <sheetFormatPr defaultColWidth="9.140625" defaultRowHeight="12.75"/>
  <cols>
    <col min="1" max="1" width="19.140625" style="181" customWidth="1"/>
    <col min="2" max="16" width="10.7109375" style="181" customWidth="1"/>
    <col min="17" max="17" width="9.140625" style="181"/>
    <col min="18" max="18" width="15.140625" style="181" bestFit="1" customWidth="1"/>
    <col min="19" max="16384" width="9.140625" style="181"/>
  </cols>
  <sheetData>
    <row r="1" spans="1:17">
      <c r="A1" s="92" t="s">
        <v>115</v>
      </c>
      <c r="B1" s="92"/>
      <c r="C1" s="92"/>
      <c r="D1" s="92"/>
      <c r="E1" s="92"/>
      <c r="F1" s="92"/>
      <c r="G1" s="92"/>
      <c r="H1" s="92"/>
      <c r="I1" s="94"/>
      <c r="J1" s="94"/>
      <c r="K1" s="94"/>
      <c r="L1" s="94"/>
      <c r="M1" s="94"/>
      <c r="N1" s="94"/>
      <c r="O1" s="94"/>
      <c r="P1" s="94"/>
      <c r="Q1" s="94">
        <v>113</v>
      </c>
    </row>
    <row r="4" spans="1:17">
      <c r="A4" s="182" t="s">
        <v>26</v>
      </c>
    </row>
    <row r="5" spans="1:17">
      <c r="A5" s="82" t="s">
        <v>256</v>
      </c>
    </row>
    <row r="6" spans="1:17">
      <c r="A6" s="82" t="s">
        <v>1607</v>
      </c>
    </row>
    <row r="7" spans="1:17">
      <c r="A7" s="181" t="s">
        <v>177</v>
      </c>
    </row>
    <row r="8" spans="1:17" ht="1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275">
        <v>10.349613039999999</v>
      </c>
      <c r="C10" s="275">
        <v>12.57415692</v>
      </c>
      <c r="D10" s="275">
        <v>16.71159531</v>
      </c>
      <c r="E10" s="275">
        <v>13.79066591</v>
      </c>
      <c r="F10" s="275">
        <v>14.482822150000001</v>
      </c>
      <c r="G10" s="275">
        <v>13.650161839999999</v>
      </c>
      <c r="H10" s="275">
        <v>18.443948070000001</v>
      </c>
      <c r="I10" s="275">
        <v>19.191700000000001</v>
      </c>
      <c r="J10" s="275">
        <v>18.328098260000001</v>
      </c>
      <c r="K10" s="275">
        <v>19.302274690000001</v>
      </c>
      <c r="L10" s="275">
        <v>17.770553170000003</v>
      </c>
      <c r="M10" s="275">
        <v>5.4109614000000006</v>
      </c>
      <c r="N10" s="275">
        <v>13.375592699999999</v>
      </c>
      <c r="O10" s="275">
        <v>19.622251309999999</v>
      </c>
      <c r="P10" s="275">
        <v>19.824649839999999</v>
      </c>
      <c r="Q10" s="275">
        <v>20.012131100000001</v>
      </c>
    </row>
    <row r="11" spans="1:17">
      <c r="A11" s="181" t="s">
        <v>149</v>
      </c>
      <c r="B11" s="267">
        <v>11.191043499999999</v>
      </c>
      <c r="C11" s="267">
        <v>13.02591591</v>
      </c>
      <c r="D11" s="267">
        <v>17.734591129999998</v>
      </c>
      <c r="E11" s="267">
        <v>17.913125670000003</v>
      </c>
      <c r="F11" s="267">
        <v>15.6440514</v>
      </c>
      <c r="G11" s="267">
        <v>15.47116537</v>
      </c>
      <c r="H11" s="133">
        <v>21.65725913</v>
      </c>
      <c r="I11" s="267">
        <v>20.242524499999998</v>
      </c>
      <c r="J11" s="267">
        <v>19.76848038</v>
      </c>
      <c r="K11" s="267">
        <v>19.9086082</v>
      </c>
      <c r="L11" s="267">
        <v>18.493032070000002</v>
      </c>
      <c r="M11" s="267">
        <v>7.9192679200000002</v>
      </c>
      <c r="N11" s="267">
        <v>15.35118099</v>
      </c>
      <c r="O11" s="267">
        <v>21.05119977</v>
      </c>
      <c r="P11" s="267">
        <v>20.989410840000001</v>
      </c>
      <c r="Q11" s="267">
        <v>20.904826800000002</v>
      </c>
    </row>
    <row r="12" spans="1:17">
      <c r="A12" s="181" t="s">
        <v>150</v>
      </c>
      <c r="B12" s="267">
        <v>13.735489299999998</v>
      </c>
      <c r="C12" s="267">
        <v>13.81243104</v>
      </c>
      <c r="D12" s="267">
        <v>18.109617449999998</v>
      </c>
      <c r="E12" s="267">
        <v>16.71733691</v>
      </c>
      <c r="F12" s="267">
        <v>15.50505461</v>
      </c>
      <c r="G12" s="267">
        <v>16.216710450000001</v>
      </c>
      <c r="H12" s="133">
        <v>18.43513123</v>
      </c>
      <c r="I12" s="267">
        <v>24.451382300000002</v>
      </c>
      <c r="J12" s="267">
        <v>19.952327409999999</v>
      </c>
      <c r="K12" s="267">
        <v>19.91944273</v>
      </c>
      <c r="L12" s="267">
        <v>18.150094299999999</v>
      </c>
      <c r="M12" s="267">
        <v>8.4049916400000004</v>
      </c>
      <c r="N12" s="267">
        <v>15.425904470000001</v>
      </c>
      <c r="O12" s="267">
        <v>20.592022100000001</v>
      </c>
      <c r="P12" s="267">
        <v>21.626283440000002</v>
      </c>
      <c r="Q12" s="267">
        <v>20.5493782</v>
      </c>
    </row>
    <row r="13" spans="1:17">
      <c r="A13" s="181" t="s">
        <v>151</v>
      </c>
      <c r="B13" s="267">
        <v>14.086016429999999</v>
      </c>
      <c r="C13" s="267">
        <v>12.897622960000001</v>
      </c>
      <c r="D13" s="267">
        <v>29.390444769999998</v>
      </c>
      <c r="E13" s="267">
        <v>16.038678099999998</v>
      </c>
      <c r="F13" s="267">
        <v>14.946579949999999</v>
      </c>
      <c r="G13" s="267">
        <v>15.585289810000001</v>
      </c>
      <c r="H13" s="133">
        <v>23.611032050000002</v>
      </c>
      <c r="I13" s="267">
        <v>19.140709789999999</v>
      </c>
      <c r="J13" s="267">
        <v>20.024153980000001</v>
      </c>
      <c r="K13" s="267">
        <v>19.371859000000001</v>
      </c>
      <c r="L13" s="267">
        <v>0</v>
      </c>
      <c r="M13" s="267">
        <v>8.597146480000001</v>
      </c>
      <c r="N13" s="267">
        <v>15.619695460000001</v>
      </c>
      <c r="O13" s="267">
        <v>20.3148725</v>
      </c>
      <c r="P13" s="267">
        <v>19.672114829999998</v>
      </c>
      <c r="Q13" s="267">
        <v>20.6244181</v>
      </c>
    </row>
    <row r="14" spans="1:17">
      <c r="A14" s="181" t="s">
        <v>152</v>
      </c>
      <c r="B14" s="267">
        <v>12.699021359999996</v>
      </c>
      <c r="C14" s="267">
        <v>12.142328130000001</v>
      </c>
      <c r="D14" s="267">
        <v>17.927614200000001</v>
      </c>
      <c r="E14" s="267">
        <v>14.98154379</v>
      </c>
      <c r="F14" s="267">
        <v>16.302994769999998</v>
      </c>
      <c r="G14" s="267">
        <v>12.88109285</v>
      </c>
      <c r="H14" s="133">
        <v>18.47933196</v>
      </c>
      <c r="I14" s="267">
        <v>17.938091309999997</v>
      </c>
      <c r="J14" s="267">
        <v>19.40380545</v>
      </c>
      <c r="K14" s="267">
        <v>19.0154146</v>
      </c>
      <c r="L14" s="267">
        <v>0</v>
      </c>
      <c r="M14" s="267">
        <v>8.8368524399999995</v>
      </c>
      <c r="N14" s="267">
        <v>17.773401870000001</v>
      </c>
      <c r="O14" s="267">
        <v>19.9762849</v>
      </c>
      <c r="P14" s="267">
        <v>20.61603053</v>
      </c>
      <c r="Q14" s="267">
        <v>19.897105800000002</v>
      </c>
    </row>
    <row r="15" spans="1:17">
      <c r="A15" s="181" t="s">
        <v>153</v>
      </c>
      <c r="B15" s="267">
        <v>13.084364269999998</v>
      </c>
      <c r="C15" s="267">
        <v>12.540696130000001</v>
      </c>
      <c r="D15" s="267">
        <v>18.764149320000001</v>
      </c>
      <c r="E15" s="267">
        <v>17.57190022</v>
      </c>
      <c r="F15" s="267">
        <v>14.38194713</v>
      </c>
      <c r="G15" s="267">
        <v>15.782154480000001</v>
      </c>
      <c r="H15" s="133">
        <v>19.238100160000002</v>
      </c>
      <c r="I15" s="267">
        <v>16.977762030000001</v>
      </c>
      <c r="J15" s="267">
        <v>18.325625089999999</v>
      </c>
      <c r="K15" s="267">
        <v>18.267266679999999</v>
      </c>
      <c r="L15" s="267">
        <v>6.7815915199999992</v>
      </c>
      <c r="M15" s="267">
        <v>16.18840522</v>
      </c>
      <c r="N15" s="267">
        <v>18.03347467</v>
      </c>
      <c r="O15" s="267">
        <v>19.4680629</v>
      </c>
      <c r="P15" s="267">
        <v>20.688639429999998</v>
      </c>
      <c r="Q15" s="267">
        <v>21.224737300000001</v>
      </c>
    </row>
    <row r="16" spans="1:17">
      <c r="A16" s="181" t="s">
        <v>154</v>
      </c>
      <c r="B16" s="267">
        <v>13.117386559999998</v>
      </c>
      <c r="C16" s="267">
        <v>12.16188882</v>
      </c>
      <c r="D16" s="267">
        <v>17.72124672</v>
      </c>
      <c r="E16" s="267">
        <v>16.298248699999998</v>
      </c>
      <c r="F16" s="267">
        <v>14.682526920000001</v>
      </c>
      <c r="G16" s="267">
        <v>13.904814160000001</v>
      </c>
      <c r="H16" s="133">
        <v>18.3992377</v>
      </c>
      <c r="I16" s="267">
        <v>18.191065690000002</v>
      </c>
      <c r="J16" s="267">
        <v>18.65955529</v>
      </c>
      <c r="K16" s="267">
        <v>18.192718030000002</v>
      </c>
      <c r="L16" s="267">
        <v>0</v>
      </c>
      <c r="M16" s="267">
        <v>11.428234869999999</v>
      </c>
      <c r="N16" s="267">
        <v>18.61863847</v>
      </c>
      <c r="O16" s="267">
        <v>19.2909197</v>
      </c>
      <c r="P16" s="267">
        <v>20.712305149999999</v>
      </c>
      <c r="Q16" s="267">
        <v>20.936121699999998</v>
      </c>
    </row>
    <row r="17" spans="1:17">
      <c r="A17" s="181" t="s">
        <v>155</v>
      </c>
      <c r="B17" s="267">
        <v>12.448115479999998</v>
      </c>
      <c r="C17" s="267">
        <v>19.095161129999997</v>
      </c>
      <c r="D17" s="267">
        <v>17.799814730000001</v>
      </c>
      <c r="E17" s="267">
        <v>15.556357070000001</v>
      </c>
      <c r="F17" s="267">
        <v>13.9872484</v>
      </c>
      <c r="G17" s="267">
        <v>14.061683220000001</v>
      </c>
      <c r="H17" s="133">
        <v>17.716967690000001</v>
      </c>
      <c r="I17" s="267">
        <v>16.231980589999999</v>
      </c>
      <c r="J17" s="267">
        <v>18.600864999999999</v>
      </c>
      <c r="K17" s="267">
        <v>18.528001710000002</v>
      </c>
      <c r="L17" s="267">
        <v>0</v>
      </c>
      <c r="M17" s="267">
        <v>14.76524875</v>
      </c>
      <c r="N17" s="267">
        <v>18.748674870000002</v>
      </c>
      <c r="O17" s="267">
        <v>19.6066377</v>
      </c>
      <c r="P17" s="267">
        <v>20.074814660000001</v>
      </c>
      <c r="Q17" s="267">
        <v>20.3588892</v>
      </c>
    </row>
    <row r="18" spans="1:17">
      <c r="A18" s="181" t="s">
        <v>156</v>
      </c>
      <c r="B18" s="267">
        <v>11.869148520000001</v>
      </c>
      <c r="C18" s="267">
        <v>20.699487519999998</v>
      </c>
      <c r="D18" s="267">
        <v>17.556310100000001</v>
      </c>
      <c r="E18" s="267">
        <v>13.986894119999999</v>
      </c>
      <c r="F18" s="267">
        <v>14.008240539999999</v>
      </c>
      <c r="G18" s="267">
        <v>13.5981363</v>
      </c>
      <c r="H18" s="133">
        <v>17.405814579999998</v>
      </c>
      <c r="I18" s="267">
        <v>28.035317320000001</v>
      </c>
      <c r="J18" s="267">
        <v>19.17154545</v>
      </c>
      <c r="K18" s="267">
        <v>18.16322753</v>
      </c>
      <c r="L18" s="267">
        <v>0.6245096</v>
      </c>
      <c r="M18" s="267">
        <v>12.176140910000001</v>
      </c>
      <c r="N18" s="267">
        <v>18.813693069999999</v>
      </c>
      <c r="O18" s="267">
        <v>19.6066377</v>
      </c>
      <c r="P18" s="267">
        <v>20.4589593</v>
      </c>
      <c r="Q18" s="267">
        <v>19.908649799999999</v>
      </c>
    </row>
    <row r="19" spans="1:17">
      <c r="A19" s="181" t="s">
        <v>157</v>
      </c>
      <c r="B19" s="267">
        <v>11.835048520000001</v>
      </c>
      <c r="C19" s="267">
        <v>19.549736769999999</v>
      </c>
      <c r="D19" s="267">
        <v>13.931671939999999</v>
      </c>
      <c r="E19" s="267">
        <v>14.431370680000001</v>
      </c>
      <c r="F19" s="267">
        <v>13.07905399</v>
      </c>
      <c r="G19" s="267">
        <v>15.867600189999999</v>
      </c>
      <c r="H19" s="133">
        <v>17.627301020000001</v>
      </c>
      <c r="I19" s="267">
        <v>17.213312550000001</v>
      </c>
      <c r="J19" s="267">
        <v>18.89529121</v>
      </c>
      <c r="K19" s="267">
        <v>18.40582465</v>
      </c>
      <c r="L19" s="267">
        <v>3.8125651</v>
      </c>
      <c r="M19" s="267">
        <v>12.53867022</v>
      </c>
      <c r="N19" s="267">
        <v>18.43358607</v>
      </c>
      <c r="O19" s="267">
        <v>19.953074699999998</v>
      </c>
      <c r="P19" s="267">
        <v>19.94577198</v>
      </c>
      <c r="Q19" s="267">
        <v>19.833609899999999</v>
      </c>
    </row>
    <row r="20" spans="1:17">
      <c r="A20" s="181" t="s">
        <v>158</v>
      </c>
      <c r="B20" s="267">
        <v>11.6332919</v>
      </c>
      <c r="C20" s="267">
        <v>19.047035989999998</v>
      </c>
      <c r="D20" s="267">
        <v>13.222398349999999</v>
      </c>
      <c r="E20" s="267">
        <v>14.217356029999999</v>
      </c>
      <c r="F20" s="267">
        <v>12.78226226</v>
      </c>
      <c r="G20" s="267">
        <v>17.74935627</v>
      </c>
      <c r="H20" s="133">
        <v>19.04517714</v>
      </c>
      <c r="I20" s="267">
        <v>17.749682</v>
      </c>
      <c r="J20" s="267">
        <v>18.187731739999997</v>
      </c>
      <c r="K20" s="267">
        <v>18.004579230000001</v>
      </c>
      <c r="L20" s="267">
        <v>6.3867838700000004</v>
      </c>
      <c r="M20" s="267">
        <v>12.218550449999999</v>
      </c>
      <c r="N20" s="267">
        <v>19.43970144</v>
      </c>
      <c r="O20" s="267">
        <v>19.888715079999997</v>
      </c>
      <c r="P20" s="267">
        <v>21.017477</v>
      </c>
      <c r="Q20" s="267">
        <v>19.908649799999999</v>
      </c>
    </row>
    <row r="21" spans="1:17">
      <c r="A21" s="181" t="s">
        <v>159</v>
      </c>
      <c r="B21" s="267">
        <v>14.56673516</v>
      </c>
      <c r="C21" s="267">
        <v>16.380906899999999</v>
      </c>
      <c r="D21" s="267">
        <v>13.15063176</v>
      </c>
      <c r="E21" s="267">
        <v>15.18277967</v>
      </c>
      <c r="F21" s="267">
        <v>13.47584574</v>
      </c>
      <c r="G21" s="267">
        <v>19.25769111</v>
      </c>
      <c r="H21" s="133">
        <v>17.789104390000002</v>
      </c>
      <c r="I21" s="267">
        <v>21.129208200000001</v>
      </c>
      <c r="J21" s="267">
        <v>18.260047510000003</v>
      </c>
      <c r="K21" s="267">
        <v>18.080476600000001</v>
      </c>
      <c r="L21" s="267">
        <v>5.3541869999999996</v>
      </c>
      <c r="M21" s="267">
        <v>12.81781535</v>
      </c>
      <c r="N21" s="267">
        <v>18.028469670000003</v>
      </c>
      <c r="O21" s="267">
        <v>26.35372761</v>
      </c>
      <c r="P21" s="267">
        <v>20.252299600000001</v>
      </c>
      <c r="Q21" s="267">
        <v>19.833619899999999</v>
      </c>
    </row>
    <row r="22" spans="1:17">
      <c r="A22" s="110" t="s">
        <v>118</v>
      </c>
      <c r="B22" s="292">
        <v>150.61527404</v>
      </c>
      <c r="C22" s="292">
        <v>183.92736822000001</v>
      </c>
      <c r="D22" s="292">
        <v>212.02008578000002</v>
      </c>
      <c r="E22" s="292">
        <v>186.68625686999999</v>
      </c>
      <c r="F22" s="292">
        <v>173.27862786000003</v>
      </c>
      <c r="G22" s="292">
        <v>184.02585604999999</v>
      </c>
      <c r="H22" s="292">
        <v>227.84840512</v>
      </c>
      <c r="I22" s="292">
        <v>236.49273628</v>
      </c>
      <c r="J22" s="292">
        <v>227.57752676999999</v>
      </c>
      <c r="K22" s="292">
        <v>225.15969365000001</v>
      </c>
      <c r="L22" s="292">
        <f>+SUM(L10:L21)</f>
        <v>77.373316630000005</v>
      </c>
      <c r="M22" s="292">
        <v>131.30228564999999</v>
      </c>
      <c r="N22" s="292">
        <f>SUM(N10:N21)</f>
        <v>207.66201375</v>
      </c>
      <c r="O22" s="292">
        <v>245.72440596999996</v>
      </c>
      <c r="P22" s="292">
        <v>245.87875660000003</v>
      </c>
      <c r="Q22" s="292">
        <v>243.99213760000004</v>
      </c>
    </row>
    <row r="23" spans="1:17" ht="13.5" customHeight="1">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c r="A25" s="92" t="s">
        <v>161</v>
      </c>
      <c r="B25" s="483"/>
      <c r="C25" s="483">
        <v>0.22117341280508551</v>
      </c>
      <c r="D25" s="483">
        <v>0.15273810434996071</v>
      </c>
      <c r="E25" s="483">
        <v>-0.11948787218342771</v>
      </c>
      <c r="F25" s="483">
        <v>-7.1819046751451232E-2</v>
      </c>
      <c r="G25" s="483">
        <v>6.2022814485137578E-2</v>
      </c>
      <c r="H25" s="483">
        <v>0.23813256468750454</v>
      </c>
      <c r="I25" s="483">
        <v>3.7938958385279609E-2</v>
      </c>
      <c r="J25" s="483">
        <v>-3.7697603952810965E-2</v>
      </c>
      <c r="K25" s="483">
        <v>-1.0624217401059788E-2</v>
      </c>
      <c r="L25" s="483">
        <f t="shared" ref="L25:Q25" si="0">(L22/K22)-1</f>
        <v>-0.6563624893260287</v>
      </c>
      <c r="M25" s="483">
        <f t="shared" si="0"/>
        <v>0.69699699287661221</v>
      </c>
      <c r="N25" s="483">
        <f t="shared" si="0"/>
        <v>0.58155673164399335</v>
      </c>
      <c r="O25" s="483">
        <f t="shared" si="0"/>
        <v>0.18329010459188977</v>
      </c>
      <c r="P25" s="483">
        <f t="shared" si="0"/>
        <v>6.281452971297341E-4</v>
      </c>
      <c r="Q25" s="483">
        <f t="shared" si="0"/>
        <v>-7.6729646191808776E-3</v>
      </c>
    </row>
    <row r="26" spans="1:17">
      <c r="A26" s="189" t="s">
        <v>430</v>
      </c>
      <c r="C26" s="490"/>
      <c r="D26" s="490"/>
      <c r="E26" s="490"/>
      <c r="F26" s="490"/>
      <c r="G26" s="490"/>
      <c r="H26" s="490"/>
      <c r="I26" s="490"/>
      <c r="J26" s="490"/>
      <c r="K26" s="490"/>
      <c r="L26" s="490"/>
      <c r="M26" s="490"/>
      <c r="N26" s="490"/>
      <c r="O26" s="490"/>
      <c r="P26" s="490"/>
      <c r="Q26" s="490"/>
    </row>
    <row r="27" spans="1:17">
      <c r="A27" s="248" t="s">
        <v>1610</v>
      </c>
    </row>
    <row r="28" spans="1:17">
      <c r="A28" s="88" t="s">
        <v>544</v>
      </c>
    </row>
    <row r="29" spans="1:17">
      <c r="A29" s="498"/>
    </row>
    <row r="30" spans="1:17">
      <c r="A30" s="498"/>
    </row>
    <row r="31" spans="1:17">
      <c r="A31" s="498"/>
    </row>
    <row r="32" spans="1:17">
      <c r="A32" s="498"/>
    </row>
    <row r="33" spans="1:1">
      <c r="A33" s="498"/>
    </row>
    <row r="34" spans="1:1">
      <c r="A34" s="498"/>
    </row>
    <row r="35" spans="1:1">
      <c r="A35" s="498"/>
    </row>
    <row r="36" spans="1:1">
      <c r="A36" s="498"/>
    </row>
    <row r="37" spans="1:1">
      <c r="A37" s="498"/>
    </row>
    <row r="38" spans="1:1">
      <c r="A38" s="498"/>
    </row>
    <row r="39" spans="1:1">
      <c r="A39" s="498"/>
    </row>
    <row r="40" spans="1:1">
      <c r="A40" s="498"/>
    </row>
    <row r="41" spans="1:1">
      <c r="A41" s="498"/>
    </row>
    <row r="42" spans="1:1">
      <c r="A42" s="498"/>
    </row>
    <row r="43" spans="1:1">
      <c r="A43" s="498"/>
    </row>
    <row r="44" spans="1:1">
      <c r="A44" s="498"/>
    </row>
    <row r="45" spans="1:1">
      <c r="A45" s="498"/>
    </row>
    <row r="46" spans="1:1">
      <c r="A46" s="498"/>
    </row>
  </sheetData>
  <customSheetViews>
    <customSheetView guid="{51F1D52B-5D55-4FCC-809B-9B4CC86C88B9}">
      <selection activeCell="A5" sqref="A5"/>
      <pageMargins left="1.42" right="0.46" top="1" bottom="1" header="0.5" footer="0.5"/>
      <pageSetup scale="90" orientation="landscape" r:id="rId1"/>
      <headerFooter alignWithMargins="0"/>
    </customSheetView>
    <customSheetView guid="{67BA8672-8137-4028-84CD-AA630649A2B3}" showRuler="0">
      <selection activeCell="A7" sqref="A7:A8"/>
      <pageMargins left="1.42" right="0.46" top="1" bottom="1" header="0.5" footer="0.5"/>
      <pageSetup scale="90" orientation="landscape" r:id="rId2"/>
      <headerFooter alignWithMargins="0"/>
    </customSheetView>
    <customSheetView guid="{B297ACE3-C144-4411-A206-EE5C8D41CE1C}" topLeftCell="A13">
      <selection activeCell="H39" sqref="H39"/>
      <pageMargins left="1.42" right="0.46" top="1" bottom="1" header="0.5" footer="0.5"/>
      <pageSetup scale="90" orientation="landscape" r:id="rId3"/>
      <headerFooter alignWithMargins="0"/>
    </customSheetView>
    <customSheetView guid="{45E423DD-7FD2-487F-8372-5798D7D06C15}" showPageBreaks="1" printArea="1">
      <selection activeCell="A5" sqref="A5"/>
      <pageMargins left="1.42" right="0.46" top="1" bottom="1" header="0.5" footer="0.5"/>
      <pageSetup scale="90" orientation="landscape" r:id="rId4"/>
      <headerFooter alignWithMargins="0"/>
    </customSheetView>
  </customSheetViews>
  <mergeCells count="17">
    <mergeCell ref="L8:L9"/>
    <mergeCell ref="Q8:Q9"/>
    <mergeCell ref="P8:P9"/>
    <mergeCell ref="O8:O9"/>
    <mergeCell ref="N8:N9"/>
    <mergeCell ref="M8:M9"/>
    <mergeCell ref="A8:A9"/>
    <mergeCell ref="D8:D9"/>
    <mergeCell ref="C8:C9"/>
    <mergeCell ref="B8:B9"/>
    <mergeCell ref="K8:K9"/>
    <mergeCell ref="J8:J9"/>
    <mergeCell ref="I8:I9"/>
    <mergeCell ref="H8:H9"/>
    <mergeCell ref="G8:G9"/>
    <mergeCell ref="F8:F9"/>
    <mergeCell ref="E8:E9"/>
  </mergeCells>
  <phoneticPr fontId="46" type="noConversion"/>
  <pageMargins left="1.04" right="0.47244094488188981" top="0.79" bottom="1.26" header="0.51181102362204722" footer="1.05"/>
  <pageSetup scale="90" orientation="landscape" r:id="rId5"/>
  <headerFooter alignWithMargins="0"/>
  <ignoredErrors>
    <ignoredError sqref="L22 N22" formulaRange="1"/>
  </ignoredError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Q51"/>
  <sheetViews>
    <sheetView showGridLines="0" zoomScaleNormal="100" workbookViewId="0">
      <selection activeCell="Q2" sqref="Q2"/>
    </sheetView>
  </sheetViews>
  <sheetFormatPr defaultColWidth="9.140625" defaultRowHeight="12.75"/>
  <cols>
    <col min="1" max="1" width="18.7109375" style="77" customWidth="1"/>
    <col min="2" max="11" width="10" style="77" bestFit="1" customWidth="1"/>
    <col min="12" max="14" width="11" style="77" customWidth="1"/>
    <col min="15" max="15" width="10.140625" style="77" bestFit="1" customWidth="1"/>
    <col min="16" max="16" width="10.140625" style="77" customWidth="1"/>
    <col min="17" max="17" width="10.140625" style="77" bestFit="1" customWidth="1"/>
    <col min="18" max="18" width="15.140625" style="77" bestFit="1" customWidth="1"/>
    <col min="19" max="16384" width="9.140625" style="77"/>
  </cols>
  <sheetData>
    <row r="1" spans="1:17" ht="15" customHeight="1">
      <c r="A1" s="92" t="s">
        <v>115</v>
      </c>
      <c r="B1" s="92"/>
      <c r="C1" s="92"/>
      <c r="D1" s="92"/>
      <c r="E1" s="92"/>
      <c r="F1" s="92"/>
      <c r="G1" s="92"/>
      <c r="H1" s="92"/>
      <c r="I1" s="94"/>
      <c r="J1" s="94"/>
      <c r="K1" s="94"/>
      <c r="L1" s="94"/>
      <c r="M1" s="94"/>
      <c r="N1" s="94"/>
      <c r="O1" s="94"/>
      <c r="P1" s="94"/>
      <c r="Q1" s="94">
        <v>114</v>
      </c>
    </row>
    <row r="4" spans="1:17">
      <c r="A4" s="82" t="s">
        <v>27</v>
      </c>
    </row>
    <row r="5" spans="1:17">
      <c r="A5" s="82" t="s">
        <v>257</v>
      </c>
    </row>
    <row r="6" spans="1:17">
      <c r="A6" s="82" t="s">
        <v>1607</v>
      </c>
    </row>
    <row r="7" spans="1:17">
      <c r="A7" s="77" t="s">
        <v>177</v>
      </c>
    </row>
    <row r="8" spans="1:17" ht="15" customHeight="1">
      <c r="A8" s="1188" t="s">
        <v>162</v>
      </c>
      <c r="B8" s="1210">
        <v>2010</v>
      </c>
      <c r="C8" s="1210">
        <v>2011</v>
      </c>
      <c r="D8" s="1210">
        <v>2012</v>
      </c>
      <c r="E8" s="1210">
        <v>2013</v>
      </c>
      <c r="F8" s="1210">
        <v>2014</v>
      </c>
      <c r="G8" s="1210">
        <v>2015</v>
      </c>
      <c r="H8" s="1210">
        <v>2016</v>
      </c>
      <c r="I8" s="1210">
        <v>2017</v>
      </c>
      <c r="J8" s="1210">
        <v>2018</v>
      </c>
      <c r="K8" s="1210">
        <v>2019</v>
      </c>
      <c r="L8" s="1210" t="s">
        <v>671</v>
      </c>
      <c r="M8" s="1210" t="s">
        <v>728</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155">
        <v>165.77086811000004</v>
      </c>
      <c r="C10" s="155">
        <v>190.07075387999998</v>
      </c>
      <c r="D10" s="133">
        <v>244.79932912999999</v>
      </c>
      <c r="E10" s="155">
        <v>431.53894022000003</v>
      </c>
      <c r="F10" s="155">
        <v>356.47920466000005</v>
      </c>
      <c r="G10" s="155">
        <v>283.10476091000004</v>
      </c>
      <c r="H10" s="155">
        <v>390.72752966000002</v>
      </c>
      <c r="I10" s="155">
        <v>363.93115219999999</v>
      </c>
      <c r="J10" s="155">
        <v>401.18115437</v>
      </c>
      <c r="K10" s="155">
        <v>469.16247188</v>
      </c>
      <c r="L10" s="155">
        <v>508.67227135999997</v>
      </c>
      <c r="M10" s="155">
        <v>516.25075895999998</v>
      </c>
      <c r="N10" s="155">
        <v>810.20874855</v>
      </c>
      <c r="O10" s="155">
        <v>754.83411108000007</v>
      </c>
      <c r="P10" s="155">
        <v>958.75667585000008</v>
      </c>
      <c r="Q10" s="155">
        <v>1004.3881616599999</v>
      </c>
    </row>
    <row r="11" spans="1:17">
      <c r="A11" s="77" t="s">
        <v>149</v>
      </c>
      <c r="B11" s="155">
        <v>339.05197379999993</v>
      </c>
      <c r="C11" s="155">
        <v>267.38253388999999</v>
      </c>
      <c r="D11" s="133">
        <v>281.85181722000004</v>
      </c>
      <c r="E11" s="155">
        <v>605.84865332000004</v>
      </c>
      <c r="F11" s="155">
        <v>93.116180999999997</v>
      </c>
      <c r="G11" s="155">
        <v>407.82081957999998</v>
      </c>
      <c r="H11" s="155">
        <v>476.39755434</v>
      </c>
      <c r="I11" s="155">
        <v>439.19068433000001</v>
      </c>
      <c r="J11" s="155">
        <v>445.85569633999995</v>
      </c>
      <c r="K11" s="155">
        <v>510.83280716000002</v>
      </c>
      <c r="L11" s="155">
        <v>537.59730390999994</v>
      </c>
      <c r="M11" s="155">
        <v>900.19989807000002</v>
      </c>
      <c r="N11" s="155">
        <v>983.26452541999993</v>
      </c>
      <c r="O11" s="155">
        <v>1023.74315503</v>
      </c>
      <c r="P11" s="155">
        <v>1157.24052783</v>
      </c>
      <c r="Q11" s="155">
        <v>1046.6638622400001</v>
      </c>
    </row>
    <row r="12" spans="1:17">
      <c r="A12" s="77" t="s">
        <v>150</v>
      </c>
      <c r="B12" s="155">
        <v>355.97953525999998</v>
      </c>
      <c r="C12" s="155">
        <v>383.88488605999999</v>
      </c>
      <c r="D12" s="133">
        <v>331.54952933999999</v>
      </c>
      <c r="E12" s="155">
        <v>455.59515038999996</v>
      </c>
      <c r="F12" s="155">
        <v>200.59374119</v>
      </c>
      <c r="G12" s="155">
        <v>437.20012831999998</v>
      </c>
      <c r="H12" s="155">
        <v>574.81385003000003</v>
      </c>
      <c r="I12" s="155">
        <v>505.70418808999995</v>
      </c>
      <c r="J12" s="155">
        <v>513.49424720000002</v>
      </c>
      <c r="K12" s="155">
        <v>739.01371279</v>
      </c>
      <c r="L12" s="155">
        <v>358.75032997000005</v>
      </c>
      <c r="M12" s="155">
        <v>1133.1437997799999</v>
      </c>
      <c r="N12" s="155">
        <v>1189.1187224800001</v>
      </c>
      <c r="O12" s="155">
        <v>1321.6583937400001</v>
      </c>
      <c r="P12" s="155">
        <v>1093.1063693399999</v>
      </c>
      <c r="Q12" s="155">
        <v>1394.77763523</v>
      </c>
    </row>
    <row r="13" spans="1:17">
      <c r="A13" s="77" t="s">
        <v>151</v>
      </c>
      <c r="B13" s="155">
        <v>285.51767987999995</v>
      </c>
      <c r="C13" s="155">
        <v>300.95002438</v>
      </c>
      <c r="D13" s="133">
        <v>260.43024296999999</v>
      </c>
      <c r="E13" s="155">
        <v>422.05072806999999</v>
      </c>
      <c r="F13" s="155">
        <v>546.53679344000011</v>
      </c>
      <c r="G13" s="155">
        <v>374.51363167</v>
      </c>
      <c r="H13" s="155">
        <v>462.06267602999998</v>
      </c>
      <c r="I13" s="155">
        <v>368.88583429000005</v>
      </c>
      <c r="J13" s="155">
        <v>499.50368345999999</v>
      </c>
      <c r="K13" s="155">
        <v>537.01601944000004</v>
      </c>
      <c r="L13" s="155">
        <v>0</v>
      </c>
      <c r="M13" s="155">
        <v>1096.59747242</v>
      </c>
      <c r="N13" s="155">
        <v>954.53841791000002</v>
      </c>
      <c r="O13" s="155">
        <v>978.00404938999998</v>
      </c>
      <c r="P13" s="155">
        <v>1126.9744457199999</v>
      </c>
      <c r="Q13" s="155">
        <v>1366.67735238</v>
      </c>
    </row>
    <row r="14" spans="1:17">
      <c r="A14" s="77" t="s">
        <v>152</v>
      </c>
      <c r="B14" s="155">
        <v>279.13668808999995</v>
      </c>
      <c r="C14" s="155">
        <v>354.08743174</v>
      </c>
      <c r="D14" s="133">
        <v>316.54611425000002</v>
      </c>
      <c r="E14" s="155">
        <v>411.45209748000002</v>
      </c>
      <c r="F14" s="155">
        <v>899.74000403999992</v>
      </c>
      <c r="G14" s="155">
        <v>434.27125962999997</v>
      </c>
      <c r="H14" s="155">
        <v>394.43364851000001</v>
      </c>
      <c r="I14" s="155">
        <v>477.26092976000001</v>
      </c>
      <c r="J14" s="155">
        <v>587.28912049999997</v>
      </c>
      <c r="K14" s="155">
        <v>605.68093220000003</v>
      </c>
      <c r="L14" s="155">
        <v>55.540575109999999</v>
      </c>
      <c r="M14" s="155">
        <v>1191.32931117</v>
      </c>
      <c r="N14" s="155">
        <v>1003.23957334</v>
      </c>
      <c r="O14" s="155">
        <v>1028.6707406099999</v>
      </c>
      <c r="P14" s="155">
        <v>1219.96328081</v>
      </c>
      <c r="Q14" s="155">
        <v>1356.7342510399999</v>
      </c>
    </row>
    <row r="15" spans="1:17">
      <c r="A15" s="77" t="s">
        <v>153</v>
      </c>
      <c r="B15" s="155">
        <v>394.61816676000007</v>
      </c>
      <c r="C15" s="155">
        <v>324.45933197000005</v>
      </c>
      <c r="D15" s="133">
        <v>311.73637728</v>
      </c>
      <c r="E15" s="155">
        <v>385.16578156000003</v>
      </c>
      <c r="F15" s="155">
        <v>277.38010205</v>
      </c>
      <c r="G15" s="155">
        <v>486.20763348000003</v>
      </c>
      <c r="H15" s="155">
        <v>487.11338748000003</v>
      </c>
      <c r="I15" s="155">
        <v>521.69492475000004</v>
      </c>
      <c r="J15" s="155">
        <v>561.79226602999995</v>
      </c>
      <c r="K15" s="155">
        <v>680.72864273000005</v>
      </c>
      <c r="L15" s="155">
        <v>324.57658744000003</v>
      </c>
      <c r="M15" s="155">
        <v>1343.36911506</v>
      </c>
      <c r="N15" s="155">
        <v>1150.9700616</v>
      </c>
      <c r="O15" s="155">
        <v>1078.19310956</v>
      </c>
      <c r="P15" s="155">
        <v>1165.3711670999999</v>
      </c>
      <c r="Q15" s="155">
        <v>1420.4660787400001</v>
      </c>
    </row>
    <row r="16" spans="1:17">
      <c r="A16" s="77" t="s">
        <v>154</v>
      </c>
      <c r="B16" s="155">
        <v>335.41601186999992</v>
      </c>
      <c r="C16" s="155">
        <v>289.33687044999999</v>
      </c>
      <c r="D16" s="133">
        <v>395.86486270999995</v>
      </c>
      <c r="E16" s="155">
        <v>452.51227620999998</v>
      </c>
      <c r="F16" s="155">
        <v>565.40494022000007</v>
      </c>
      <c r="G16" s="155">
        <v>575.06716046000008</v>
      </c>
      <c r="H16" s="155">
        <v>468.82119677999998</v>
      </c>
      <c r="I16" s="155">
        <v>543.89876204999996</v>
      </c>
      <c r="J16" s="155">
        <v>657.25873847000003</v>
      </c>
      <c r="K16" s="155">
        <v>728.63064426999995</v>
      </c>
      <c r="L16" s="155">
        <v>415.31869714999999</v>
      </c>
      <c r="M16" s="155">
        <v>2367.7889526400004</v>
      </c>
      <c r="N16" s="155">
        <v>1047.52907114</v>
      </c>
      <c r="O16" s="155">
        <v>1213.0901036600001</v>
      </c>
      <c r="P16" s="155">
        <v>1269.33786242</v>
      </c>
      <c r="Q16" s="155">
        <v>1286.6754825599999</v>
      </c>
    </row>
    <row r="17" spans="1:17">
      <c r="A17" s="77" t="s">
        <v>155</v>
      </c>
      <c r="B17" s="155">
        <v>380.35861687000005</v>
      </c>
      <c r="C17" s="155">
        <v>359.72835054000001</v>
      </c>
      <c r="D17" s="133">
        <v>347.77184619999997</v>
      </c>
      <c r="E17" s="155">
        <v>414.72942418999997</v>
      </c>
      <c r="F17" s="155">
        <v>115.70543151000001</v>
      </c>
      <c r="G17" s="155">
        <v>462.48583425999999</v>
      </c>
      <c r="H17" s="155">
        <v>422.74994263000002</v>
      </c>
      <c r="I17" s="155">
        <v>505.95025026000002</v>
      </c>
      <c r="J17" s="155">
        <v>592.91258692999997</v>
      </c>
      <c r="K17" s="155">
        <v>669.10054359000003</v>
      </c>
      <c r="L17" s="155">
        <v>610.68055754</v>
      </c>
      <c r="M17" s="155">
        <v>1218.96743653</v>
      </c>
      <c r="N17" s="155">
        <v>1359.9498462000001</v>
      </c>
      <c r="O17" s="155">
        <v>1115.3091273399998</v>
      </c>
      <c r="P17" s="155">
        <v>1190.1161632999999</v>
      </c>
      <c r="Q17" s="155">
        <v>1249.5998149700001</v>
      </c>
    </row>
    <row r="18" spans="1:17">
      <c r="A18" s="77" t="s">
        <v>156</v>
      </c>
      <c r="B18" s="155">
        <v>320.26237444999998</v>
      </c>
      <c r="C18" s="155">
        <v>306.98309172</v>
      </c>
      <c r="D18" s="133">
        <v>275.85432874000003</v>
      </c>
      <c r="E18" s="155">
        <v>398.40980056000001</v>
      </c>
      <c r="F18" s="155">
        <v>105.36115359999999</v>
      </c>
      <c r="G18" s="155">
        <v>444.44242824000003</v>
      </c>
      <c r="H18" s="155">
        <v>452.91506737000003</v>
      </c>
      <c r="I18" s="155">
        <v>461.28701875000002</v>
      </c>
      <c r="J18" s="155">
        <v>535.47667813999999</v>
      </c>
      <c r="K18" s="155">
        <v>608.82680976999995</v>
      </c>
      <c r="L18" s="155">
        <v>590.45757192999997</v>
      </c>
      <c r="M18" s="155">
        <v>1427.6648272999998</v>
      </c>
      <c r="N18" s="155">
        <v>1113.8403894100002</v>
      </c>
      <c r="O18" s="155">
        <v>1083.63950712</v>
      </c>
      <c r="P18" s="155">
        <v>1164.5492165799999</v>
      </c>
      <c r="Q18" s="155">
        <v>1465.6638364</v>
      </c>
    </row>
    <row r="19" spans="1:17">
      <c r="A19" s="77" t="s">
        <v>157</v>
      </c>
      <c r="B19" s="155">
        <v>321.45507190000001</v>
      </c>
      <c r="C19" s="155">
        <v>304.01852539999999</v>
      </c>
      <c r="D19" s="133">
        <v>381.54736674999998</v>
      </c>
      <c r="E19" s="155">
        <v>415.71565363999997</v>
      </c>
      <c r="F19" s="155">
        <v>670.98400061000007</v>
      </c>
      <c r="G19" s="155">
        <v>447.32171832</v>
      </c>
      <c r="H19" s="155">
        <v>504.28024698000002</v>
      </c>
      <c r="I19" s="155">
        <v>501.51569929000004</v>
      </c>
      <c r="J19" s="155">
        <v>558.34841357000005</v>
      </c>
      <c r="K19" s="155">
        <v>724.91729499999997</v>
      </c>
      <c r="L19" s="155">
        <v>696.85085163999997</v>
      </c>
      <c r="M19" s="155">
        <v>2822.2134051999997</v>
      </c>
      <c r="N19" s="155">
        <v>1012.61601214</v>
      </c>
      <c r="O19" s="155">
        <v>1204.9772747699999</v>
      </c>
      <c r="P19" s="155">
        <v>1318.7516285899999</v>
      </c>
      <c r="Q19" s="155">
        <v>1650.9715361199999</v>
      </c>
    </row>
    <row r="20" spans="1:17">
      <c r="A20" s="77" t="s">
        <v>158</v>
      </c>
      <c r="B20" s="155">
        <v>287.88721229000009</v>
      </c>
      <c r="C20" s="155">
        <v>332.37175130999998</v>
      </c>
      <c r="D20" s="133">
        <v>328.96558751999999</v>
      </c>
      <c r="E20" s="155">
        <v>338.6279361</v>
      </c>
      <c r="F20" s="155">
        <v>255.32441912000002</v>
      </c>
      <c r="G20" s="155">
        <v>382.15398523000005</v>
      </c>
      <c r="H20" s="155">
        <v>501.18556022000001</v>
      </c>
      <c r="I20" s="155">
        <v>537.11578436000002</v>
      </c>
      <c r="J20" s="155">
        <v>481.57377880000001</v>
      </c>
      <c r="K20" s="155">
        <v>620.51761952999993</v>
      </c>
      <c r="L20" s="155">
        <v>637.00310102000003</v>
      </c>
      <c r="M20" s="155">
        <v>1701.76569997</v>
      </c>
      <c r="N20" s="155">
        <v>1120.7956990999999</v>
      </c>
      <c r="O20" s="155">
        <v>1130.75734971</v>
      </c>
      <c r="P20" s="155">
        <v>1159.77063677</v>
      </c>
      <c r="Q20" s="155">
        <v>1607.1003495499999</v>
      </c>
    </row>
    <row r="21" spans="1:17">
      <c r="A21" s="77" t="s">
        <v>159</v>
      </c>
      <c r="B21" s="155">
        <v>397.83997767</v>
      </c>
      <c r="C21" s="155">
        <v>348.55395274</v>
      </c>
      <c r="D21" s="133">
        <v>394.56844351000001</v>
      </c>
      <c r="E21" s="155">
        <v>504.36442920999997</v>
      </c>
      <c r="F21" s="155">
        <v>329.30237987999999</v>
      </c>
      <c r="G21" s="155">
        <v>435.33397677999994</v>
      </c>
      <c r="H21" s="155">
        <v>532.73255486000005</v>
      </c>
      <c r="I21" s="155">
        <v>561.65496608000001</v>
      </c>
      <c r="J21" s="155">
        <v>485.45219635000001</v>
      </c>
      <c r="K21" s="155">
        <v>631.67889937999996</v>
      </c>
      <c r="L21" s="155">
        <v>1175.41552067</v>
      </c>
      <c r="M21" s="155">
        <v>1347.75154477</v>
      </c>
      <c r="N21" s="155">
        <v>1268.79300478</v>
      </c>
      <c r="O21" s="155">
        <v>1200.2807885299999</v>
      </c>
      <c r="P21" s="155">
        <v>1281.2835459200001</v>
      </c>
      <c r="Q21" s="155">
        <v>1497.00141695</v>
      </c>
    </row>
    <row r="22" spans="1:17">
      <c r="A22" s="110" t="s">
        <v>118</v>
      </c>
      <c r="B22" s="494">
        <v>3863.2941769499998</v>
      </c>
      <c r="C22" s="494">
        <v>3761.8275040799999</v>
      </c>
      <c r="D22" s="494">
        <v>3871.4858456200004</v>
      </c>
      <c r="E22" s="494">
        <v>5236.0108709499991</v>
      </c>
      <c r="F22" s="494">
        <v>4415.9283513200007</v>
      </c>
      <c r="G22" s="494">
        <v>5169.9233368800005</v>
      </c>
      <c r="H22" s="494">
        <v>5668.2332148899995</v>
      </c>
      <c r="I22" s="494">
        <v>5788.0901942100008</v>
      </c>
      <c r="J22" s="494">
        <v>6320.1385601600005</v>
      </c>
      <c r="K22" s="494">
        <v>7526.1063977399999</v>
      </c>
      <c r="L22" s="494">
        <v>5910.8633677399994</v>
      </c>
      <c r="M22" s="494">
        <v>17067.042221869997</v>
      </c>
      <c r="N22" s="494">
        <f>SUM(N10:N21)</f>
        <v>13014.86407207</v>
      </c>
      <c r="O22" s="494">
        <v>13133.157710540003</v>
      </c>
      <c r="P22" s="494">
        <v>14105.221520229998</v>
      </c>
      <c r="Q22" s="494">
        <v>16346.71977784</v>
      </c>
    </row>
    <row r="23" spans="1:17" s="181" customFormat="1" ht="13.5" customHeight="1">
      <c r="A23" s="379"/>
    </row>
    <row r="24" spans="1:17">
      <c r="A24" s="506" t="s">
        <v>160</v>
      </c>
      <c r="B24" s="481"/>
      <c r="C24" s="507" t="s">
        <v>203</v>
      </c>
      <c r="D24" s="507" t="s">
        <v>204</v>
      </c>
      <c r="E24" s="507" t="s">
        <v>224</v>
      </c>
      <c r="F24" s="507" t="s">
        <v>236</v>
      </c>
      <c r="G24" s="507" t="s">
        <v>285</v>
      </c>
      <c r="H24" s="507" t="s">
        <v>343</v>
      </c>
      <c r="I24" s="507" t="s">
        <v>385</v>
      </c>
      <c r="J24" s="507" t="s">
        <v>398</v>
      </c>
      <c r="K24" s="507" t="s">
        <v>419</v>
      </c>
      <c r="L24" s="481" t="s">
        <v>545</v>
      </c>
      <c r="M24" s="481" t="s">
        <v>707</v>
      </c>
      <c r="N24" s="481" t="s">
        <v>1415</v>
      </c>
      <c r="O24" s="481" t="s">
        <v>1466</v>
      </c>
      <c r="P24" s="481" t="s">
        <v>1536</v>
      </c>
      <c r="Q24" s="481" t="s">
        <v>1606</v>
      </c>
    </row>
    <row r="25" spans="1:17">
      <c r="A25" s="92" t="s">
        <v>161</v>
      </c>
      <c r="B25" s="508"/>
      <c r="C25" s="508">
        <v>-2.6264288511962608E-2</v>
      </c>
      <c r="D25" s="508">
        <v>2.9150284382010394E-2</v>
      </c>
      <c r="E25" s="508">
        <v>0.35245512439978355</v>
      </c>
      <c r="F25" s="508">
        <v>-0.15662353265534878</v>
      </c>
      <c r="G25" s="508">
        <v>0.17074438839901407</v>
      </c>
      <c r="H25" s="508">
        <v>9.6386318623967071E-2</v>
      </c>
      <c r="I25" s="508">
        <v>2.1145386009373546E-2</v>
      </c>
      <c r="J25" s="508">
        <v>9.1921229299817053E-2</v>
      </c>
      <c r="K25" s="508">
        <v>0.19081351240968192</v>
      </c>
      <c r="L25" s="509">
        <f t="shared" ref="L25:Q25" si="0">(L22/K22)-1</f>
        <v>-0.21461868124599448</v>
      </c>
      <c r="M25" s="509">
        <f t="shared" si="0"/>
        <v>1.8874025941823671</v>
      </c>
      <c r="N25" s="509">
        <f t="shared" si="0"/>
        <v>-0.23742708883718977</v>
      </c>
      <c r="O25" s="509">
        <f t="shared" si="0"/>
        <v>9.0891182431833695E-3</v>
      </c>
      <c r="P25" s="509">
        <f t="shared" si="0"/>
        <v>7.401600065381575E-2</v>
      </c>
      <c r="Q25" s="509">
        <f t="shared" si="0"/>
        <v>0.15891265900327767</v>
      </c>
    </row>
    <row r="26" spans="1:17">
      <c r="A26" s="85" t="s">
        <v>428</v>
      </c>
      <c r="C26" s="296"/>
      <c r="D26" s="296"/>
      <c r="E26" s="296"/>
      <c r="F26" s="296"/>
      <c r="G26" s="296"/>
      <c r="H26" s="296"/>
      <c r="I26" s="296"/>
      <c r="J26" s="296"/>
      <c r="K26" s="296"/>
      <c r="L26" s="296"/>
      <c r="M26" s="296"/>
      <c r="N26" s="296"/>
      <c r="O26" s="296"/>
      <c r="P26" s="296"/>
      <c r="Q26" s="296"/>
    </row>
    <row r="27" spans="1:17">
      <c r="A27" s="189" t="s">
        <v>457</v>
      </c>
    </row>
    <row r="28" spans="1:17" ht="27.75" customHeight="1">
      <c r="A28" s="1219" t="s">
        <v>731</v>
      </c>
      <c r="B28" s="1219"/>
      <c r="C28" s="1219"/>
      <c r="D28" s="1219"/>
      <c r="E28" s="1219"/>
      <c r="F28" s="1219"/>
      <c r="G28" s="1219"/>
      <c r="H28" s="1219"/>
      <c r="I28" s="1219"/>
      <c r="J28" s="1219"/>
      <c r="K28" s="1219"/>
      <c r="L28" s="1219"/>
      <c r="M28" s="1219"/>
      <c r="N28" s="1219"/>
      <c r="O28" s="1219"/>
      <c r="P28" s="1219"/>
      <c r="Q28" s="1219"/>
    </row>
    <row r="29" spans="1:17">
      <c r="A29" s="96" t="s">
        <v>727</v>
      </c>
    </row>
    <row r="30" spans="1:17">
      <c r="A30" s="248" t="s">
        <v>1610</v>
      </c>
    </row>
    <row r="31" spans="1:17">
      <c r="A31" s="88" t="s">
        <v>544</v>
      </c>
    </row>
    <row r="32" spans="1:17">
      <c r="A32" s="181"/>
    </row>
    <row r="33" spans="1:1">
      <c r="A33" s="181"/>
    </row>
    <row r="34" spans="1:1">
      <c r="A34" s="181"/>
    </row>
    <row r="35" spans="1:1">
      <c r="A35" s="181"/>
    </row>
    <row r="36" spans="1:1">
      <c r="A36" s="181"/>
    </row>
    <row r="37" spans="1:1">
      <c r="A37" s="181"/>
    </row>
    <row r="38" spans="1:1">
      <c r="A38" s="181"/>
    </row>
    <row r="39" spans="1:1">
      <c r="A39" s="181"/>
    </row>
    <row r="40" spans="1:1">
      <c r="A40" s="181"/>
    </row>
    <row r="41" spans="1:1">
      <c r="A41" s="181"/>
    </row>
    <row r="42" spans="1:1">
      <c r="A42" s="181"/>
    </row>
    <row r="43" spans="1:1">
      <c r="A43" s="181"/>
    </row>
    <row r="44" spans="1:1">
      <c r="A44" s="181"/>
    </row>
    <row r="45" spans="1:1">
      <c r="A45" s="181"/>
    </row>
    <row r="46" spans="1:1">
      <c r="A46" s="181"/>
    </row>
    <row r="47" spans="1:1">
      <c r="A47" s="181"/>
    </row>
    <row r="48" spans="1:1">
      <c r="A48" s="181"/>
    </row>
    <row r="49" spans="1:1">
      <c r="A49" s="181"/>
    </row>
    <row r="50" spans="1:1">
      <c r="A50" s="181"/>
    </row>
    <row r="51" spans="1:1">
      <c r="A51" s="181"/>
    </row>
  </sheetData>
  <customSheetViews>
    <customSheetView guid="{51F1D52B-5D55-4FCC-809B-9B4CC86C88B9}" showGridLines="0" hiddenColumns="1">
      <selection activeCell="A14" sqref="A14"/>
      <pageMargins left="0.73" right="0.75" top="0.27" bottom="0.6" header="0.22" footer="0.43"/>
      <printOptions horizontalCentered="1" verticalCentered="1"/>
      <pageSetup scale="90" orientation="landscape" r:id="rId1"/>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2"/>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3"/>
      <headerFooter alignWithMargins="0"/>
    </customSheetView>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8">
    <mergeCell ref="B8:B9"/>
    <mergeCell ref="K8:K9"/>
    <mergeCell ref="J8:J9"/>
    <mergeCell ref="I8:I9"/>
    <mergeCell ref="H8:H9"/>
    <mergeCell ref="G8:G9"/>
    <mergeCell ref="A28:Q28"/>
    <mergeCell ref="Q8:Q9"/>
    <mergeCell ref="P8:P9"/>
    <mergeCell ref="O8:O9"/>
    <mergeCell ref="N8:N9"/>
    <mergeCell ref="M8:M9"/>
    <mergeCell ref="L8:L9"/>
    <mergeCell ref="F8:F9"/>
    <mergeCell ref="E8:E9"/>
    <mergeCell ref="A8:A9"/>
    <mergeCell ref="D8:D9"/>
    <mergeCell ref="C8:C9"/>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ignoredErrors>
    <ignoredError sqref="N22" formulaRange="1"/>
  </ignoredError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Q43"/>
  <sheetViews>
    <sheetView showGridLines="0" zoomScaleNormal="100" workbookViewId="0">
      <selection activeCell="Q2" sqref="Q2"/>
    </sheetView>
  </sheetViews>
  <sheetFormatPr defaultColWidth="9.140625" defaultRowHeight="12.75"/>
  <cols>
    <col min="1" max="1" width="15.85546875" style="181" customWidth="1"/>
    <col min="2" max="12" width="10" style="181" customWidth="1"/>
    <col min="13" max="17" width="9.140625" style="181"/>
    <col min="18" max="18" width="15.140625" style="181" bestFit="1" customWidth="1"/>
    <col min="19" max="16384" width="9.140625" style="181"/>
  </cols>
  <sheetData>
    <row r="1" spans="1:17">
      <c r="A1" s="92" t="s">
        <v>115</v>
      </c>
      <c r="B1" s="93"/>
      <c r="C1" s="92"/>
      <c r="D1" s="92"/>
      <c r="E1" s="92"/>
      <c r="F1" s="92"/>
      <c r="G1" s="92"/>
      <c r="H1" s="92"/>
      <c r="I1" s="94"/>
      <c r="J1" s="94"/>
      <c r="K1" s="94"/>
      <c r="L1" s="94"/>
      <c r="M1" s="94"/>
      <c r="N1" s="94"/>
      <c r="O1" s="94"/>
      <c r="P1" s="94"/>
      <c r="Q1" s="94">
        <v>115</v>
      </c>
    </row>
    <row r="4" spans="1:17">
      <c r="A4" s="182" t="s">
        <v>28</v>
      </c>
    </row>
    <row r="5" spans="1:17">
      <c r="A5" s="82" t="s">
        <v>260</v>
      </c>
    </row>
    <row r="6" spans="1:17">
      <c r="A6" s="82" t="s">
        <v>1607</v>
      </c>
    </row>
    <row r="7" spans="1:17">
      <c r="A7" s="181" t="s">
        <v>177</v>
      </c>
    </row>
    <row r="8" spans="1:17" ht="15" customHeight="1">
      <c r="A8" s="118" t="s">
        <v>147</v>
      </c>
      <c r="B8" s="128">
        <v>2010</v>
      </c>
      <c r="C8" s="128">
        <v>2011</v>
      </c>
      <c r="D8" s="128">
        <v>2012</v>
      </c>
      <c r="E8" s="128">
        <v>2013</v>
      </c>
      <c r="F8" s="128">
        <v>2014</v>
      </c>
      <c r="G8" s="128">
        <v>2015</v>
      </c>
      <c r="H8" s="128">
        <v>2016</v>
      </c>
      <c r="I8" s="128">
        <v>2017</v>
      </c>
      <c r="J8" s="128">
        <v>2018</v>
      </c>
      <c r="K8" s="128">
        <v>2019</v>
      </c>
      <c r="L8" s="128" t="s">
        <v>671</v>
      </c>
      <c r="M8" s="128">
        <v>2021</v>
      </c>
      <c r="N8" s="128">
        <v>2022</v>
      </c>
      <c r="O8" s="128">
        <v>2023</v>
      </c>
      <c r="P8" s="128">
        <v>2024</v>
      </c>
      <c r="Q8" s="128">
        <v>2025</v>
      </c>
    </row>
    <row r="9" spans="1:17">
      <c r="A9" s="77" t="s">
        <v>148</v>
      </c>
      <c r="B9" s="274">
        <v>85.940111129999991</v>
      </c>
      <c r="C9" s="274">
        <v>102.89811234</v>
      </c>
      <c r="D9" s="274">
        <v>127.86925031999999</v>
      </c>
      <c r="E9" s="274">
        <v>141.014791</v>
      </c>
      <c r="F9" s="274">
        <v>120.96590402</v>
      </c>
      <c r="G9" s="274">
        <v>137.79733712000001</v>
      </c>
      <c r="H9" s="274">
        <v>112.16867051</v>
      </c>
      <c r="I9" s="274">
        <v>137.14973386000003</v>
      </c>
      <c r="J9" s="274">
        <v>171.28260351</v>
      </c>
      <c r="K9" s="274">
        <v>209.01155979000001</v>
      </c>
      <c r="L9" s="274">
        <v>197.40984082</v>
      </c>
      <c r="M9" s="274">
        <v>248.23749762</v>
      </c>
      <c r="N9" s="274">
        <v>257.07833290999997</v>
      </c>
      <c r="O9" s="274">
        <v>246.06871068999999</v>
      </c>
      <c r="P9" s="274">
        <v>328.97764341000004</v>
      </c>
      <c r="Q9" s="274">
        <v>280.84852415</v>
      </c>
    </row>
    <row r="10" spans="1:17">
      <c r="A10" s="181" t="s">
        <v>149</v>
      </c>
      <c r="B10" s="371">
        <v>50.117626000000008</v>
      </c>
      <c r="C10" s="371">
        <v>78.098490389999995</v>
      </c>
      <c r="D10" s="371">
        <v>44.448889530000002</v>
      </c>
      <c r="E10" s="155">
        <v>93.098143859999993</v>
      </c>
      <c r="F10" s="155">
        <v>53.951425669999999</v>
      </c>
      <c r="G10" s="155">
        <v>50.895351700000006</v>
      </c>
      <c r="H10" s="155">
        <v>72.25745787000001</v>
      </c>
      <c r="I10" s="371">
        <v>80.746125140000004</v>
      </c>
      <c r="J10" s="371">
        <v>81.853151709999992</v>
      </c>
      <c r="K10" s="371">
        <v>107.07564515999997</v>
      </c>
      <c r="L10" s="371">
        <v>92.873153700000003</v>
      </c>
      <c r="M10" s="371">
        <v>181.90766575999999</v>
      </c>
      <c r="N10" s="371">
        <v>217.93268927</v>
      </c>
      <c r="O10" s="371">
        <v>149.4360039</v>
      </c>
      <c r="P10" s="371">
        <v>207.43640231000001</v>
      </c>
      <c r="Q10" s="371">
        <v>144.80252647999998</v>
      </c>
    </row>
    <row r="11" spans="1:17">
      <c r="A11" s="181" t="s">
        <v>150</v>
      </c>
      <c r="B11" s="371">
        <v>92.530869680000009</v>
      </c>
      <c r="C11" s="371">
        <v>74.31983846</v>
      </c>
      <c r="D11" s="371">
        <v>73.984305559999996</v>
      </c>
      <c r="E11" s="155">
        <v>119.48766289</v>
      </c>
      <c r="F11" s="155">
        <v>82.252332409999994</v>
      </c>
      <c r="G11" s="155">
        <v>112.6252382</v>
      </c>
      <c r="H11" s="155">
        <v>107.37391906000001</v>
      </c>
      <c r="I11" s="371">
        <v>114.99573687</v>
      </c>
      <c r="J11" s="371">
        <v>96.909998700000003</v>
      </c>
      <c r="K11" s="371">
        <v>147.02909477</v>
      </c>
      <c r="L11" s="371">
        <v>65.496187469999995</v>
      </c>
      <c r="M11" s="371">
        <v>264.81451371999998</v>
      </c>
      <c r="N11" s="371">
        <v>234.1652062</v>
      </c>
      <c r="O11" s="371">
        <v>262.00825809999998</v>
      </c>
      <c r="P11" s="371">
        <v>184.67417502000001</v>
      </c>
      <c r="Q11" s="371">
        <v>363.68677230999998</v>
      </c>
    </row>
    <row r="12" spans="1:17">
      <c r="A12" s="181" t="s">
        <v>151</v>
      </c>
      <c r="B12" s="371">
        <v>846.87193089999982</v>
      </c>
      <c r="C12" s="371">
        <v>425.536112</v>
      </c>
      <c r="D12" s="371">
        <v>530.31585658999995</v>
      </c>
      <c r="E12" s="155">
        <v>1132.0462149</v>
      </c>
      <c r="F12" s="155">
        <v>1228.22385285</v>
      </c>
      <c r="G12" s="155">
        <v>1253.17075077</v>
      </c>
      <c r="H12" s="155">
        <v>1305.0195814400001</v>
      </c>
      <c r="I12" s="371">
        <v>871.36686364000002</v>
      </c>
      <c r="J12" s="371">
        <v>975.52622203999999</v>
      </c>
      <c r="K12" s="371">
        <v>1811.6410448800002</v>
      </c>
      <c r="L12" s="371">
        <v>54.346170139999998</v>
      </c>
      <c r="M12" s="371">
        <v>2740.5932742300001</v>
      </c>
      <c r="N12" s="371">
        <v>1658.6915383599999</v>
      </c>
      <c r="O12" s="371">
        <v>1900.56836518</v>
      </c>
      <c r="P12" s="371">
        <v>4032.44936831</v>
      </c>
      <c r="Q12" s="371">
        <v>4321.7089804899997</v>
      </c>
    </row>
    <row r="13" spans="1:17">
      <c r="A13" s="181" t="s">
        <v>152</v>
      </c>
      <c r="B13" s="371">
        <v>101.35832279</v>
      </c>
      <c r="C13" s="371">
        <v>595.06788900000004</v>
      </c>
      <c r="D13" s="371">
        <v>603.09019058000001</v>
      </c>
      <c r="E13" s="155">
        <v>162.82566641</v>
      </c>
      <c r="F13" s="155">
        <v>135.32151377000002</v>
      </c>
      <c r="G13" s="155">
        <v>140.41553091</v>
      </c>
      <c r="H13" s="155">
        <v>135.52076238000001</v>
      </c>
      <c r="I13" s="371">
        <v>774.16752257000007</v>
      </c>
      <c r="J13" s="371">
        <v>868.16325038000002</v>
      </c>
      <c r="K13" s="371">
        <v>267.33151162000001</v>
      </c>
      <c r="L13" s="371">
        <v>244.69922663999998</v>
      </c>
      <c r="M13" s="371">
        <v>412.98874515999995</v>
      </c>
      <c r="N13" s="371">
        <v>2019.8931996099998</v>
      </c>
      <c r="O13" s="371">
        <v>2008.7113323499998</v>
      </c>
      <c r="P13" s="371">
        <v>384.12418317000004</v>
      </c>
      <c r="Q13" s="371">
        <v>361.22201325999998</v>
      </c>
    </row>
    <row r="14" spans="1:17">
      <c r="A14" s="181" t="s">
        <v>153</v>
      </c>
      <c r="B14" s="371">
        <v>94.919083610000001</v>
      </c>
      <c r="C14" s="371">
        <v>105.61260406</v>
      </c>
      <c r="D14" s="371">
        <v>160.65587556</v>
      </c>
      <c r="E14" s="155">
        <v>107.32156338999999</v>
      </c>
      <c r="F14" s="155">
        <v>133.14542456999999</v>
      </c>
      <c r="G14" s="155">
        <v>142.85689087</v>
      </c>
      <c r="H14" s="155">
        <v>133.21497354000002</v>
      </c>
      <c r="I14" s="371">
        <v>147.28315875000001</v>
      </c>
      <c r="J14" s="371">
        <v>153.16054918</v>
      </c>
      <c r="K14" s="371">
        <v>145.86908711000001</v>
      </c>
      <c r="L14" s="371">
        <v>251.33693072</v>
      </c>
      <c r="M14" s="371">
        <v>393.67563683999998</v>
      </c>
      <c r="N14" s="371">
        <v>317.08988863999997</v>
      </c>
      <c r="O14" s="371">
        <v>279.24508924999998</v>
      </c>
      <c r="P14" s="371">
        <v>286.03347758000001</v>
      </c>
      <c r="Q14" s="371">
        <v>273.50416856999999</v>
      </c>
    </row>
    <row r="15" spans="1:17">
      <c r="A15" s="181" t="s">
        <v>154</v>
      </c>
      <c r="B15" s="371">
        <v>106.60689212</v>
      </c>
      <c r="C15" s="371">
        <v>120.68988312</v>
      </c>
      <c r="D15" s="371">
        <v>178.19478958000002</v>
      </c>
      <c r="E15" s="155">
        <v>179.97553331</v>
      </c>
      <c r="F15" s="155">
        <v>189.76728077999999</v>
      </c>
      <c r="G15" s="155">
        <v>168.25987074</v>
      </c>
      <c r="H15" s="155">
        <v>141.20008186999999</v>
      </c>
      <c r="I15" s="371">
        <v>143.06410631999998</v>
      </c>
      <c r="J15" s="371">
        <v>209.17951740000001</v>
      </c>
      <c r="K15" s="371">
        <v>244.97372186000001</v>
      </c>
      <c r="L15" s="371">
        <v>850.73013385000002</v>
      </c>
      <c r="M15" s="371">
        <v>658.62104067999996</v>
      </c>
      <c r="N15" s="371">
        <v>349.90947145000001</v>
      </c>
      <c r="O15" s="371">
        <v>348.17294913000001</v>
      </c>
      <c r="P15" s="371">
        <v>330.45421032000002</v>
      </c>
      <c r="Q15" s="371">
        <v>331.98750970999998</v>
      </c>
    </row>
    <row r="16" spans="1:17">
      <c r="A16" s="181" t="s">
        <v>155</v>
      </c>
      <c r="B16" s="371">
        <v>66.090168399999996</v>
      </c>
      <c r="C16" s="371">
        <v>61.570324939999999</v>
      </c>
      <c r="D16" s="371">
        <v>58.908454950000007</v>
      </c>
      <c r="E16" s="155">
        <v>62.192094869999998</v>
      </c>
      <c r="F16" s="155">
        <v>58.862139549999995</v>
      </c>
      <c r="G16" s="155">
        <v>78.048382310000008</v>
      </c>
      <c r="H16" s="155">
        <v>85.391516510000002</v>
      </c>
      <c r="I16" s="371">
        <v>85.656400730000001</v>
      </c>
      <c r="J16" s="371">
        <v>126.83314349</v>
      </c>
      <c r="K16" s="371">
        <v>105.72136612</v>
      </c>
      <c r="L16" s="371">
        <v>375.85190864999998</v>
      </c>
      <c r="M16" s="371">
        <v>238.45134694999999</v>
      </c>
      <c r="N16" s="371">
        <v>170.79448413</v>
      </c>
      <c r="O16" s="371">
        <v>147.17842912999998</v>
      </c>
      <c r="P16" s="371">
        <v>144.54591453999998</v>
      </c>
      <c r="Q16" s="371">
        <v>311.74158545</v>
      </c>
    </row>
    <row r="17" spans="1:17">
      <c r="A17" s="181" t="s">
        <v>156</v>
      </c>
      <c r="B17" s="371">
        <v>65.389451069999993</v>
      </c>
      <c r="C17" s="371">
        <v>78.566524170000008</v>
      </c>
      <c r="D17" s="371">
        <v>107.405886</v>
      </c>
      <c r="E17" s="155">
        <v>72.895275239999989</v>
      </c>
      <c r="F17" s="155">
        <v>83.550574249999997</v>
      </c>
      <c r="G17" s="155">
        <v>103.07557444</v>
      </c>
      <c r="H17" s="155">
        <v>112.17087131</v>
      </c>
      <c r="I17" s="371">
        <v>107.16467607999999</v>
      </c>
      <c r="J17" s="371">
        <v>156.48418612</v>
      </c>
      <c r="K17" s="371">
        <v>141.66922836000001</v>
      </c>
      <c r="L17" s="371">
        <v>326.94881333999996</v>
      </c>
      <c r="M17" s="371">
        <v>198.42844650999999</v>
      </c>
      <c r="N17" s="371">
        <v>193.58888366999997</v>
      </c>
      <c r="O17" s="371">
        <v>235.20333069</v>
      </c>
      <c r="P17" s="371">
        <v>223.89516294999999</v>
      </c>
      <c r="Q17" s="371">
        <v>259.82101358</v>
      </c>
    </row>
    <row r="18" spans="1:17">
      <c r="A18" s="181" t="s">
        <v>157</v>
      </c>
      <c r="B18" s="371">
        <v>798.76845409000009</v>
      </c>
      <c r="C18" s="371">
        <v>922.85020001999999</v>
      </c>
      <c r="D18" s="371">
        <v>1037.03623943</v>
      </c>
      <c r="E18" s="155">
        <v>1085.9560241199999</v>
      </c>
      <c r="F18" s="155">
        <v>1210.08687906</v>
      </c>
      <c r="G18" s="155">
        <v>1062.3607973600001</v>
      </c>
      <c r="H18" s="155">
        <v>1131.3835522500001</v>
      </c>
      <c r="I18" s="371">
        <v>1328.22193952</v>
      </c>
      <c r="J18" s="371">
        <v>1538.05157547</v>
      </c>
      <c r="K18" s="371">
        <v>1684.9674704900001</v>
      </c>
      <c r="L18" s="371">
        <v>1509.1597307</v>
      </c>
      <c r="M18" s="371">
        <v>2562.5739828000001</v>
      </c>
      <c r="N18" s="371">
        <v>2749.59843555</v>
      </c>
      <c r="O18" s="371">
        <v>3019.3054447099998</v>
      </c>
      <c r="P18" s="371">
        <v>3417.91420612</v>
      </c>
      <c r="Q18" s="371">
        <v>3713.4716139799998</v>
      </c>
    </row>
    <row r="19" spans="1:17">
      <c r="A19" s="181" t="s">
        <v>158</v>
      </c>
      <c r="B19" s="371">
        <v>78.932609779999979</v>
      </c>
      <c r="C19" s="371">
        <v>147.25034234</v>
      </c>
      <c r="D19" s="371">
        <v>65.671250259999994</v>
      </c>
      <c r="E19" s="155">
        <v>89.959912560000006</v>
      </c>
      <c r="F19" s="155">
        <v>80.252237170000001</v>
      </c>
      <c r="G19" s="155">
        <v>103.93747215</v>
      </c>
      <c r="H19" s="155">
        <v>123.16751006999999</v>
      </c>
      <c r="I19" s="371">
        <v>192.79546987000001</v>
      </c>
      <c r="J19" s="371">
        <v>133.74405553</v>
      </c>
      <c r="K19" s="371">
        <v>160.72817362000001</v>
      </c>
      <c r="L19" s="371">
        <v>316.62572638</v>
      </c>
      <c r="M19" s="371">
        <v>288.04835986000001</v>
      </c>
      <c r="N19" s="371">
        <v>285.91397008999996</v>
      </c>
      <c r="O19" s="371">
        <v>350.15261470000002</v>
      </c>
      <c r="P19" s="371">
        <v>285.48847824000001</v>
      </c>
      <c r="Q19" s="371">
        <v>264.20867750999997</v>
      </c>
    </row>
    <row r="20" spans="1:17">
      <c r="A20" s="181" t="s">
        <v>159</v>
      </c>
      <c r="B20" s="371">
        <v>55.462029910000005</v>
      </c>
      <c r="C20" s="155">
        <v>73.649946999999997</v>
      </c>
      <c r="D20" s="371">
        <v>49.80130613</v>
      </c>
      <c r="E20" s="155">
        <v>67.218578159999993</v>
      </c>
      <c r="F20" s="155">
        <v>77.292486159999996</v>
      </c>
      <c r="G20" s="155">
        <v>91.413618079999992</v>
      </c>
      <c r="H20" s="155">
        <v>84.786413420000002</v>
      </c>
      <c r="I20" s="371">
        <v>129.36687870999998</v>
      </c>
      <c r="J20" s="371">
        <v>98.333636180000013</v>
      </c>
      <c r="K20" s="371">
        <v>128.90676862999999</v>
      </c>
      <c r="L20" s="371">
        <v>237.65984961000001</v>
      </c>
      <c r="M20" s="371">
        <v>207.39090641999999</v>
      </c>
      <c r="N20" s="371">
        <v>159.80602931000001</v>
      </c>
      <c r="O20" s="371">
        <v>455.93697543999997</v>
      </c>
      <c r="P20" s="371">
        <v>162.94844566999998</v>
      </c>
      <c r="Q20" s="371">
        <v>196.58387638999997</v>
      </c>
    </row>
    <row r="21" spans="1:17">
      <c r="A21" s="487" t="s">
        <v>118</v>
      </c>
      <c r="B21" s="488">
        <v>2442.9875494799999</v>
      </c>
      <c r="C21" s="488">
        <v>2786.1102678400002</v>
      </c>
      <c r="D21" s="488">
        <v>3037.3822944899998</v>
      </c>
      <c r="E21" s="488">
        <v>3313.991460709999</v>
      </c>
      <c r="F21" s="488">
        <v>3453.6720502600001</v>
      </c>
      <c r="G21" s="488">
        <v>3444.8568146499997</v>
      </c>
      <c r="H21" s="488">
        <v>3543.6553102300009</v>
      </c>
      <c r="I21" s="488">
        <v>4111.9786120600002</v>
      </c>
      <c r="J21" s="488">
        <v>4609.5218897100003</v>
      </c>
      <c r="K21" s="488">
        <v>5154.9246724100012</v>
      </c>
      <c r="L21" s="488">
        <v>4523.1376720199996</v>
      </c>
      <c r="M21" s="488">
        <v>8395.7314165499993</v>
      </c>
      <c r="N21" s="488">
        <f>SUM(N9:N20)</f>
        <v>8614.4621291900003</v>
      </c>
      <c r="O21" s="488">
        <v>9401.9875032700002</v>
      </c>
      <c r="P21" s="488">
        <v>9988.9416676399997</v>
      </c>
      <c r="Q21" s="488">
        <v>10823.587261879999</v>
      </c>
    </row>
    <row r="22" spans="1:17" ht="13.5" customHeight="1">
      <c r="A22" s="379"/>
    </row>
    <row r="23" spans="1:17">
      <c r="A23" s="92" t="s">
        <v>160</v>
      </c>
      <c r="B23" s="481"/>
      <c r="C23" s="481" t="s">
        <v>203</v>
      </c>
      <c r="D23" s="481" t="s">
        <v>204</v>
      </c>
      <c r="E23" s="481" t="s">
        <v>224</v>
      </c>
      <c r="F23" s="481" t="s">
        <v>236</v>
      </c>
      <c r="G23" s="481" t="s">
        <v>285</v>
      </c>
      <c r="H23" s="481" t="s">
        <v>343</v>
      </c>
      <c r="I23" s="481" t="s">
        <v>385</v>
      </c>
      <c r="J23" s="481" t="s">
        <v>398</v>
      </c>
      <c r="K23" s="481" t="s">
        <v>419</v>
      </c>
      <c r="L23" s="481" t="s">
        <v>545</v>
      </c>
      <c r="M23" s="481" t="s">
        <v>707</v>
      </c>
      <c r="N23" s="481" t="s">
        <v>1415</v>
      </c>
      <c r="O23" s="481" t="s">
        <v>1466</v>
      </c>
      <c r="P23" s="481" t="s">
        <v>1536</v>
      </c>
      <c r="Q23" s="481" t="s">
        <v>1606</v>
      </c>
    </row>
    <row r="24" spans="1:17">
      <c r="A24" s="92" t="s">
        <v>161</v>
      </c>
      <c r="B24" s="483"/>
      <c r="C24" s="483">
        <v>0.14045209458109409</v>
      </c>
      <c r="D24" s="483">
        <v>9.0187394788507236E-2</v>
      </c>
      <c r="E24" s="483">
        <v>9.1068275047821778E-2</v>
      </c>
      <c r="F24" s="483">
        <v>4.2148747577060997E-2</v>
      </c>
      <c r="G24" s="483">
        <v>-2.5524240523464581E-3</v>
      </c>
      <c r="H24" s="483">
        <v>2.8680000620008084E-2</v>
      </c>
      <c r="I24" s="483">
        <v>0.16037770383291372</v>
      </c>
      <c r="J24" s="483">
        <v>0.12099850816119484</v>
      </c>
      <c r="K24" s="483">
        <v>0.11832090089810032</v>
      </c>
      <c r="L24" s="483">
        <f t="shared" ref="L24:Q24" si="0">(L21/K21)-1</f>
        <v>-0.12255988991874678</v>
      </c>
      <c r="M24" s="483">
        <f t="shared" si="0"/>
        <v>0.85617419263750327</v>
      </c>
      <c r="N24" s="483">
        <f t="shared" si="0"/>
        <v>2.6052609568813834E-2</v>
      </c>
      <c r="O24" s="483">
        <f t="shared" si="0"/>
        <v>9.1418983828541078E-2</v>
      </c>
      <c r="P24" s="483">
        <f t="shared" si="0"/>
        <v>6.2428732665923858E-2</v>
      </c>
      <c r="Q24" s="483">
        <f t="shared" si="0"/>
        <v>8.3556959486899673E-2</v>
      </c>
    </row>
    <row r="25" spans="1:17">
      <c r="A25" s="189" t="s">
        <v>428</v>
      </c>
      <c r="B25" s="194"/>
      <c r="C25" s="490"/>
      <c r="D25" s="490"/>
      <c r="E25" s="490"/>
      <c r="F25" s="490"/>
      <c r="G25" s="490"/>
      <c r="H25" s="490"/>
      <c r="I25" s="490"/>
      <c r="J25" s="490"/>
      <c r="K25" s="490"/>
      <c r="L25" s="490"/>
      <c r="M25" s="490"/>
      <c r="N25" s="490"/>
      <c r="O25" s="490"/>
      <c r="P25" s="490"/>
      <c r="Q25" s="490"/>
    </row>
    <row r="26" spans="1:17">
      <c r="A26" s="189" t="s">
        <v>458</v>
      </c>
      <c r="B26" s="194"/>
      <c r="C26" s="194"/>
      <c r="D26" s="194"/>
      <c r="E26" s="194"/>
      <c r="F26" s="194"/>
      <c r="G26" s="194"/>
      <c r="H26" s="194"/>
      <c r="I26" s="194"/>
      <c r="J26" s="194"/>
      <c r="K26" s="194"/>
      <c r="L26" s="194"/>
    </row>
    <row r="27" spans="1:17" ht="53.25" customHeight="1">
      <c r="A27" s="1219" t="s">
        <v>672</v>
      </c>
      <c r="B27" s="1219"/>
      <c r="C27" s="1219"/>
      <c r="D27" s="1219"/>
      <c r="E27" s="1219"/>
      <c r="F27" s="1219"/>
      <c r="G27" s="1219"/>
      <c r="H27" s="1219"/>
      <c r="I27" s="1219"/>
      <c r="J27" s="1219"/>
      <c r="K27" s="1219"/>
      <c r="L27" s="1219"/>
      <c r="M27" s="1219"/>
      <c r="N27" s="1219"/>
      <c r="O27" s="1219"/>
      <c r="P27" s="1219"/>
      <c r="Q27" s="1219"/>
    </row>
    <row r="28" spans="1:17">
      <c r="A28" s="248" t="s">
        <v>1610</v>
      </c>
      <c r="B28" s="194"/>
      <c r="C28" s="194"/>
      <c r="D28" s="194"/>
      <c r="E28" s="194"/>
      <c r="F28" s="194"/>
      <c r="G28" s="194"/>
      <c r="H28" s="194"/>
      <c r="I28" s="194"/>
      <c r="J28" s="194"/>
      <c r="K28" s="194"/>
      <c r="L28" s="194"/>
    </row>
    <row r="29" spans="1:17">
      <c r="A29" s="88" t="s">
        <v>544</v>
      </c>
      <c r="B29" s="194"/>
      <c r="C29" s="194"/>
      <c r="D29" s="194"/>
      <c r="E29" s="194"/>
      <c r="F29" s="194"/>
      <c r="G29" s="194"/>
      <c r="H29" s="194"/>
      <c r="I29" s="194"/>
      <c r="J29" s="194"/>
      <c r="K29" s="194"/>
      <c r="L29" s="194"/>
    </row>
    <row r="30" spans="1:17">
      <c r="A30" s="498"/>
    </row>
    <row r="31" spans="1:17">
      <c r="A31" s="498"/>
    </row>
    <row r="32" spans="1:17">
      <c r="A32" s="498"/>
    </row>
    <row r="33" spans="1:1">
      <c r="A33" s="498"/>
    </row>
    <row r="34" spans="1:1">
      <c r="A34" s="498"/>
    </row>
    <row r="35" spans="1:1">
      <c r="A35" s="498"/>
    </row>
    <row r="36" spans="1:1">
      <c r="A36" s="498"/>
    </row>
    <row r="37" spans="1:1">
      <c r="A37" s="498"/>
    </row>
    <row r="38" spans="1:1">
      <c r="A38" s="498"/>
    </row>
    <row r="39" spans="1:1">
      <c r="A39" s="498"/>
    </row>
    <row r="40" spans="1:1">
      <c r="A40" s="498"/>
    </row>
    <row r="41" spans="1:1">
      <c r="A41" s="498"/>
    </row>
    <row r="42" spans="1:1">
      <c r="A42" s="498"/>
    </row>
    <row r="43" spans="1:1">
      <c r="A43" s="498"/>
    </row>
  </sheetData>
  <customSheetViews>
    <customSheetView guid="{51F1D52B-5D55-4FCC-809B-9B4CC86C88B9}">
      <selection activeCell="B8" sqref="B8"/>
      <pageMargins left="1.35" right="0.75" top="1" bottom="1" header="0.5" footer="0.5"/>
      <pageSetup scale="90" orientation="portrait" r:id="rId1"/>
      <headerFooter alignWithMargins="0"/>
    </customSheetView>
    <customSheetView guid="{67BA8672-8137-4028-84CD-AA630649A2B3}" showRuler="0">
      <selection activeCell="F9" sqref="F9"/>
      <pageMargins left="1.35" right="0.75" top="1" bottom="1" header="0.5" footer="0.5"/>
      <pageSetup scale="90" orientation="portrait" r:id="rId2"/>
      <headerFooter alignWithMargins="0"/>
    </customSheetView>
    <customSheetView guid="{B297ACE3-C144-4411-A206-EE5C8D41CE1C}" topLeftCell="A25">
      <selection activeCell="H39" sqref="H39"/>
      <pageMargins left="1.35" right="0.75" top="1" bottom="1" header="0.5" footer="0.5"/>
      <pageSetup scale="90" orientation="portrait" r:id="rId3"/>
      <headerFooter alignWithMargins="0"/>
    </customSheetView>
    <customSheetView guid="{45E423DD-7FD2-487F-8372-5798D7D06C15}" showPageBreaks="1" printArea="1">
      <selection activeCell="B8" sqref="B8"/>
      <pageMargins left="1.35" right="0.75" top="1" bottom="1" header="0.5" footer="0.5"/>
      <pageSetup scale="90" orientation="portrait" r:id="rId4"/>
      <headerFooter alignWithMargins="0"/>
    </customSheetView>
  </customSheetViews>
  <mergeCells count="1">
    <mergeCell ref="A27:Q27"/>
  </mergeCells>
  <phoneticPr fontId="46" type="noConversion"/>
  <pageMargins left="1.34" right="0.17" top="0.55000000000000004" bottom="0.48" header="0.34" footer="0.38"/>
  <pageSetup orientation="landscape" r:id="rId5"/>
  <headerFooter alignWithMargins="0"/>
  <ignoredErrors>
    <ignoredError sqref="N21" formulaRange="1"/>
  </ignoredError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Q32"/>
  <sheetViews>
    <sheetView showGridLines="0" zoomScaleNormal="100" workbookViewId="0">
      <selection activeCell="Q2" sqref="Q2"/>
    </sheetView>
  </sheetViews>
  <sheetFormatPr defaultColWidth="9.140625" defaultRowHeight="12.75"/>
  <cols>
    <col min="1" max="1" width="15.42578125" style="181" customWidth="1"/>
    <col min="2" max="12" width="10.42578125" style="181" customWidth="1"/>
    <col min="13" max="13" width="10" style="181" customWidth="1"/>
    <col min="14" max="14" width="10.85546875" style="181" bestFit="1" customWidth="1"/>
    <col min="15" max="15" width="10" style="181" bestFit="1" customWidth="1"/>
    <col min="16" max="16" width="10" style="181" customWidth="1"/>
    <col min="17" max="17" width="9.140625" style="181"/>
    <col min="18" max="18" width="15.140625" style="181" bestFit="1" customWidth="1"/>
    <col min="19" max="16384" width="9.140625" style="181"/>
  </cols>
  <sheetData>
    <row r="1" spans="1:17">
      <c r="A1" s="92" t="s">
        <v>115</v>
      </c>
      <c r="B1" s="92"/>
      <c r="C1" s="92"/>
      <c r="D1" s="92"/>
      <c r="E1" s="92"/>
      <c r="F1" s="92"/>
      <c r="G1" s="92"/>
      <c r="H1" s="92"/>
      <c r="I1" s="94"/>
      <c r="J1" s="94"/>
      <c r="K1" s="94"/>
      <c r="L1" s="94"/>
      <c r="M1" s="94"/>
      <c r="N1" s="94"/>
      <c r="O1" s="94"/>
      <c r="P1" s="94"/>
      <c r="Q1" s="94">
        <v>116</v>
      </c>
    </row>
    <row r="4" spans="1:17">
      <c r="A4" s="182" t="s">
        <v>29</v>
      </c>
    </row>
    <row r="5" spans="1:17">
      <c r="A5" s="82" t="s">
        <v>258</v>
      </c>
    </row>
    <row r="6" spans="1:17">
      <c r="A6" s="82" t="s">
        <v>1607</v>
      </c>
    </row>
    <row r="7" spans="1:17">
      <c r="A7" s="181" t="s">
        <v>177</v>
      </c>
    </row>
    <row r="8" spans="1:17" ht="15" customHeight="1">
      <c r="A8" s="1188" t="s">
        <v>162</v>
      </c>
      <c r="B8" s="1210">
        <v>2010</v>
      </c>
      <c r="C8" s="1210">
        <v>2011</v>
      </c>
      <c r="D8" s="1210">
        <v>2012</v>
      </c>
      <c r="E8" s="1210">
        <v>2013</v>
      </c>
      <c r="F8" s="1210">
        <v>2014</v>
      </c>
      <c r="G8" s="1210">
        <v>2015</v>
      </c>
      <c r="H8" s="1210">
        <v>2016</v>
      </c>
      <c r="I8" s="1210">
        <v>2017</v>
      </c>
      <c r="J8" s="1210">
        <v>2018</v>
      </c>
      <c r="K8" s="1210">
        <v>2019</v>
      </c>
      <c r="L8" s="1210">
        <v>2020</v>
      </c>
      <c r="M8" s="1210" t="s">
        <v>708</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275">
        <v>15.02221862</v>
      </c>
      <c r="C10" s="275">
        <v>18.155634059999997</v>
      </c>
      <c r="D10" s="275">
        <v>28.218240420000001</v>
      </c>
      <c r="E10" s="275">
        <v>32.705531219999997</v>
      </c>
      <c r="F10" s="275">
        <v>43.517523759999996</v>
      </c>
      <c r="G10" s="275">
        <v>38.282157640000001</v>
      </c>
      <c r="H10" s="980">
        <v>47.366233109999996</v>
      </c>
      <c r="I10" s="275">
        <v>62.499301729999999</v>
      </c>
      <c r="J10" s="275">
        <v>57.411766610000001</v>
      </c>
      <c r="K10" s="275">
        <v>83.789697059999995</v>
      </c>
      <c r="L10" s="275">
        <v>81.319843450000008</v>
      </c>
      <c r="M10" s="275">
        <v>116.27158451000001</v>
      </c>
      <c r="N10" s="275">
        <v>95.294687699999997</v>
      </c>
      <c r="O10" s="275">
        <v>103.82803045999999</v>
      </c>
      <c r="P10" s="275">
        <v>163.49558358000002</v>
      </c>
      <c r="Q10" s="275">
        <v>133.48413385999999</v>
      </c>
    </row>
    <row r="11" spans="1:17">
      <c r="A11" s="181" t="s">
        <v>149</v>
      </c>
      <c r="B11" s="267">
        <v>35.445728079999995</v>
      </c>
      <c r="C11" s="267">
        <v>50.263429350000003</v>
      </c>
      <c r="D11" s="267">
        <v>54.288744869999995</v>
      </c>
      <c r="E11" s="133">
        <v>71.044508790000009</v>
      </c>
      <c r="F11" s="133">
        <v>99.229724689999998</v>
      </c>
      <c r="G11" s="133">
        <v>130.30096311</v>
      </c>
      <c r="H11" s="981">
        <v>142.23860113000001</v>
      </c>
      <c r="I11" s="267">
        <v>142.39309917</v>
      </c>
      <c r="J11" s="267">
        <v>174.33289096000001</v>
      </c>
      <c r="K11" s="267">
        <v>201.50734444999998</v>
      </c>
      <c r="L11" s="267">
        <v>212.56814050999998</v>
      </c>
      <c r="M11" s="267">
        <v>270.72805552</v>
      </c>
      <c r="N11" s="267">
        <v>354.01066194999999</v>
      </c>
      <c r="O11" s="267">
        <v>380.8457899</v>
      </c>
      <c r="P11" s="267">
        <v>486.51902797000002</v>
      </c>
      <c r="Q11" s="267">
        <v>511.22717008999996</v>
      </c>
    </row>
    <row r="12" spans="1:17">
      <c r="A12" s="181" t="s">
        <v>150</v>
      </c>
      <c r="B12" s="267">
        <v>165.52086348999998</v>
      </c>
      <c r="C12" s="267">
        <v>174.10218071</v>
      </c>
      <c r="D12" s="267">
        <v>211.90311159999999</v>
      </c>
      <c r="E12" s="133">
        <v>483.94958948000004</v>
      </c>
      <c r="F12" s="133">
        <v>513.67259503000002</v>
      </c>
      <c r="G12" s="133">
        <v>561.69193015999997</v>
      </c>
      <c r="H12" s="981">
        <v>588.49553649999996</v>
      </c>
      <c r="I12" s="267">
        <v>703.88632462999999</v>
      </c>
      <c r="J12" s="267">
        <v>821.50756097999999</v>
      </c>
      <c r="K12" s="267">
        <v>951.05244120999998</v>
      </c>
      <c r="L12" s="267">
        <v>1019.06256601</v>
      </c>
      <c r="M12" s="267">
        <v>1198.2887907500001</v>
      </c>
      <c r="N12" s="267">
        <v>1483.3474654000001</v>
      </c>
      <c r="O12" s="267">
        <v>1696.11142707</v>
      </c>
      <c r="P12" s="267">
        <v>1757.56848476</v>
      </c>
      <c r="Q12" s="267">
        <v>2130.2893400600001</v>
      </c>
    </row>
    <row r="13" spans="1:17">
      <c r="A13" s="181" t="s">
        <v>151</v>
      </c>
      <c r="B13" s="267">
        <v>32.013177379999995</v>
      </c>
      <c r="C13" s="267">
        <v>35.549932770000005</v>
      </c>
      <c r="D13" s="267">
        <v>28.339670479999999</v>
      </c>
      <c r="E13" s="133">
        <v>101.78750845</v>
      </c>
      <c r="F13" s="133">
        <v>72.81643124</v>
      </c>
      <c r="G13" s="133">
        <v>82.416106970000001</v>
      </c>
      <c r="H13" s="981">
        <v>98.769081510000007</v>
      </c>
      <c r="I13" s="267">
        <v>90.489132180000013</v>
      </c>
      <c r="J13" s="267">
        <v>115.90429409000001</v>
      </c>
      <c r="K13" s="267">
        <v>134.50839384</v>
      </c>
      <c r="L13" s="267">
        <v>17.632105039999999</v>
      </c>
      <c r="M13" s="267">
        <v>237.49997847999998</v>
      </c>
      <c r="N13" s="267">
        <v>189.09120891000001</v>
      </c>
      <c r="O13" s="267">
        <v>178.79747806</v>
      </c>
      <c r="P13" s="267">
        <v>271.39543832999999</v>
      </c>
      <c r="Q13" s="267">
        <v>232.48576563</v>
      </c>
    </row>
    <row r="14" spans="1:17">
      <c r="A14" s="181" t="s">
        <v>152</v>
      </c>
      <c r="B14" s="267">
        <v>23.23878801</v>
      </c>
      <c r="C14" s="267">
        <v>27.272436800000001</v>
      </c>
      <c r="D14" s="267">
        <v>22.722601489999999</v>
      </c>
      <c r="E14" s="133">
        <v>75.795671099999993</v>
      </c>
      <c r="F14" s="133">
        <v>51.939308149999995</v>
      </c>
      <c r="G14" s="133">
        <v>75.846295589999997</v>
      </c>
      <c r="H14" s="981">
        <v>63.173573619999999</v>
      </c>
      <c r="I14" s="267">
        <v>85.046622989999989</v>
      </c>
      <c r="J14" s="267">
        <v>102.92420165</v>
      </c>
      <c r="K14" s="267">
        <v>109.90088789000002</v>
      </c>
      <c r="L14" s="267">
        <v>22.00126955</v>
      </c>
      <c r="M14" s="267">
        <v>227.27743527999999</v>
      </c>
      <c r="N14" s="267">
        <v>168.79765349000002</v>
      </c>
      <c r="O14" s="267">
        <v>181.50121436000001</v>
      </c>
      <c r="P14" s="267">
        <v>200.31928496</v>
      </c>
      <c r="Q14" s="267">
        <v>199.25444579000001</v>
      </c>
    </row>
    <row r="15" spans="1:17">
      <c r="A15" s="181" t="s">
        <v>153</v>
      </c>
      <c r="B15" s="267">
        <v>20.307045079999998</v>
      </c>
      <c r="C15" s="267">
        <v>29.010216660000001</v>
      </c>
      <c r="D15" s="267">
        <v>19.759073539999999</v>
      </c>
      <c r="E15" s="133">
        <v>55.020012189999996</v>
      </c>
      <c r="F15" s="133">
        <v>48.20282486</v>
      </c>
      <c r="G15" s="133">
        <v>67.98964703</v>
      </c>
      <c r="H15" s="981">
        <v>58.504645409999995</v>
      </c>
      <c r="I15" s="267">
        <v>74.977590109999994</v>
      </c>
      <c r="J15" s="267">
        <v>80.781587069999986</v>
      </c>
      <c r="K15" s="267">
        <v>92.80112075000001</v>
      </c>
      <c r="L15" s="267">
        <v>57.136127500000001</v>
      </c>
      <c r="M15" s="267">
        <v>187.75361087000002</v>
      </c>
      <c r="N15" s="267">
        <v>140.0557378</v>
      </c>
      <c r="O15" s="267">
        <v>161.66891541999999</v>
      </c>
      <c r="P15" s="267">
        <v>140.09080377000001</v>
      </c>
      <c r="Q15" s="267">
        <v>162.56286577</v>
      </c>
    </row>
    <row r="16" spans="1:17">
      <c r="A16" s="181" t="s">
        <v>154</v>
      </c>
      <c r="B16" s="267">
        <v>20.096244829999996</v>
      </c>
      <c r="C16" s="267">
        <v>22.49639372</v>
      </c>
      <c r="D16" s="267">
        <v>22.345165940000001</v>
      </c>
      <c r="E16" s="133">
        <v>54.393846770000003</v>
      </c>
      <c r="F16" s="133">
        <v>57.737633049999999</v>
      </c>
      <c r="G16" s="133">
        <v>57.187902299999998</v>
      </c>
      <c r="H16" s="981">
        <v>51.138900210000003</v>
      </c>
      <c r="I16" s="267">
        <v>69.024920900000012</v>
      </c>
      <c r="J16" s="267">
        <v>80.318027110000003</v>
      </c>
      <c r="K16" s="267">
        <v>88.604977560000009</v>
      </c>
      <c r="L16" s="267">
        <v>58.877993060000001</v>
      </c>
      <c r="M16" s="267">
        <v>268.72932857999996</v>
      </c>
      <c r="N16" s="267">
        <v>136.64225003000001</v>
      </c>
      <c r="O16" s="267">
        <v>143.26198725</v>
      </c>
      <c r="P16" s="267">
        <v>156.90960928000001</v>
      </c>
      <c r="Q16" s="267">
        <v>150.55606662</v>
      </c>
    </row>
    <row r="17" spans="1:17">
      <c r="A17" s="181" t="s">
        <v>155</v>
      </c>
      <c r="B17" s="267">
        <v>31.355485929999993</v>
      </c>
      <c r="C17" s="267">
        <v>32.059819390000001</v>
      </c>
      <c r="D17" s="267">
        <v>41.746847250000002</v>
      </c>
      <c r="E17" s="133">
        <v>76.002563440000003</v>
      </c>
      <c r="F17" s="133">
        <v>79.41671104000001</v>
      </c>
      <c r="G17" s="133">
        <v>91.655942999999994</v>
      </c>
      <c r="H17" s="981">
        <v>101.83985505</v>
      </c>
      <c r="I17" s="267">
        <v>122.7494975</v>
      </c>
      <c r="J17" s="267">
        <v>178.88256672999998</v>
      </c>
      <c r="K17" s="267">
        <v>184.95760963999999</v>
      </c>
      <c r="L17" s="267">
        <v>161.54065358000003</v>
      </c>
      <c r="M17" s="267">
        <v>256.06991826000001</v>
      </c>
      <c r="N17" s="267">
        <v>334.93699974999998</v>
      </c>
      <c r="O17" s="267">
        <v>273.57975416000005</v>
      </c>
      <c r="P17" s="267">
        <v>313.04003332999997</v>
      </c>
      <c r="Q17" s="267">
        <v>328.83144369000001</v>
      </c>
    </row>
    <row r="18" spans="1:17">
      <c r="A18" s="181" t="s">
        <v>156</v>
      </c>
      <c r="B18" s="267">
        <v>139.89698111999999</v>
      </c>
      <c r="C18" s="267">
        <v>155.71232768000002</v>
      </c>
      <c r="D18" s="267">
        <v>177.90794047999998</v>
      </c>
      <c r="E18" s="133">
        <v>417.36241167000003</v>
      </c>
      <c r="F18" s="133">
        <v>464.38001008999998</v>
      </c>
      <c r="G18" s="133">
        <v>480.62607916000002</v>
      </c>
      <c r="H18" s="981">
        <v>534.08601681000005</v>
      </c>
      <c r="I18" s="267">
        <v>599.20337316999996</v>
      </c>
      <c r="J18" s="267">
        <v>706.96865952999997</v>
      </c>
      <c r="K18" s="267">
        <v>829.03435778999994</v>
      </c>
      <c r="L18" s="267">
        <v>816.01325386999997</v>
      </c>
      <c r="M18" s="267">
        <v>1006.8113261699999</v>
      </c>
      <c r="N18" s="267">
        <v>1180.0651238</v>
      </c>
      <c r="O18" s="267">
        <v>1345.41442594</v>
      </c>
      <c r="P18" s="267">
        <v>1478.91422476</v>
      </c>
      <c r="Q18" s="267">
        <v>1761.1237180200001</v>
      </c>
    </row>
    <row r="19" spans="1:17">
      <c r="A19" s="181" t="s">
        <v>157</v>
      </c>
      <c r="B19" s="267">
        <v>27.74723449</v>
      </c>
      <c r="C19" s="267">
        <v>32.428535940000003</v>
      </c>
      <c r="D19" s="267">
        <v>44.154253799999999</v>
      </c>
      <c r="E19" s="133">
        <v>66.779880130000009</v>
      </c>
      <c r="F19" s="133">
        <v>60.647841880000001</v>
      </c>
      <c r="G19" s="133">
        <v>68.279444560000002</v>
      </c>
      <c r="H19" s="981">
        <v>72.943846829999998</v>
      </c>
      <c r="I19" s="267">
        <v>96.714072879999989</v>
      </c>
      <c r="J19" s="267">
        <v>95.049166680000013</v>
      </c>
      <c r="K19" s="267">
        <v>109.33187947</v>
      </c>
      <c r="L19" s="267">
        <v>147.11340152000002</v>
      </c>
      <c r="M19" s="267">
        <v>149.21124702</v>
      </c>
      <c r="N19" s="267">
        <v>145.11987779</v>
      </c>
      <c r="O19" s="267">
        <v>202.02434833000001</v>
      </c>
      <c r="P19" s="267">
        <v>175.34285556</v>
      </c>
      <c r="Q19" s="267">
        <v>198.49053606999999</v>
      </c>
    </row>
    <row r="20" spans="1:17">
      <c r="A20" s="181" t="s">
        <v>158</v>
      </c>
      <c r="B20" s="267">
        <v>23.444418620000004</v>
      </c>
      <c r="C20" s="267">
        <v>26.280381730000002</v>
      </c>
      <c r="D20" s="267">
        <v>19.607203649999999</v>
      </c>
      <c r="E20" s="133">
        <v>42.639393299999995</v>
      </c>
      <c r="F20" s="133">
        <v>41.10300144</v>
      </c>
      <c r="G20" s="133">
        <v>49.539708500000003</v>
      </c>
      <c r="H20" s="981">
        <v>58.612382170000004</v>
      </c>
      <c r="I20" s="267">
        <v>65.14678112</v>
      </c>
      <c r="J20" s="267">
        <v>57.027211510000001</v>
      </c>
      <c r="K20" s="267">
        <v>64.545187569999996</v>
      </c>
      <c r="L20" s="267">
        <v>117.1486223</v>
      </c>
      <c r="M20" s="267">
        <v>134.55817977999999</v>
      </c>
      <c r="N20" s="267">
        <v>113.39097454</v>
      </c>
      <c r="O20" s="267">
        <v>178.79909094999999</v>
      </c>
      <c r="P20" s="267">
        <v>109.96882321</v>
      </c>
      <c r="Q20" s="267">
        <v>120.40018794</v>
      </c>
    </row>
    <row r="21" spans="1:17">
      <c r="A21" s="181" t="s">
        <v>159</v>
      </c>
      <c r="B21" s="267">
        <v>19.380034289999998</v>
      </c>
      <c r="C21" s="267">
        <v>23.689972709999999</v>
      </c>
      <c r="D21" s="267">
        <v>12.87782374</v>
      </c>
      <c r="E21" s="133">
        <v>36.445395869999999</v>
      </c>
      <c r="F21" s="133">
        <v>38.207119950000006</v>
      </c>
      <c r="G21" s="133">
        <v>49.744353189999998</v>
      </c>
      <c r="H21" s="981">
        <v>53.279051209999999</v>
      </c>
      <c r="I21" s="267">
        <v>57.138632340000001</v>
      </c>
      <c r="J21" s="267">
        <v>55.906122100000005</v>
      </c>
      <c r="K21" s="267">
        <v>54.092406709999992</v>
      </c>
      <c r="L21" s="267">
        <v>146.97099685000001</v>
      </c>
      <c r="M21" s="267">
        <v>117.40082355</v>
      </c>
      <c r="N21" s="267">
        <v>96.68729651999999</v>
      </c>
      <c r="O21" s="267">
        <v>259.47785967999999</v>
      </c>
      <c r="P21" s="267">
        <v>95.024157370000012</v>
      </c>
      <c r="Q21" s="267">
        <v>103.39760731999999</v>
      </c>
    </row>
    <row r="22" spans="1:17">
      <c r="A22" s="110" t="s">
        <v>118</v>
      </c>
      <c r="B22" s="292">
        <v>553.46821993999993</v>
      </c>
      <c r="C22" s="292">
        <v>627.22126152000021</v>
      </c>
      <c r="D22" s="292">
        <v>683.87067725999998</v>
      </c>
      <c r="E22" s="292">
        <v>1513.9263124100003</v>
      </c>
      <c r="F22" s="292">
        <v>1570.8707251800001</v>
      </c>
      <c r="G22" s="292">
        <v>1753.5605312100001</v>
      </c>
      <c r="H22" s="292">
        <v>1870.4477235600002</v>
      </c>
      <c r="I22" s="292">
        <v>2169.2693487200004</v>
      </c>
      <c r="J22" s="292">
        <v>2527.0140550199999</v>
      </c>
      <c r="K22" s="292">
        <v>2904.1263039399996</v>
      </c>
      <c r="L22" s="292">
        <f>+SUM(L10:L21)</f>
        <v>2857.3849732399999</v>
      </c>
      <c r="M22" s="292">
        <v>4170.6002787699999</v>
      </c>
      <c r="N22" s="292">
        <f>SUM(N10:N21)</f>
        <v>4437.4399376799993</v>
      </c>
      <c r="O22" s="292">
        <v>5105.3103215799993</v>
      </c>
      <c r="P22" s="292">
        <v>5348.5883268800007</v>
      </c>
      <c r="Q22" s="292">
        <v>6032.1032808599984</v>
      </c>
    </row>
    <row r="23" spans="1:17" ht="13.5" customHeight="1">
      <c r="A23" s="379"/>
    </row>
    <row r="24" spans="1:17">
      <c r="A24" s="92" t="s">
        <v>160</v>
      </c>
      <c r="B24" s="495"/>
      <c r="C24" s="495" t="s">
        <v>203</v>
      </c>
      <c r="D24" s="495" t="s">
        <v>204</v>
      </c>
      <c r="E24" s="495" t="s">
        <v>224</v>
      </c>
      <c r="F24" s="495" t="s">
        <v>236</v>
      </c>
      <c r="G24" s="495" t="s">
        <v>285</v>
      </c>
      <c r="H24" s="495" t="s">
        <v>343</v>
      </c>
      <c r="I24" s="495" t="s">
        <v>385</v>
      </c>
      <c r="J24" s="495" t="s">
        <v>398</v>
      </c>
      <c r="K24" s="495" t="s">
        <v>419</v>
      </c>
      <c r="L24" s="481" t="s">
        <v>545</v>
      </c>
      <c r="M24" s="481" t="s">
        <v>707</v>
      </c>
      <c r="N24" s="481" t="s">
        <v>1415</v>
      </c>
      <c r="O24" s="481" t="s">
        <v>1466</v>
      </c>
      <c r="P24" s="481" t="s">
        <v>1536</v>
      </c>
      <c r="Q24" s="481" t="s">
        <v>1606</v>
      </c>
    </row>
    <row r="25" spans="1:17">
      <c r="A25" s="92" t="s">
        <v>161</v>
      </c>
      <c r="B25" s="510"/>
      <c r="C25" s="510">
        <v>0.13325614538084163</v>
      </c>
      <c r="D25" s="510">
        <v>9.0318073087503947E-2</v>
      </c>
      <c r="E25" s="510">
        <v>1.2137611141271707</v>
      </c>
      <c r="F25" s="510">
        <v>3.7613728160488025E-2</v>
      </c>
      <c r="G25" s="510">
        <v>0.1162984344297755</v>
      </c>
      <c r="H25" s="510">
        <v>6.6657061601030021E-2</v>
      </c>
      <c r="I25" s="510">
        <v>0.15975941021824269</v>
      </c>
      <c r="J25" s="510">
        <v>0.16491483941866902</v>
      </c>
      <c r="K25" s="510">
        <v>0.14923235118967915</v>
      </c>
      <c r="L25" s="510">
        <f t="shared" ref="L25:Q25" si="0">(L22/K22)-1</f>
        <v>-1.6094799539739801E-2</v>
      </c>
      <c r="M25" s="510">
        <f t="shared" si="0"/>
        <v>0.45958641129162947</v>
      </c>
      <c r="N25" s="510">
        <f t="shared" si="0"/>
        <v>6.3981115684549783E-2</v>
      </c>
      <c r="O25" s="510">
        <f t="shared" si="0"/>
        <v>0.15050803915763611</v>
      </c>
      <c r="P25" s="510">
        <f t="shared" si="0"/>
        <v>4.7651952570184175E-2</v>
      </c>
      <c r="Q25" s="510">
        <f t="shared" si="0"/>
        <v>0.12779352461001858</v>
      </c>
    </row>
    <row r="26" spans="1:17">
      <c r="A26" s="194" t="s">
        <v>428</v>
      </c>
      <c r="C26" s="490"/>
      <c r="D26" s="490"/>
      <c r="E26" s="490"/>
      <c r="F26" s="490"/>
      <c r="G26" s="490"/>
      <c r="H26" s="490"/>
      <c r="I26" s="490"/>
      <c r="J26" s="490"/>
      <c r="K26" s="490"/>
      <c r="L26" s="490"/>
      <c r="M26" s="490"/>
      <c r="N26" s="490"/>
      <c r="O26" s="490"/>
      <c r="P26" s="490"/>
      <c r="Q26" s="490"/>
    </row>
    <row r="27" spans="1:17">
      <c r="A27" s="194" t="s">
        <v>459</v>
      </c>
    </row>
    <row r="28" spans="1:17">
      <c r="A28" s="111" t="s">
        <v>235</v>
      </c>
      <c r="B28" s="194"/>
      <c r="C28" s="194"/>
      <c r="D28" s="194"/>
      <c r="E28" s="194"/>
      <c r="F28" s="194"/>
      <c r="G28" s="194"/>
    </row>
    <row r="29" spans="1:17">
      <c r="A29" s="194" t="s">
        <v>729</v>
      </c>
      <c r="B29" s="194"/>
      <c r="C29" s="194"/>
      <c r="D29" s="194"/>
      <c r="E29" s="194"/>
      <c r="F29" s="194"/>
      <c r="G29" s="194"/>
    </row>
    <row r="30" spans="1:17">
      <c r="A30" s="248" t="s">
        <v>1610</v>
      </c>
    </row>
    <row r="31" spans="1:17">
      <c r="A31" s="88" t="s">
        <v>544</v>
      </c>
    </row>
    <row r="32" spans="1:17">
      <c r="A32" s="194"/>
    </row>
  </sheetData>
  <customSheetViews>
    <customSheetView guid="{51F1D52B-5D55-4FCC-809B-9B4CC86C88B9}">
      <selection activeCell="A6" sqref="A6"/>
      <pageMargins left="1.44" right="0.75" top="1" bottom="0.36" header="0.5" footer="0.5"/>
      <pageSetup scale="89" orientation="landscape" r:id="rId1"/>
      <headerFooter alignWithMargins="0"/>
    </customSheetView>
    <customSheetView guid="{67BA8672-8137-4028-84CD-AA630649A2B3}" showRuler="0">
      <selection activeCell="A8" sqref="A8:A9"/>
      <pageMargins left="1.44" right="0.75" top="1" bottom="0.36" header="0.5" footer="0.5"/>
      <pageSetup scale="90" orientation="landscape" r:id="rId2"/>
      <headerFooter alignWithMargins="0"/>
    </customSheetView>
    <customSheetView guid="{B297ACE3-C144-4411-A206-EE5C8D41CE1C}" topLeftCell="A13">
      <selection activeCell="H39" sqref="H39"/>
      <pageMargins left="1.44" right="0.75" top="1" bottom="0.36" header="0.5" footer="0.5"/>
      <pageSetup scale="90" orientation="landscape" r:id="rId3"/>
      <headerFooter alignWithMargins="0"/>
    </customSheetView>
    <customSheetView guid="{45E423DD-7FD2-487F-8372-5798D7D06C15}" showPageBreaks="1" printArea="1">
      <selection activeCell="A6" sqref="A6"/>
      <pageMargins left="1.44" right="0.75" top="1" bottom="0.36" header="0.5" footer="0.5"/>
      <pageSetup scale="89" orientation="landscape" r:id="rId4"/>
      <headerFooter alignWithMargins="0"/>
    </customSheetView>
  </customSheetViews>
  <mergeCells count="17">
    <mergeCell ref="Q8:Q9"/>
    <mergeCell ref="P8:P9"/>
    <mergeCell ref="O8:O9"/>
    <mergeCell ref="N8:N9"/>
    <mergeCell ref="M8:M9"/>
    <mergeCell ref="A8:A9"/>
    <mergeCell ref="B8:B9"/>
    <mergeCell ref="K8:K9"/>
    <mergeCell ref="J8:J9"/>
    <mergeCell ref="I8:I9"/>
    <mergeCell ref="H8:H9"/>
    <mergeCell ref="G8:G9"/>
    <mergeCell ref="L8:L9"/>
    <mergeCell ref="F8:F9"/>
    <mergeCell ref="E8:E9"/>
    <mergeCell ref="D8:D9"/>
    <mergeCell ref="C8:C9"/>
  </mergeCells>
  <phoneticPr fontId="46" type="noConversion"/>
  <pageMargins left="0.98425196850393704" right="0.74803149606299213" top="0.78740157480314965" bottom="1.0236220472440944" header="0.51181102362204722" footer="0.9055118110236221"/>
  <pageSetup orientation="landscape" r:id="rId5"/>
  <headerFooter alignWithMargins="0"/>
  <ignoredErrors>
    <ignoredError sqref="L22 N22" formulaRange="1"/>
  </ignoredError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Q32"/>
  <sheetViews>
    <sheetView showGridLines="0" zoomScaleNormal="100" workbookViewId="0">
      <selection activeCell="Q2" sqref="Q2"/>
    </sheetView>
  </sheetViews>
  <sheetFormatPr defaultColWidth="9.140625" defaultRowHeight="12.75"/>
  <cols>
    <col min="1" max="1" width="13.42578125" style="181" customWidth="1"/>
    <col min="2" max="16" width="11.7109375" style="181" customWidth="1"/>
    <col min="17" max="17" width="9.140625" style="181"/>
    <col min="18" max="18" width="15.140625" style="181" bestFit="1" customWidth="1"/>
    <col min="19" max="16384" width="9.140625" style="181"/>
  </cols>
  <sheetData>
    <row r="1" spans="1:17">
      <c r="A1" s="92"/>
      <c r="B1" s="92"/>
      <c r="C1" s="92"/>
      <c r="D1" s="92"/>
      <c r="E1" s="92"/>
      <c r="F1" s="92"/>
      <c r="G1" s="92"/>
      <c r="H1" s="92"/>
      <c r="I1" s="94"/>
      <c r="J1" s="94"/>
      <c r="K1" s="94"/>
      <c r="L1" s="94"/>
      <c r="M1" s="94"/>
      <c r="N1" s="94"/>
      <c r="O1" s="94"/>
      <c r="P1" s="94"/>
      <c r="Q1" s="94">
        <v>117</v>
      </c>
    </row>
    <row r="4" spans="1:17">
      <c r="A4" s="182" t="s">
        <v>30</v>
      </c>
    </row>
    <row r="5" spans="1:17">
      <c r="A5" s="82" t="s">
        <v>259</v>
      </c>
    </row>
    <row r="6" spans="1:17">
      <c r="A6" s="82" t="s">
        <v>1607</v>
      </c>
    </row>
    <row r="7" spans="1:17">
      <c r="A7" s="181" t="s">
        <v>177</v>
      </c>
    </row>
    <row r="8" spans="1:17" ht="15" customHeight="1">
      <c r="A8" s="1188" t="s">
        <v>162</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155">
        <v>11.470638689999999</v>
      </c>
      <c r="C10" s="155">
        <v>13.645908949999999</v>
      </c>
      <c r="D10" s="274">
        <v>17.730756030000002</v>
      </c>
      <c r="E10" s="274">
        <v>21.794219920000003</v>
      </c>
      <c r="F10" s="274">
        <v>32.708548379999996</v>
      </c>
      <c r="G10" s="274">
        <v>12.754816779999999</v>
      </c>
      <c r="H10" s="274">
        <v>14.66590124</v>
      </c>
      <c r="I10" s="274">
        <v>37.35991259</v>
      </c>
      <c r="J10" s="274">
        <v>34.052780270000007</v>
      </c>
      <c r="K10" s="274">
        <v>50.715414170000003</v>
      </c>
      <c r="L10" s="274">
        <v>45.728366610000002</v>
      </c>
      <c r="M10" s="274">
        <v>35.426738549999996</v>
      </c>
      <c r="N10" s="274">
        <v>79.305780430000013</v>
      </c>
      <c r="O10" s="274">
        <v>82.013448420000003</v>
      </c>
      <c r="P10" s="274">
        <v>96.302727279999999</v>
      </c>
      <c r="Q10" s="274">
        <v>97.489206299999992</v>
      </c>
    </row>
    <row r="11" spans="1:17">
      <c r="A11" s="181" t="s">
        <v>149</v>
      </c>
      <c r="B11" s="371">
        <v>9.8110008499999992</v>
      </c>
      <c r="C11" s="371">
        <v>11.327772210000001</v>
      </c>
      <c r="D11" s="371">
        <v>14.554733310000001</v>
      </c>
      <c r="E11" s="155">
        <v>22.078798460000002</v>
      </c>
      <c r="F11" s="155">
        <v>16.63651364</v>
      </c>
      <c r="G11" s="155">
        <v>34.280233609999996</v>
      </c>
      <c r="H11" s="155">
        <v>34.315681159999997</v>
      </c>
      <c r="I11" s="371">
        <v>46.919777029999999</v>
      </c>
      <c r="J11" s="371">
        <v>33.47564697</v>
      </c>
      <c r="K11" s="371">
        <v>45.525671609999996</v>
      </c>
      <c r="L11" s="371">
        <v>42.561805249999999</v>
      </c>
      <c r="M11" s="371">
        <v>64.304136479999997</v>
      </c>
      <c r="N11" s="371">
        <v>102.08678476999999</v>
      </c>
      <c r="O11" s="371">
        <v>71.353421730000008</v>
      </c>
      <c r="P11" s="371">
        <v>146.96952128999999</v>
      </c>
      <c r="Q11" s="371">
        <v>99.47932041</v>
      </c>
    </row>
    <row r="12" spans="1:17">
      <c r="A12" s="181" t="s">
        <v>150</v>
      </c>
      <c r="B12" s="371">
        <v>15.763625259999998</v>
      </c>
      <c r="C12" s="371">
        <v>22.69293729</v>
      </c>
      <c r="D12" s="371">
        <v>21.60455902</v>
      </c>
      <c r="E12" s="155">
        <v>24.234966109999998</v>
      </c>
      <c r="F12" s="155">
        <v>39.523710109999996</v>
      </c>
      <c r="G12" s="155">
        <v>61.085069390000001</v>
      </c>
      <c r="H12" s="155">
        <v>21.20948439</v>
      </c>
      <c r="I12" s="371">
        <v>34.077187049999999</v>
      </c>
      <c r="J12" s="371">
        <v>46.886169039999999</v>
      </c>
      <c r="K12" s="371">
        <v>56.292267080000016</v>
      </c>
      <c r="L12" s="371">
        <v>32.441114409999997</v>
      </c>
      <c r="M12" s="371">
        <v>99.479434269999999</v>
      </c>
      <c r="N12" s="371">
        <v>147.34799308000001</v>
      </c>
      <c r="O12" s="371">
        <v>136.63401802999999</v>
      </c>
      <c r="P12" s="371">
        <v>97.678975019999996</v>
      </c>
      <c r="Q12" s="371">
        <v>91.156324280000007</v>
      </c>
    </row>
    <row r="13" spans="1:17">
      <c r="A13" s="181" t="s">
        <v>151</v>
      </c>
      <c r="B13" s="371">
        <v>20.408354079999999</v>
      </c>
      <c r="C13" s="371">
        <v>18.335221649999998</v>
      </c>
      <c r="D13" s="371">
        <v>19.763418619999999</v>
      </c>
      <c r="E13" s="155">
        <v>28.871515339999998</v>
      </c>
      <c r="F13" s="155">
        <v>31.342419700000001</v>
      </c>
      <c r="G13" s="155">
        <v>25.759675260000002</v>
      </c>
      <c r="H13" s="155">
        <v>50.000824850000001</v>
      </c>
      <c r="I13" s="371">
        <v>28.900680920000003</v>
      </c>
      <c r="J13" s="371">
        <v>36.89613129</v>
      </c>
      <c r="K13" s="371">
        <v>42.443118419999998</v>
      </c>
      <c r="L13" s="371">
        <v>7.2329761599999998</v>
      </c>
      <c r="M13" s="371">
        <v>77.80637956999999</v>
      </c>
      <c r="N13" s="371">
        <v>127.38604135</v>
      </c>
      <c r="O13" s="371">
        <v>76.095396260000001</v>
      </c>
      <c r="P13" s="371">
        <v>104.90476189</v>
      </c>
      <c r="Q13" s="371">
        <v>120.08526473000001</v>
      </c>
    </row>
    <row r="14" spans="1:17">
      <c r="A14" s="181" t="s">
        <v>152</v>
      </c>
      <c r="B14" s="371">
        <v>14.470854729999999</v>
      </c>
      <c r="C14" s="371">
        <v>32.69585215</v>
      </c>
      <c r="D14" s="371">
        <v>18.25139424</v>
      </c>
      <c r="E14" s="155">
        <v>21.647160489999997</v>
      </c>
      <c r="F14" s="155">
        <v>25.14379254</v>
      </c>
      <c r="G14" s="155">
        <v>21.818309020000001</v>
      </c>
      <c r="H14" s="155">
        <v>28.245257219999999</v>
      </c>
      <c r="I14" s="371">
        <v>37.123312200000001</v>
      </c>
      <c r="J14" s="371">
        <v>39.937230759999998</v>
      </c>
      <c r="K14" s="371">
        <v>52.397617189999991</v>
      </c>
      <c r="L14" s="371">
        <v>5.3078999500000004</v>
      </c>
      <c r="M14" s="371">
        <v>103.22951347</v>
      </c>
      <c r="N14" s="371">
        <v>101.33700767000001</v>
      </c>
      <c r="O14" s="371">
        <v>72.265440549999994</v>
      </c>
      <c r="P14" s="371">
        <v>129.97514248000002</v>
      </c>
      <c r="Q14" s="371">
        <v>93.919235400000005</v>
      </c>
    </row>
    <row r="15" spans="1:17">
      <c r="A15" s="181" t="s">
        <v>153</v>
      </c>
      <c r="B15" s="371">
        <v>17.783485010000003</v>
      </c>
      <c r="C15" s="371">
        <v>17.63828723</v>
      </c>
      <c r="D15" s="371">
        <v>21.915843260000003</v>
      </c>
      <c r="E15" s="155">
        <v>24.426459749999999</v>
      </c>
      <c r="F15" s="155">
        <v>20.922217059999998</v>
      </c>
      <c r="G15" s="155">
        <v>34.99646345</v>
      </c>
      <c r="H15" s="155">
        <v>29.728879059999997</v>
      </c>
      <c r="I15" s="371">
        <v>38.297328280000002</v>
      </c>
      <c r="J15" s="371">
        <v>41.11099437</v>
      </c>
      <c r="K15" s="371">
        <v>78.509363790000009</v>
      </c>
      <c r="L15" s="371">
        <v>24.419108140000002</v>
      </c>
      <c r="M15" s="371">
        <v>83.547798209999996</v>
      </c>
      <c r="N15" s="371">
        <v>117.07490676</v>
      </c>
      <c r="O15" s="371">
        <v>106.72564054</v>
      </c>
      <c r="P15" s="371">
        <v>123.30309835</v>
      </c>
      <c r="Q15" s="371">
        <v>111.42616108</v>
      </c>
    </row>
    <row r="16" spans="1:17">
      <c r="A16" s="181" t="s">
        <v>154</v>
      </c>
      <c r="B16" s="371">
        <v>23.479412079999999</v>
      </c>
      <c r="C16" s="371">
        <v>14.694727929999999</v>
      </c>
      <c r="D16" s="371">
        <v>24.944243929999999</v>
      </c>
      <c r="E16" s="155">
        <v>30.216968300000001</v>
      </c>
      <c r="F16" s="155">
        <v>28.446766530000001</v>
      </c>
      <c r="G16" s="155">
        <v>38.585683809999999</v>
      </c>
      <c r="H16" s="155">
        <v>33.915002700000002</v>
      </c>
      <c r="I16" s="371">
        <v>33.102491550000003</v>
      </c>
      <c r="J16" s="371">
        <v>68.574928540000002</v>
      </c>
      <c r="K16" s="371">
        <v>52.635716830000007</v>
      </c>
      <c r="L16" s="371">
        <v>43.453345490000004</v>
      </c>
      <c r="M16" s="371">
        <v>147.31786840999999</v>
      </c>
      <c r="N16" s="371">
        <v>91.224123890000001</v>
      </c>
      <c r="O16" s="371">
        <v>92.633714650000002</v>
      </c>
      <c r="P16" s="371">
        <v>85.498345889999996</v>
      </c>
      <c r="Q16" s="371">
        <v>80.7180769</v>
      </c>
    </row>
    <row r="17" spans="1:17">
      <c r="A17" s="181" t="s">
        <v>155</v>
      </c>
      <c r="B17" s="371">
        <v>57.098872020000002</v>
      </c>
      <c r="C17" s="371">
        <v>17.34262</v>
      </c>
      <c r="D17" s="371">
        <v>17.006569170000002</v>
      </c>
      <c r="E17" s="155">
        <v>19.663969300000002</v>
      </c>
      <c r="F17" s="155">
        <v>30.570288179999999</v>
      </c>
      <c r="G17" s="155">
        <v>28.836690430000001</v>
      </c>
      <c r="H17" s="155">
        <v>32.071035699999996</v>
      </c>
      <c r="I17" s="371">
        <v>39.731203100000002</v>
      </c>
      <c r="J17" s="371">
        <v>39.10673774</v>
      </c>
      <c r="K17" s="371">
        <v>49.773348290000008</v>
      </c>
      <c r="L17" s="371">
        <v>29.08491149</v>
      </c>
      <c r="M17" s="371">
        <v>162.36261891999999</v>
      </c>
      <c r="N17" s="371">
        <v>113.08785223000001</v>
      </c>
      <c r="O17" s="371">
        <v>100.59817823</v>
      </c>
      <c r="P17" s="371">
        <v>88.994811720000001</v>
      </c>
      <c r="Q17" s="371">
        <v>91.041870369999998</v>
      </c>
    </row>
    <row r="18" spans="1:17">
      <c r="A18" s="181" t="s">
        <v>156</v>
      </c>
      <c r="B18" s="371">
        <v>15.991872490000004</v>
      </c>
      <c r="C18" s="371">
        <v>24.398146760000003</v>
      </c>
      <c r="D18" s="371">
        <v>18.384469890000002</v>
      </c>
      <c r="E18" s="155">
        <v>23.695761749999999</v>
      </c>
      <c r="F18" s="155">
        <v>29.518438739999997</v>
      </c>
      <c r="G18" s="155">
        <v>23.807274260000003</v>
      </c>
      <c r="H18" s="155">
        <v>38.319339840000005</v>
      </c>
      <c r="I18" s="371">
        <v>37.376732759999996</v>
      </c>
      <c r="J18" s="371">
        <v>39.120268450000005</v>
      </c>
      <c r="K18" s="371">
        <v>66.091240550000009</v>
      </c>
      <c r="L18" s="371">
        <v>66.371345649999995</v>
      </c>
      <c r="M18" s="371">
        <v>119.31758408</v>
      </c>
      <c r="N18" s="371">
        <v>221.45433208</v>
      </c>
      <c r="O18" s="371">
        <v>96.462159650000004</v>
      </c>
      <c r="P18" s="371">
        <v>89.459605519999997</v>
      </c>
      <c r="Q18" s="371">
        <v>145.18189330000001</v>
      </c>
    </row>
    <row r="19" spans="1:17">
      <c r="A19" s="181" t="s">
        <v>157</v>
      </c>
      <c r="B19" s="371">
        <v>12.607378649999999</v>
      </c>
      <c r="C19" s="371">
        <v>20.752771339999999</v>
      </c>
      <c r="D19" s="371">
        <v>24.41685025</v>
      </c>
      <c r="E19" s="155">
        <v>41.905546109999996</v>
      </c>
      <c r="F19" s="155">
        <v>24.582993769999998</v>
      </c>
      <c r="G19" s="155">
        <v>53.27772461</v>
      </c>
      <c r="H19" s="155">
        <v>35.405895310000005</v>
      </c>
      <c r="I19" s="371">
        <v>33.331777889999998</v>
      </c>
      <c r="J19" s="371">
        <v>50.010171490000005</v>
      </c>
      <c r="K19" s="371">
        <v>50.739792960000003</v>
      </c>
      <c r="L19" s="371">
        <v>61.399437149999997</v>
      </c>
      <c r="M19" s="371">
        <v>137.46066200999999</v>
      </c>
      <c r="N19" s="371">
        <v>118.20059359</v>
      </c>
      <c r="O19" s="371">
        <v>97.852183049999994</v>
      </c>
      <c r="P19" s="371">
        <v>90.619730029999999</v>
      </c>
      <c r="Q19" s="371">
        <v>222.09464052999999</v>
      </c>
    </row>
    <row r="20" spans="1:17">
      <c r="A20" s="181" t="s">
        <v>158</v>
      </c>
      <c r="B20" s="371">
        <v>14.470193659999998</v>
      </c>
      <c r="C20" s="371">
        <v>24.733214620000002</v>
      </c>
      <c r="D20" s="371">
        <v>16.612317000000001</v>
      </c>
      <c r="E20" s="155">
        <v>33.103431620000002</v>
      </c>
      <c r="F20" s="155">
        <v>20.29773307</v>
      </c>
      <c r="G20" s="155">
        <v>35.000658520000002</v>
      </c>
      <c r="H20" s="155">
        <v>33.289092699999998</v>
      </c>
      <c r="I20" s="371">
        <v>42.248185290000002</v>
      </c>
      <c r="J20" s="371">
        <v>43.934660539999996</v>
      </c>
      <c r="K20" s="371">
        <v>97.605133040000013</v>
      </c>
      <c r="L20" s="371">
        <v>79.524483160000003</v>
      </c>
      <c r="M20" s="371">
        <v>139.96782819000001</v>
      </c>
      <c r="N20" s="371">
        <v>86.935345060000003</v>
      </c>
      <c r="O20" s="371">
        <v>84.854134720000005</v>
      </c>
      <c r="P20" s="371">
        <v>84.914240280000001</v>
      </c>
      <c r="Q20" s="371">
        <v>102.76549850000001</v>
      </c>
    </row>
    <row r="21" spans="1:17">
      <c r="A21" s="181" t="s">
        <v>159</v>
      </c>
      <c r="B21" s="371">
        <v>16.993660590000001</v>
      </c>
      <c r="C21" s="371">
        <v>18.746444920000002</v>
      </c>
      <c r="D21" s="371">
        <v>11.548866039999998</v>
      </c>
      <c r="E21" s="155">
        <v>23.71116945</v>
      </c>
      <c r="F21" s="155">
        <v>25.123378219999999</v>
      </c>
      <c r="G21" s="155">
        <v>47.959886909999994</v>
      </c>
      <c r="H21" s="155">
        <v>37.276619109999999</v>
      </c>
      <c r="I21" s="371">
        <v>46.249021200000001</v>
      </c>
      <c r="J21" s="371">
        <v>51.06562358</v>
      </c>
      <c r="K21" s="371">
        <v>72.461969220000015</v>
      </c>
      <c r="L21" s="371">
        <v>84.873038170000001</v>
      </c>
      <c r="M21" s="371">
        <v>137.93542294</v>
      </c>
      <c r="N21" s="371">
        <v>83.393381360000006</v>
      </c>
      <c r="O21" s="371">
        <v>140.74698021</v>
      </c>
      <c r="P21" s="371">
        <v>112.15902426000001</v>
      </c>
      <c r="Q21" s="371">
        <v>121.14323245999999</v>
      </c>
    </row>
    <row r="22" spans="1:17">
      <c r="A22" s="110" t="s">
        <v>118</v>
      </c>
      <c r="B22" s="292">
        <v>230.34934810999999</v>
      </c>
      <c r="C22" s="292">
        <v>237.00390505000001</v>
      </c>
      <c r="D22" s="292">
        <v>226.73402075999999</v>
      </c>
      <c r="E22" s="292">
        <v>315.34996659999996</v>
      </c>
      <c r="F22" s="292">
        <v>324.81679993999995</v>
      </c>
      <c r="G22" s="292">
        <v>418.16248604999998</v>
      </c>
      <c r="H22" s="292">
        <v>388.44301328</v>
      </c>
      <c r="I22" s="292">
        <v>454.71760985999998</v>
      </c>
      <c r="J22" s="292">
        <v>524.17134304000001</v>
      </c>
      <c r="K22" s="494">
        <v>715.19065315000012</v>
      </c>
      <c r="L22" s="494">
        <v>522.39783162999993</v>
      </c>
      <c r="M22" s="494">
        <v>1308.1559851000002</v>
      </c>
      <c r="N22" s="494">
        <f>SUM(N10:N21)</f>
        <v>1388.8341422699998</v>
      </c>
      <c r="O22" s="494">
        <v>1158.23471604</v>
      </c>
      <c r="P22" s="494">
        <v>1250.7799840100001</v>
      </c>
      <c r="Q22" s="494">
        <v>1376.50072426</v>
      </c>
    </row>
    <row r="23" spans="1:17" ht="13.5" customHeight="1">
      <c r="A23" s="379"/>
    </row>
    <row r="24" spans="1:17">
      <c r="A24" s="92" t="s">
        <v>160</v>
      </c>
      <c r="B24" s="495"/>
      <c r="C24" s="495" t="s">
        <v>203</v>
      </c>
      <c r="D24" s="495" t="s">
        <v>204</v>
      </c>
      <c r="E24" s="495" t="s">
        <v>224</v>
      </c>
      <c r="F24" s="495" t="s">
        <v>236</v>
      </c>
      <c r="G24" s="495" t="s">
        <v>285</v>
      </c>
      <c r="H24" s="495" t="s">
        <v>343</v>
      </c>
      <c r="I24" s="495" t="s">
        <v>385</v>
      </c>
      <c r="J24" s="495" t="s">
        <v>398</v>
      </c>
      <c r="K24" s="495" t="s">
        <v>419</v>
      </c>
      <c r="L24" s="481" t="s">
        <v>545</v>
      </c>
      <c r="M24" s="481" t="s">
        <v>707</v>
      </c>
      <c r="N24" s="481" t="s">
        <v>1415</v>
      </c>
      <c r="O24" s="481" t="s">
        <v>1466</v>
      </c>
      <c r="P24" s="481" t="s">
        <v>1536</v>
      </c>
      <c r="Q24" s="481" t="s">
        <v>1606</v>
      </c>
    </row>
    <row r="25" spans="1:17">
      <c r="A25" s="92" t="s">
        <v>161</v>
      </c>
      <c r="B25" s="510"/>
      <c r="C25" s="510">
        <v>2.8849997946712058E-2</v>
      </c>
      <c r="D25" s="510">
        <v>-4.3295887084571327E-2</v>
      </c>
      <c r="E25" s="510">
        <v>0.39083656498907482</v>
      </c>
      <c r="F25" s="510">
        <v>3.0020086705790039E-2</v>
      </c>
      <c r="G25" s="510">
        <v>0.28737948938368585</v>
      </c>
      <c r="H25" s="510">
        <v>-7.1071590019307518E-2</v>
      </c>
      <c r="I25" s="510">
        <v>0.17061600882039163</v>
      </c>
      <c r="J25" s="510">
        <v>0.15274036385215806</v>
      </c>
      <c r="K25" s="510">
        <v>0.36442150576595567</v>
      </c>
      <c r="L25" s="510">
        <f t="shared" ref="L25:Q25" si="0">(L22/K22)-1</f>
        <v>-0.26956842999955266</v>
      </c>
      <c r="M25" s="510">
        <f t="shared" si="0"/>
        <v>1.5041374712798028</v>
      </c>
      <c r="N25" s="510">
        <f t="shared" si="0"/>
        <v>6.1673193479164778E-2</v>
      </c>
      <c r="O25" s="510">
        <f t="shared" si="0"/>
        <v>-0.16603813170454851</v>
      </c>
      <c r="P25" s="510">
        <f t="shared" si="0"/>
        <v>7.9901998004698216E-2</v>
      </c>
      <c r="Q25" s="510">
        <f t="shared" si="0"/>
        <v>0.10051387282912794</v>
      </c>
    </row>
    <row r="26" spans="1:17">
      <c r="A26" s="189" t="s">
        <v>428</v>
      </c>
      <c r="C26" s="490"/>
      <c r="D26" s="490"/>
      <c r="E26" s="490"/>
      <c r="F26" s="490"/>
      <c r="G26" s="490"/>
      <c r="H26" s="490"/>
      <c r="I26" s="490"/>
      <c r="J26" s="490"/>
      <c r="K26" s="490"/>
      <c r="L26" s="490"/>
      <c r="M26" s="490"/>
      <c r="N26" s="490"/>
      <c r="O26" s="490"/>
      <c r="P26" s="490"/>
      <c r="Q26" s="490"/>
    </row>
    <row r="27" spans="1:17" ht="12.75" customHeight="1">
      <c r="A27" s="189" t="s">
        <v>726</v>
      </c>
      <c r="B27" s="1168"/>
      <c r="C27" s="1168"/>
      <c r="D27" s="1168"/>
      <c r="E27" s="1168"/>
      <c r="F27" s="1168"/>
      <c r="G27" s="1168"/>
      <c r="H27" s="1168"/>
      <c r="I27" s="1168"/>
      <c r="J27" s="1168"/>
      <c r="K27" s="1168"/>
    </row>
    <row r="28" spans="1:17">
      <c r="A28" s="248" t="s">
        <v>1610</v>
      </c>
    </row>
    <row r="29" spans="1:17">
      <c r="A29" s="88" t="s">
        <v>544</v>
      </c>
    </row>
    <row r="30" spans="1:17">
      <c r="A30" s="498"/>
    </row>
    <row r="31" spans="1:17">
      <c r="A31" s="498"/>
    </row>
    <row r="32" spans="1:17">
      <c r="A32" s="498"/>
    </row>
  </sheetData>
  <customSheetViews>
    <customSheetView guid="{51F1D52B-5D55-4FCC-809B-9B4CC86C88B9}">
      <selection activeCell="A6" sqref="A6"/>
      <pageMargins left="1.48" right="0.4" top="1" bottom="0.63" header="0.5" footer="0.5"/>
      <pageSetup scale="92" orientation="landscape" r:id="rId1"/>
      <headerFooter alignWithMargins="0"/>
    </customSheetView>
    <customSheetView guid="{67BA8672-8137-4028-84CD-AA630649A2B3}" showRuler="0">
      <selection activeCell="I6" sqref="I6"/>
      <pageMargins left="1.48" right="0.4" top="1" bottom="0.63" header="0.5" footer="0.5"/>
      <pageSetup scale="95" orientation="landscape" r:id="rId2"/>
      <headerFooter alignWithMargins="0"/>
    </customSheetView>
    <customSheetView guid="{B297ACE3-C144-4411-A206-EE5C8D41CE1C}" topLeftCell="A10">
      <selection activeCell="H39" sqref="H39"/>
      <pageMargins left="1.48" right="0.4" top="1" bottom="0.63" header="0.5" footer="0.5"/>
      <pageSetup scale="95" orientation="landscape" r:id="rId3"/>
      <headerFooter alignWithMargins="0"/>
    </customSheetView>
    <customSheetView guid="{45E423DD-7FD2-487F-8372-5798D7D06C15}" showPageBreaks="1" printArea="1">
      <selection activeCell="A6" sqref="A6"/>
      <pageMargins left="1.48" right="0.4" top="1" bottom="0.63" header="0.5" footer="0.5"/>
      <pageSetup scale="92" orientation="landscape" r:id="rId4"/>
      <headerFooter alignWithMargins="0"/>
    </customSheetView>
  </customSheetViews>
  <mergeCells count="17">
    <mergeCell ref="O8:O9"/>
    <mergeCell ref="N8:N9"/>
    <mergeCell ref="M8:M9"/>
    <mergeCell ref="L8:L9"/>
    <mergeCell ref="Q8:Q9"/>
    <mergeCell ref="P8:P9"/>
    <mergeCell ref="F8:F9"/>
    <mergeCell ref="E8:E9"/>
    <mergeCell ref="D8:D9"/>
    <mergeCell ref="C8:C9"/>
    <mergeCell ref="A8:A9"/>
    <mergeCell ref="B8:B9"/>
    <mergeCell ref="K8:K9"/>
    <mergeCell ref="J8:J9"/>
    <mergeCell ref="I8:I9"/>
    <mergeCell ref="H8:H9"/>
    <mergeCell ref="G8:G9"/>
  </mergeCells>
  <phoneticPr fontId="46" type="noConversion"/>
  <pageMargins left="1.5" right="0.39370078740157483" top="0.86614173228346458" bottom="1.1023622047244095" header="0.51181102362204722" footer="0.27559055118110237"/>
  <pageSetup scale="78" orientation="landscape" r:id="rId5"/>
  <headerFooter alignWithMargins="0"/>
  <ignoredErrors>
    <ignoredError sqref="N22" formulaRange="1"/>
  </ignoredError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Sheet120"/>
  <dimension ref="A1:Q35"/>
  <sheetViews>
    <sheetView showGridLines="0" topLeftCell="A3" zoomScaleNormal="100" workbookViewId="0">
      <selection activeCell="Q4" sqref="Q4"/>
    </sheetView>
  </sheetViews>
  <sheetFormatPr defaultColWidth="9.140625" defaultRowHeight="12.75"/>
  <cols>
    <col min="1" max="1" width="18.42578125" style="181" customWidth="1"/>
    <col min="2" max="12" width="10.140625" style="181" customWidth="1"/>
    <col min="13" max="13" width="10" style="181" bestFit="1" customWidth="1"/>
    <col min="14" max="16" width="10.28515625" style="181" customWidth="1"/>
    <col min="17" max="17" width="9" style="181" bestFit="1" customWidth="1"/>
    <col min="18" max="18" width="15.140625" style="181" bestFit="1" customWidth="1"/>
    <col min="19" max="16384" width="9.140625" style="181"/>
  </cols>
  <sheetData>
    <row r="1" spans="1:17" hidden="1">
      <c r="A1" s="95"/>
      <c r="B1" s="95"/>
      <c r="C1" s="95"/>
      <c r="D1" s="95"/>
      <c r="E1" s="95"/>
      <c r="F1" s="95"/>
      <c r="G1" s="95"/>
      <c r="H1" s="95"/>
      <c r="I1" s="95"/>
      <c r="J1" s="95"/>
      <c r="K1" s="95"/>
      <c r="L1" s="95"/>
    </row>
    <row r="2" spans="1:17" hidden="1">
      <c r="A2" s="95"/>
      <c r="B2" s="95"/>
      <c r="C2" s="95"/>
      <c r="D2" s="95"/>
      <c r="E2" s="95"/>
      <c r="F2" s="95"/>
      <c r="G2" s="95"/>
      <c r="H2" s="95"/>
      <c r="I2" s="95"/>
      <c r="J2" s="95"/>
      <c r="K2" s="95"/>
      <c r="L2" s="95"/>
    </row>
    <row r="3" spans="1:17">
      <c r="A3" s="92" t="s">
        <v>115</v>
      </c>
      <c r="B3" s="92"/>
      <c r="C3" s="92"/>
      <c r="D3" s="92"/>
      <c r="E3" s="92"/>
      <c r="F3" s="92"/>
      <c r="G3" s="92"/>
      <c r="H3" s="92"/>
      <c r="I3" s="94"/>
      <c r="J3" s="125"/>
      <c r="K3" s="125"/>
      <c r="L3" s="125"/>
      <c r="M3" s="125"/>
      <c r="N3" s="125"/>
      <c r="O3" s="125"/>
      <c r="P3" s="125"/>
      <c r="Q3" s="125">
        <v>118</v>
      </c>
    </row>
    <row r="4" spans="1:17">
      <c r="D4" s="181" t="s">
        <v>182</v>
      </c>
    </row>
    <row r="6" spans="1:17">
      <c r="A6" s="82" t="s">
        <v>34</v>
      </c>
    </row>
    <row r="7" spans="1:17">
      <c r="A7" s="82" t="s">
        <v>1429</v>
      </c>
    </row>
    <row r="8" spans="1:17">
      <c r="A8" s="82" t="s">
        <v>1607</v>
      </c>
    </row>
    <row r="9" spans="1:17">
      <c r="A9" s="181" t="s">
        <v>177</v>
      </c>
    </row>
    <row r="10" spans="1:17" ht="19.5" customHeight="1">
      <c r="A10" s="118" t="s">
        <v>147</v>
      </c>
      <c r="B10" s="128">
        <v>2010</v>
      </c>
      <c r="C10" s="128">
        <v>2011</v>
      </c>
      <c r="D10" s="128">
        <v>2012</v>
      </c>
      <c r="E10" s="128">
        <v>2013</v>
      </c>
      <c r="F10" s="128">
        <v>2014</v>
      </c>
      <c r="G10" s="128">
        <v>2015</v>
      </c>
      <c r="H10" s="128">
        <v>2016</v>
      </c>
      <c r="I10" s="128">
        <v>2017</v>
      </c>
      <c r="J10" s="128">
        <v>2018</v>
      </c>
      <c r="K10" s="128">
        <v>2019</v>
      </c>
      <c r="L10" s="128">
        <v>2020</v>
      </c>
      <c r="M10" s="128">
        <v>2021</v>
      </c>
      <c r="N10" s="128">
        <v>2022</v>
      </c>
      <c r="O10" s="128">
        <v>2023</v>
      </c>
      <c r="P10" s="128">
        <v>2024</v>
      </c>
      <c r="Q10" s="128">
        <v>2025</v>
      </c>
    </row>
    <row r="11" spans="1:17">
      <c r="A11" s="77" t="s">
        <v>148</v>
      </c>
      <c r="B11" s="274">
        <v>35.562229030000005</v>
      </c>
      <c r="C11" s="274">
        <v>35.465899490000005</v>
      </c>
      <c r="D11" s="274">
        <v>50.458340409999998</v>
      </c>
      <c r="E11" s="274">
        <v>65.169040429999995</v>
      </c>
      <c r="F11" s="274">
        <v>78.955557400000004</v>
      </c>
      <c r="G11" s="274">
        <v>81.134201210000001</v>
      </c>
      <c r="H11" s="274">
        <v>76.900576139999998</v>
      </c>
      <c r="I11" s="274">
        <v>83.05322559999999</v>
      </c>
      <c r="J11" s="511">
        <v>113.42148506999999</v>
      </c>
      <c r="K11" s="511">
        <v>130.36910116000001</v>
      </c>
      <c r="L11" s="511">
        <v>129.32680859999999</v>
      </c>
      <c r="M11" s="511">
        <v>109.58824445</v>
      </c>
      <c r="N11" s="274">
        <v>156.00798359999999</v>
      </c>
      <c r="O11" s="274">
        <v>167.06052192999999</v>
      </c>
      <c r="P11" s="274">
        <v>221.61812277999999</v>
      </c>
      <c r="Q11" s="274">
        <v>229.57088766999999</v>
      </c>
    </row>
    <row r="12" spans="1:17">
      <c r="A12" s="181" t="s">
        <v>149</v>
      </c>
      <c r="B12" s="371">
        <v>40.541716409999999</v>
      </c>
      <c r="C12" s="155">
        <v>43.914545659999995</v>
      </c>
      <c r="D12" s="155">
        <v>54.402896909999996</v>
      </c>
      <c r="E12" s="155">
        <v>61.086490130000001</v>
      </c>
      <c r="F12" s="155">
        <v>72.614659610000004</v>
      </c>
      <c r="G12" s="155">
        <v>77.688112390000001</v>
      </c>
      <c r="H12" s="155">
        <v>92.496317540000007</v>
      </c>
      <c r="I12" s="155">
        <v>81.651009329999994</v>
      </c>
      <c r="J12" s="512">
        <v>97.33986487</v>
      </c>
      <c r="K12" s="512">
        <v>111.12582942999998</v>
      </c>
      <c r="L12" s="512">
        <v>107.99506208</v>
      </c>
      <c r="M12" s="512">
        <v>165.59245744999998</v>
      </c>
      <c r="N12" s="371">
        <v>193.50702888999999</v>
      </c>
      <c r="O12" s="371">
        <v>173.46869253999998</v>
      </c>
      <c r="P12" s="371">
        <v>210.26392358999999</v>
      </c>
      <c r="Q12" s="371">
        <v>223.46406916999999</v>
      </c>
    </row>
    <row r="13" spans="1:17">
      <c r="A13" s="181" t="s">
        <v>150</v>
      </c>
      <c r="B13" s="371">
        <v>51.305833509999999</v>
      </c>
      <c r="C13" s="155">
        <v>52.556084060000003</v>
      </c>
      <c r="D13" s="155">
        <v>62.399894029999999</v>
      </c>
      <c r="E13" s="155">
        <v>74.679657430000006</v>
      </c>
      <c r="F13" s="155">
        <v>76.72465287</v>
      </c>
      <c r="G13" s="155">
        <v>89.610003760000012</v>
      </c>
      <c r="H13" s="155">
        <v>87.16542656</v>
      </c>
      <c r="I13" s="155">
        <v>98.560855489999994</v>
      </c>
      <c r="J13" s="512">
        <v>107.24371020999999</v>
      </c>
      <c r="K13" s="512">
        <v>122.18002654999994</v>
      </c>
      <c r="L13" s="512">
        <v>78.299125410000002</v>
      </c>
      <c r="M13" s="512">
        <v>194.54956206</v>
      </c>
      <c r="N13" s="371">
        <v>213.10432071</v>
      </c>
      <c r="O13" s="371">
        <v>210.44681396999999</v>
      </c>
      <c r="P13" s="371">
        <v>210.94005768</v>
      </c>
      <c r="Q13" s="371">
        <v>227.83308400999999</v>
      </c>
    </row>
    <row r="14" spans="1:17">
      <c r="A14" s="181" t="s">
        <v>151</v>
      </c>
      <c r="B14" s="371">
        <v>42.407035950000001</v>
      </c>
      <c r="C14" s="155">
        <v>43.380291010000001</v>
      </c>
      <c r="D14" s="155">
        <v>43.855123420000005</v>
      </c>
      <c r="E14" s="155">
        <v>51.320275509999995</v>
      </c>
      <c r="F14" s="155">
        <v>73.628396379999998</v>
      </c>
      <c r="G14" s="155">
        <v>78.461856099999991</v>
      </c>
      <c r="H14" s="155">
        <v>87.273640620000009</v>
      </c>
      <c r="I14" s="155">
        <v>77.85074440999999</v>
      </c>
      <c r="J14" s="512">
        <v>102.4444135</v>
      </c>
      <c r="K14" s="512">
        <v>112.21520501000001</v>
      </c>
      <c r="L14" s="512">
        <v>6.0759089999999995E-2</v>
      </c>
      <c r="M14" s="512">
        <v>167.00390266999997</v>
      </c>
      <c r="N14" s="371">
        <v>162.70593786000001</v>
      </c>
      <c r="O14" s="371">
        <v>167.18477296</v>
      </c>
      <c r="P14" s="371">
        <v>207.74460184999998</v>
      </c>
      <c r="Q14" s="371">
        <v>211.88387888</v>
      </c>
    </row>
    <row r="15" spans="1:17">
      <c r="A15" s="181" t="s">
        <v>152</v>
      </c>
      <c r="B15" s="371">
        <v>40.777537439999996</v>
      </c>
      <c r="C15" s="155">
        <v>45.826528179999997</v>
      </c>
      <c r="D15" s="155">
        <v>59.47640002</v>
      </c>
      <c r="E15" s="155">
        <v>69.002994329999993</v>
      </c>
      <c r="F15" s="155">
        <v>70.660081760000011</v>
      </c>
      <c r="G15" s="155">
        <v>78.250039770000001</v>
      </c>
      <c r="H15" s="155">
        <v>79.538750040000011</v>
      </c>
      <c r="I15" s="155">
        <v>96.913786520000002</v>
      </c>
      <c r="J15" s="512">
        <v>105.22640865999999</v>
      </c>
      <c r="K15" s="512">
        <v>132.02299012999998</v>
      </c>
      <c r="L15" s="512">
        <v>2.0073684199999997</v>
      </c>
      <c r="M15" s="512">
        <v>169.62592506000001</v>
      </c>
      <c r="N15" s="371">
        <v>178.58327266000001</v>
      </c>
      <c r="O15" s="371">
        <v>192.00989387000001</v>
      </c>
      <c r="P15" s="371">
        <v>210.57544791000001</v>
      </c>
      <c r="Q15" s="371">
        <v>221.12223336000002</v>
      </c>
    </row>
    <row r="16" spans="1:17">
      <c r="A16" s="181" t="s">
        <v>153</v>
      </c>
      <c r="B16" s="371">
        <v>40.721711069999998</v>
      </c>
      <c r="C16" s="155">
        <v>45.667283040000001</v>
      </c>
      <c r="D16" s="155">
        <v>54.782722310000004</v>
      </c>
      <c r="E16" s="155">
        <v>63.575149109999998</v>
      </c>
      <c r="F16" s="155">
        <v>66.743657810000002</v>
      </c>
      <c r="G16" s="155">
        <v>76.439760359999994</v>
      </c>
      <c r="H16" s="155">
        <v>85.798093340000008</v>
      </c>
      <c r="I16" s="155">
        <v>94.962617739999999</v>
      </c>
      <c r="J16" s="512">
        <v>94.838647129999998</v>
      </c>
      <c r="K16" s="512">
        <v>108.43136439999999</v>
      </c>
      <c r="L16" s="512">
        <v>25.113066059999998</v>
      </c>
      <c r="M16" s="512">
        <v>159.29244216999999</v>
      </c>
      <c r="N16" s="371">
        <v>175.10853229</v>
      </c>
      <c r="O16" s="371">
        <v>186.50755912</v>
      </c>
      <c r="P16" s="371">
        <v>195.94231458000002</v>
      </c>
      <c r="Q16" s="371">
        <v>208.6737104</v>
      </c>
    </row>
    <row r="17" spans="1:17">
      <c r="A17" s="181" t="s">
        <v>154</v>
      </c>
      <c r="B17" s="371">
        <v>45.271107399999998</v>
      </c>
      <c r="C17" s="155">
        <v>45.6819913</v>
      </c>
      <c r="D17" s="155">
        <v>54.914556779999998</v>
      </c>
      <c r="E17" s="155">
        <v>65.898179280000008</v>
      </c>
      <c r="F17" s="155">
        <v>75.799290760000005</v>
      </c>
      <c r="G17" s="155">
        <v>75.642203769999995</v>
      </c>
      <c r="H17" s="155">
        <v>84.490042360000004</v>
      </c>
      <c r="I17" s="155">
        <v>89.319926030000005</v>
      </c>
      <c r="J17" s="512">
        <v>93.457237400000011</v>
      </c>
      <c r="K17" s="512">
        <v>126.17976351000002</v>
      </c>
      <c r="L17" s="512">
        <v>69.26112311</v>
      </c>
      <c r="M17" s="512">
        <v>168.70940555999999</v>
      </c>
      <c r="N17" s="371">
        <v>171.39076985</v>
      </c>
      <c r="O17" s="371">
        <v>173.79908184999999</v>
      </c>
      <c r="P17" s="371">
        <v>215.979849</v>
      </c>
      <c r="Q17" s="371">
        <v>240.83755849000002</v>
      </c>
    </row>
    <row r="18" spans="1:17">
      <c r="A18" s="181" t="s">
        <v>155</v>
      </c>
      <c r="B18" s="371">
        <v>44.709159380000003</v>
      </c>
      <c r="C18" s="155">
        <v>46.371273459999998</v>
      </c>
      <c r="D18" s="155">
        <v>61.692904799999994</v>
      </c>
      <c r="E18" s="155">
        <v>71.718554480000009</v>
      </c>
      <c r="F18" s="155">
        <v>70.758345370000001</v>
      </c>
      <c r="G18" s="155">
        <v>75.627400430000009</v>
      </c>
      <c r="H18" s="155">
        <v>86.250827040000004</v>
      </c>
      <c r="I18" s="155">
        <v>95.867028019999992</v>
      </c>
      <c r="J18" s="512">
        <v>101.42302892000001</v>
      </c>
      <c r="K18" s="512">
        <v>115.88761411000002</v>
      </c>
      <c r="L18" s="512">
        <v>89.850300829999995</v>
      </c>
      <c r="M18" s="512">
        <v>161.33657021000002</v>
      </c>
      <c r="N18" s="371">
        <v>176.85684784</v>
      </c>
      <c r="O18" s="371">
        <v>172.63765244000001</v>
      </c>
      <c r="P18" s="371">
        <v>202.99201678</v>
      </c>
      <c r="Q18" s="371">
        <v>223.29528372999999</v>
      </c>
    </row>
    <row r="19" spans="1:17">
      <c r="A19" s="181" t="s">
        <v>156</v>
      </c>
      <c r="B19" s="371">
        <v>44.708998549999997</v>
      </c>
      <c r="C19" s="155">
        <v>51.679745509999997</v>
      </c>
      <c r="D19" s="155">
        <v>50.281758350000004</v>
      </c>
      <c r="E19" s="155">
        <v>74.407386150000008</v>
      </c>
      <c r="F19" s="155">
        <v>69.947297849999998</v>
      </c>
      <c r="G19" s="155">
        <v>68.471845520000002</v>
      </c>
      <c r="H19" s="155">
        <v>81.648725430000013</v>
      </c>
      <c r="I19" s="155">
        <v>75.729126019999995</v>
      </c>
      <c r="J19" s="512">
        <v>87.989871930000007</v>
      </c>
      <c r="K19" s="512">
        <v>100.75412951999999</v>
      </c>
      <c r="L19" s="512">
        <v>118.76741310999999</v>
      </c>
      <c r="M19" s="512">
        <v>173.26979252000001</v>
      </c>
      <c r="N19" s="371">
        <v>166.15033199999999</v>
      </c>
      <c r="O19" s="371">
        <v>182.14111217999999</v>
      </c>
      <c r="P19" s="371">
        <v>190.54168174</v>
      </c>
      <c r="Q19" s="371">
        <v>215.88863049</v>
      </c>
    </row>
    <row r="20" spans="1:17">
      <c r="A20" s="181" t="s">
        <v>157</v>
      </c>
      <c r="B20" s="371">
        <v>42.784008530000001</v>
      </c>
      <c r="C20" s="155">
        <v>48.49176645</v>
      </c>
      <c r="D20" s="155">
        <v>64.327557189999993</v>
      </c>
      <c r="E20" s="155">
        <v>70.668816559999996</v>
      </c>
      <c r="F20" s="155">
        <v>88.28415351000001</v>
      </c>
      <c r="G20" s="155">
        <v>81.063202660000002</v>
      </c>
      <c r="H20" s="155">
        <v>76.370129290000008</v>
      </c>
      <c r="I20" s="155">
        <v>92.060256909999993</v>
      </c>
      <c r="J20" s="512">
        <v>109.99037597</v>
      </c>
      <c r="K20" s="512">
        <v>131.98033170000005</v>
      </c>
      <c r="L20" s="512">
        <v>168.50382288999998</v>
      </c>
      <c r="M20" s="512">
        <v>165.34769262999998</v>
      </c>
      <c r="N20" s="371">
        <v>163.99168728000001</v>
      </c>
      <c r="O20" s="371">
        <v>187.78798528000002</v>
      </c>
      <c r="P20" s="371">
        <v>225.06165383999999</v>
      </c>
      <c r="Q20" s="371">
        <v>226.62738102</v>
      </c>
    </row>
    <row r="21" spans="1:17">
      <c r="A21" s="181" t="s">
        <v>158</v>
      </c>
      <c r="B21" s="371">
        <v>47.8633655</v>
      </c>
      <c r="C21" s="155">
        <v>54.766629000000002</v>
      </c>
      <c r="D21" s="155">
        <v>63.336089299999998</v>
      </c>
      <c r="E21" s="155">
        <v>61.269910909999993</v>
      </c>
      <c r="F21" s="155">
        <v>69.195547489999996</v>
      </c>
      <c r="G21" s="155">
        <v>77.73101819</v>
      </c>
      <c r="H21" s="155">
        <v>79.343887749999993</v>
      </c>
      <c r="I21" s="155">
        <v>92.591555830000004</v>
      </c>
      <c r="J21" s="512">
        <v>103.02431083</v>
      </c>
      <c r="K21" s="512">
        <v>107.12337202999997</v>
      </c>
      <c r="L21" s="512">
        <v>140.98684711000001</v>
      </c>
      <c r="M21" s="512">
        <v>175.18372802000002</v>
      </c>
      <c r="N21" s="371">
        <v>183.11960533000001</v>
      </c>
      <c r="O21" s="371">
        <v>177.80047024000001</v>
      </c>
      <c r="P21" s="371">
        <v>187.56415008000002</v>
      </c>
      <c r="Q21" s="371">
        <v>206.3193024</v>
      </c>
    </row>
    <row r="22" spans="1:17">
      <c r="A22" s="181" t="s">
        <v>159</v>
      </c>
      <c r="B22" s="371">
        <v>56.753976170000001</v>
      </c>
      <c r="C22" s="155">
        <v>58.42586953</v>
      </c>
      <c r="D22" s="155">
        <v>63.135342869999995</v>
      </c>
      <c r="E22" s="155">
        <v>73.669476569999986</v>
      </c>
      <c r="F22" s="155">
        <v>83.578565430000012</v>
      </c>
      <c r="G22" s="155">
        <v>86.828185500000004</v>
      </c>
      <c r="H22" s="155">
        <v>87.761591199999998</v>
      </c>
      <c r="I22" s="155">
        <v>97.728186790000009</v>
      </c>
      <c r="J22" s="512">
        <v>98.396375109999994</v>
      </c>
      <c r="K22" s="512">
        <v>123.68626260000001</v>
      </c>
      <c r="L22" s="512">
        <v>150.04458223</v>
      </c>
      <c r="M22" s="512">
        <v>172.32682890999999</v>
      </c>
      <c r="N22" s="371">
        <v>185.93560443000001</v>
      </c>
      <c r="O22" s="371">
        <v>181.69185563999997</v>
      </c>
      <c r="P22" s="371">
        <v>194.27704305</v>
      </c>
      <c r="Q22" s="371">
        <v>239.39742009</v>
      </c>
    </row>
    <row r="23" spans="1:17" ht="14.25">
      <c r="A23" s="110" t="s">
        <v>655</v>
      </c>
      <c r="B23" s="292">
        <v>533.40667894000001</v>
      </c>
      <c r="C23" s="292">
        <v>572.22790668999994</v>
      </c>
      <c r="D23" s="292">
        <v>683.06358639000007</v>
      </c>
      <c r="E23" s="292">
        <v>802.46593088999998</v>
      </c>
      <c r="F23" s="292">
        <v>896.89020624000011</v>
      </c>
      <c r="G23" s="292">
        <v>946.94782965999991</v>
      </c>
      <c r="H23" s="292">
        <v>1005.03800731</v>
      </c>
      <c r="I23" s="292">
        <v>1076.2883186900001</v>
      </c>
      <c r="J23" s="292">
        <v>1214.7957296000002</v>
      </c>
      <c r="K23" s="494">
        <v>1421.9559901499997</v>
      </c>
      <c r="L23" s="494">
        <v>1080.2162789399997</v>
      </c>
      <c r="M23" s="494">
        <v>1981.8265517099999</v>
      </c>
      <c r="N23" s="494">
        <f>SUM(N11:N22)</f>
        <v>2126.4619227399999</v>
      </c>
      <c r="O23" s="494">
        <v>2172.5364120199997</v>
      </c>
      <c r="P23" s="494">
        <v>2473.5008628800006</v>
      </c>
      <c r="Q23" s="494">
        <v>2674.9134397100006</v>
      </c>
    </row>
    <row r="24" spans="1:17" ht="13.5" customHeight="1">
      <c r="A24" s="379"/>
      <c r="C24" s="181" t="s">
        <v>182</v>
      </c>
    </row>
    <row r="25" spans="1:17">
      <c r="A25" s="92" t="s">
        <v>160</v>
      </c>
      <c r="B25" s="495"/>
      <c r="C25" s="495" t="s">
        <v>203</v>
      </c>
      <c r="D25" s="495" t="s">
        <v>204</v>
      </c>
      <c r="E25" s="495" t="s">
        <v>224</v>
      </c>
      <c r="F25" s="495" t="s">
        <v>236</v>
      </c>
      <c r="G25" s="495" t="s">
        <v>285</v>
      </c>
      <c r="H25" s="495" t="s">
        <v>343</v>
      </c>
      <c r="I25" s="495" t="s">
        <v>385</v>
      </c>
      <c r="J25" s="495" t="s">
        <v>398</v>
      </c>
      <c r="K25" s="495" t="s">
        <v>419</v>
      </c>
      <c r="L25" s="481" t="s">
        <v>545</v>
      </c>
      <c r="M25" s="481" t="s">
        <v>707</v>
      </c>
      <c r="N25" s="481" t="s">
        <v>1415</v>
      </c>
      <c r="O25" s="481" t="s">
        <v>1466</v>
      </c>
      <c r="P25" s="481" t="s">
        <v>1536</v>
      </c>
      <c r="Q25" s="481" t="s">
        <v>1606</v>
      </c>
    </row>
    <row r="26" spans="1:17">
      <c r="A26" s="92" t="s">
        <v>161</v>
      </c>
      <c r="B26" s="508"/>
      <c r="C26" s="508">
        <v>7.2779793134848836E-2</v>
      </c>
      <c r="D26" s="508">
        <v>0.19369149669948649</v>
      </c>
      <c r="E26" s="508">
        <v>0.17480414251188958</v>
      </c>
      <c r="F26" s="508">
        <v>0.11766764384037587</v>
      </c>
      <c r="G26" s="508">
        <v>5.5812431746639968E-2</v>
      </c>
      <c r="H26" s="508">
        <v>6.134464416150287E-2</v>
      </c>
      <c r="I26" s="508">
        <v>7.0893151166195878E-2</v>
      </c>
      <c r="J26" s="508">
        <v>0.12868987659234632</v>
      </c>
      <c r="K26" s="508">
        <v>0.17053094236527477</v>
      </c>
      <c r="L26" s="508">
        <f t="shared" ref="L26:Q26" si="0">(L23/K23)-1</f>
        <v>-0.24033072301622393</v>
      </c>
      <c r="M26" s="508">
        <f t="shared" si="0"/>
        <v>0.83465717962956187</v>
      </c>
      <c r="N26" s="510">
        <f t="shared" si="0"/>
        <v>7.2980842296821002E-2</v>
      </c>
      <c r="O26" s="510">
        <f t="shared" si="0"/>
        <v>2.1667206352151247E-2</v>
      </c>
      <c r="P26" s="510">
        <f t="shared" si="0"/>
        <v>0.13853137245242642</v>
      </c>
      <c r="Q26" s="1118">
        <f t="shared" si="0"/>
        <v>8.1428140920673409E-2</v>
      </c>
    </row>
    <row r="27" spans="1:17">
      <c r="A27" s="85" t="s">
        <v>430</v>
      </c>
      <c r="B27" s="77"/>
      <c r="C27" s="490"/>
      <c r="D27" s="490"/>
      <c r="E27" s="490"/>
      <c r="F27" s="490"/>
      <c r="G27" s="490"/>
      <c r="H27" s="490"/>
      <c r="I27" s="490"/>
      <c r="J27" s="490"/>
      <c r="K27" s="490"/>
      <c r="L27" s="490"/>
      <c r="M27" s="490"/>
      <c r="N27" s="490"/>
      <c r="O27" s="490"/>
      <c r="P27" s="490"/>
      <c r="Q27" s="490"/>
    </row>
    <row r="28" spans="1:17">
      <c r="A28" s="248" t="s">
        <v>1610</v>
      </c>
      <c r="L28" s="213"/>
      <c r="M28" s="213"/>
      <c r="N28" s="213"/>
      <c r="O28" s="213"/>
      <c r="P28" s="213"/>
      <c r="Q28" s="213"/>
    </row>
    <row r="29" spans="1:17" ht="13.5" customHeight="1">
      <c r="A29" s="88" t="s">
        <v>544</v>
      </c>
      <c r="L29" s="213"/>
      <c r="M29" s="213"/>
      <c r="N29" s="213"/>
      <c r="O29" s="213"/>
      <c r="P29" s="213"/>
      <c r="Q29" s="213"/>
    </row>
    <row r="30" spans="1:17">
      <c r="A30" s="498"/>
      <c r="L30" s="213"/>
      <c r="M30" s="213"/>
      <c r="N30" s="213"/>
      <c r="O30" s="213"/>
      <c r="P30" s="213"/>
      <c r="Q30" s="213"/>
    </row>
    <row r="31" spans="1:17">
      <c r="A31" s="200"/>
      <c r="L31" s="213"/>
      <c r="M31" s="213"/>
      <c r="N31" s="213"/>
      <c r="O31" s="213"/>
      <c r="P31" s="213"/>
      <c r="Q31" s="213"/>
    </row>
    <row r="32" spans="1:17">
      <c r="A32" s="498"/>
      <c r="B32" s="515"/>
      <c r="C32" s="515"/>
      <c r="D32" s="515"/>
      <c r="E32" s="515"/>
      <c r="F32" s="515"/>
      <c r="G32" s="515"/>
      <c r="H32" s="515"/>
      <c r="I32" s="515"/>
      <c r="J32" s="515"/>
      <c r="K32" s="515"/>
      <c r="L32" s="213"/>
      <c r="M32" s="213"/>
      <c r="N32" s="213"/>
      <c r="O32" s="213"/>
      <c r="P32" s="213"/>
      <c r="Q32" s="213"/>
    </row>
    <row r="33" spans="1:17">
      <c r="A33" s="515"/>
      <c r="L33" s="213"/>
      <c r="M33" s="213"/>
      <c r="N33" s="213"/>
      <c r="O33" s="213"/>
      <c r="P33" s="213"/>
      <c r="Q33" s="213"/>
    </row>
    <row r="34" spans="1:17">
      <c r="A34" s="498"/>
      <c r="L34" s="213"/>
      <c r="M34" s="213"/>
      <c r="N34" s="213"/>
      <c r="O34" s="213"/>
      <c r="P34" s="213"/>
      <c r="Q34" s="213"/>
    </row>
    <row r="35" spans="1:17">
      <c r="A35" s="498"/>
      <c r="L35" s="213"/>
      <c r="M35" s="213"/>
      <c r="N35" s="213"/>
      <c r="O35" s="213"/>
      <c r="P35" s="213"/>
      <c r="Q35" s="213"/>
    </row>
  </sheetData>
  <phoneticPr fontId="76" type="noConversion"/>
  <pageMargins left="0.53" right="0.70866141732283472" top="0.74803149606299213" bottom="0.74803149606299213" header="0.31496062992125984" footer="0.31496062992125984"/>
  <pageSetup scale="85" orientation="landscape" r:id="rId1"/>
  <ignoredErrors>
    <ignoredError sqref="N23" formulaRange="1"/>
  </ignoredError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U55"/>
  <sheetViews>
    <sheetView showGridLines="0" showWhiteSpace="0" topLeftCell="A3" zoomScaleNormal="100" workbookViewId="0">
      <selection activeCell="Q4" sqref="Q4"/>
    </sheetView>
  </sheetViews>
  <sheetFormatPr defaultColWidth="9.140625" defaultRowHeight="12.75"/>
  <cols>
    <col min="1" max="1" width="23.140625" style="181" customWidth="1"/>
    <col min="2" max="13" width="10" style="181" customWidth="1"/>
    <col min="14" max="14" width="10" style="262" customWidth="1"/>
    <col min="15" max="15" width="10.140625" style="262" bestFit="1" customWidth="1"/>
    <col min="16" max="16" width="10.140625" style="262" customWidth="1"/>
    <col min="17" max="17" width="10.140625" style="262" bestFit="1" customWidth="1"/>
    <col min="18" max="18" width="15.140625" style="262" bestFit="1" customWidth="1"/>
    <col min="19" max="21" width="9.140625" style="262"/>
    <col min="22" max="16384" width="9.140625" style="181"/>
  </cols>
  <sheetData>
    <row r="1" spans="1:17" hidden="1"/>
    <row r="2" spans="1:17" hidden="1"/>
    <row r="3" spans="1:17">
      <c r="A3" s="92" t="s">
        <v>115</v>
      </c>
      <c r="B3" s="92"/>
      <c r="C3" s="92"/>
      <c r="D3" s="92"/>
      <c r="E3" s="92"/>
      <c r="F3" s="92"/>
      <c r="G3" s="92"/>
      <c r="H3" s="92"/>
      <c r="I3" s="94"/>
      <c r="J3" s="94"/>
      <c r="K3" s="95"/>
      <c r="L3" s="94"/>
      <c r="M3" s="94"/>
      <c r="N3" s="94"/>
      <c r="O3" s="94"/>
      <c r="P3" s="94"/>
      <c r="Q3" s="94">
        <v>119</v>
      </c>
    </row>
    <row r="6" spans="1:17">
      <c r="A6" s="182" t="s">
        <v>33</v>
      </c>
    </row>
    <row r="7" spans="1:17">
      <c r="A7" s="82" t="s">
        <v>267</v>
      </c>
    </row>
    <row r="8" spans="1:17">
      <c r="A8" s="82" t="s">
        <v>1607</v>
      </c>
    </row>
    <row r="9" spans="1:17">
      <c r="A9" s="181" t="s">
        <v>177</v>
      </c>
    </row>
    <row r="10" spans="1:17" ht="18.75" customHeight="1">
      <c r="A10" s="118" t="s">
        <v>147</v>
      </c>
      <c r="B10" s="128">
        <v>2010</v>
      </c>
      <c r="C10" s="128">
        <v>2011</v>
      </c>
      <c r="D10" s="128">
        <v>2012</v>
      </c>
      <c r="E10" s="128">
        <v>2013</v>
      </c>
      <c r="F10" s="128">
        <v>2014</v>
      </c>
      <c r="G10" s="128">
        <v>2015</v>
      </c>
      <c r="H10" s="128">
        <v>2016</v>
      </c>
      <c r="I10" s="128">
        <v>2017</v>
      </c>
      <c r="J10" s="128">
        <v>2018</v>
      </c>
      <c r="K10" s="128">
        <v>2019</v>
      </c>
      <c r="L10" s="128">
        <v>2020</v>
      </c>
      <c r="M10" s="128">
        <v>2021</v>
      </c>
      <c r="N10" s="128">
        <v>2022</v>
      </c>
      <c r="O10" s="128">
        <v>2023</v>
      </c>
      <c r="P10" s="128">
        <v>2024</v>
      </c>
      <c r="Q10" s="128">
        <v>2025</v>
      </c>
    </row>
    <row r="11" spans="1:17">
      <c r="A11" s="77" t="s">
        <v>148</v>
      </c>
      <c r="B11" s="274">
        <v>339.01477239000002</v>
      </c>
      <c r="C11" s="274">
        <v>286.11261973000001</v>
      </c>
      <c r="D11" s="275">
        <v>341.06715644000002</v>
      </c>
      <c r="E11" s="274">
        <v>354.30581330000001</v>
      </c>
      <c r="F11" s="274">
        <v>500.17187758999995</v>
      </c>
      <c r="G11" s="274">
        <v>502.44665454</v>
      </c>
      <c r="H11" s="274">
        <v>524.77747192000004</v>
      </c>
      <c r="I11" s="274">
        <v>466.17985997000005</v>
      </c>
      <c r="J11" s="511">
        <v>591.25882507000006</v>
      </c>
      <c r="K11" s="511">
        <v>616.85929503</v>
      </c>
      <c r="L11" s="511">
        <v>903.52688420000004</v>
      </c>
      <c r="M11" s="511">
        <v>773.81441887999995</v>
      </c>
      <c r="N11" s="511">
        <v>833.92443854999999</v>
      </c>
      <c r="O11" s="511">
        <v>1055.24004433</v>
      </c>
      <c r="P11" s="511">
        <v>1257.8739466</v>
      </c>
      <c r="Q11" s="511">
        <v>1792.61048551</v>
      </c>
    </row>
    <row r="12" spans="1:17">
      <c r="A12" s="181" t="s">
        <v>149</v>
      </c>
      <c r="B12" s="155">
        <v>324.09600387999996</v>
      </c>
      <c r="C12" s="155">
        <v>344.79250511999999</v>
      </c>
      <c r="D12" s="133">
        <v>358.60204877999996</v>
      </c>
      <c r="E12" s="155">
        <v>393.63682438000001</v>
      </c>
      <c r="F12" s="155">
        <v>396.42462735000004</v>
      </c>
      <c r="G12" s="155">
        <v>347.97048144000001</v>
      </c>
      <c r="H12" s="155">
        <v>481.89290055000004</v>
      </c>
      <c r="I12" s="155">
        <v>515.47232974999997</v>
      </c>
      <c r="J12" s="512">
        <v>589.03412657000001</v>
      </c>
      <c r="K12" s="512">
        <v>612.79032662999998</v>
      </c>
      <c r="L12" s="512">
        <v>683.90868877000003</v>
      </c>
      <c r="M12" s="512">
        <v>777.48831969000003</v>
      </c>
      <c r="N12" s="512">
        <v>1008.47443524</v>
      </c>
      <c r="O12" s="512">
        <v>1123.7540868199999</v>
      </c>
      <c r="P12" s="512">
        <v>1418.1124874100001</v>
      </c>
      <c r="Q12" s="512">
        <v>1470.6432900499999</v>
      </c>
    </row>
    <row r="13" spans="1:17">
      <c r="A13" s="181" t="s">
        <v>150</v>
      </c>
      <c r="B13" s="155">
        <v>387.26077555000001</v>
      </c>
      <c r="C13" s="155">
        <v>357.49829582000001</v>
      </c>
      <c r="D13" s="133">
        <v>466.95041523999998</v>
      </c>
      <c r="E13" s="155">
        <v>376.85324455</v>
      </c>
      <c r="F13" s="155">
        <v>448.99877726</v>
      </c>
      <c r="G13" s="155">
        <v>558.28938461000007</v>
      </c>
      <c r="H13" s="155">
        <v>479.87580826999999</v>
      </c>
      <c r="I13" s="155">
        <v>667.76817687999994</v>
      </c>
      <c r="J13" s="512">
        <v>601.21690498999999</v>
      </c>
      <c r="K13" s="512">
        <v>828.69671147000008</v>
      </c>
      <c r="L13" s="512">
        <v>729.06664296000008</v>
      </c>
      <c r="M13" s="512">
        <v>795.79436395000005</v>
      </c>
      <c r="N13" s="512">
        <v>1007.86685099</v>
      </c>
      <c r="O13" s="512">
        <v>1448.3185457699999</v>
      </c>
      <c r="P13" s="512">
        <v>1202.80530922</v>
      </c>
      <c r="Q13" s="512">
        <v>1504.01317393</v>
      </c>
    </row>
    <row r="14" spans="1:17">
      <c r="A14" s="181" t="s">
        <v>151</v>
      </c>
      <c r="B14" s="155">
        <v>351.08505900999995</v>
      </c>
      <c r="C14" s="155">
        <v>433.75421876999997</v>
      </c>
      <c r="D14" s="133">
        <v>374.49511438000002</v>
      </c>
      <c r="E14" s="155">
        <v>481.69151735000003</v>
      </c>
      <c r="F14" s="155">
        <v>407.19193436</v>
      </c>
      <c r="G14" s="155">
        <v>431.37446786000004</v>
      </c>
      <c r="H14" s="155">
        <v>599.77432949000001</v>
      </c>
      <c r="I14" s="155">
        <v>497.97505376999999</v>
      </c>
      <c r="J14" s="512">
        <v>795.88167698999996</v>
      </c>
      <c r="K14" s="512">
        <v>617.58498827999995</v>
      </c>
      <c r="L14" s="512">
        <v>393.65242622000005</v>
      </c>
      <c r="M14" s="512">
        <v>986.54804273000002</v>
      </c>
      <c r="N14" s="512">
        <v>1287.2884866099998</v>
      </c>
      <c r="O14" s="512">
        <v>1107.17525047</v>
      </c>
      <c r="P14" s="512">
        <v>1667.6320612300001</v>
      </c>
      <c r="Q14" s="512">
        <v>1449.3991279700001</v>
      </c>
    </row>
    <row r="15" spans="1:17">
      <c r="A15" s="181" t="s">
        <v>152</v>
      </c>
      <c r="B15" s="155">
        <v>332.44592337</v>
      </c>
      <c r="C15" s="155">
        <v>365.93927935000005</v>
      </c>
      <c r="D15" s="133">
        <v>400.71792262000002</v>
      </c>
      <c r="E15" s="155">
        <v>482.73149762999998</v>
      </c>
      <c r="F15" s="155">
        <v>562.46495214999993</v>
      </c>
      <c r="G15" s="155">
        <v>571.13182274999997</v>
      </c>
      <c r="H15" s="155">
        <v>496.07515518999998</v>
      </c>
      <c r="I15" s="155">
        <v>532.90067523000005</v>
      </c>
      <c r="J15" s="512">
        <v>634.43539604</v>
      </c>
      <c r="K15" s="512">
        <v>830.74765302000003</v>
      </c>
      <c r="L15" s="512">
        <v>671.0370508200001</v>
      </c>
      <c r="M15" s="512">
        <v>832.06291296000006</v>
      </c>
      <c r="N15" s="512">
        <v>1032.57854174</v>
      </c>
      <c r="O15" s="512">
        <v>1172.72387549</v>
      </c>
      <c r="P15" s="512">
        <v>1679.83630565</v>
      </c>
      <c r="Q15" s="512">
        <v>1903.7045772199999</v>
      </c>
    </row>
    <row r="16" spans="1:17">
      <c r="A16" s="181" t="s">
        <v>153</v>
      </c>
      <c r="B16" s="155">
        <v>300.85124309000003</v>
      </c>
      <c r="C16" s="155">
        <v>335.57436647000003</v>
      </c>
      <c r="D16" s="133">
        <v>462.74120977999996</v>
      </c>
      <c r="E16" s="155">
        <v>406.93789506000002</v>
      </c>
      <c r="F16" s="155">
        <v>421.02055139999999</v>
      </c>
      <c r="G16" s="155">
        <v>457.99900552999998</v>
      </c>
      <c r="H16" s="155">
        <v>500.59864593999998</v>
      </c>
      <c r="I16" s="155">
        <v>673.34994804999997</v>
      </c>
      <c r="J16" s="512">
        <v>767.99179285000002</v>
      </c>
      <c r="K16" s="512">
        <v>631.52661255999999</v>
      </c>
      <c r="L16" s="512">
        <v>634.65846841999996</v>
      </c>
      <c r="M16" s="512">
        <v>802.71732367999994</v>
      </c>
      <c r="N16" s="512">
        <v>1029.54969796</v>
      </c>
      <c r="O16" s="512">
        <v>1450.22771016</v>
      </c>
      <c r="P16" s="512">
        <v>1365.93501937</v>
      </c>
      <c r="Q16" s="512">
        <v>1470.9866386800002</v>
      </c>
    </row>
    <row r="17" spans="1:17">
      <c r="A17" s="181" t="s">
        <v>154</v>
      </c>
      <c r="B17" s="155">
        <v>381.69468545999996</v>
      </c>
      <c r="C17" s="155">
        <v>446.51374470999997</v>
      </c>
      <c r="D17" s="133">
        <v>374.51254848000002</v>
      </c>
      <c r="E17" s="155">
        <v>395.42218857</v>
      </c>
      <c r="F17" s="155">
        <v>427.85070337000002</v>
      </c>
      <c r="G17" s="155">
        <v>616.91067712000006</v>
      </c>
      <c r="H17" s="155">
        <v>622.58227672999999</v>
      </c>
      <c r="I17" s="155">
        <v>534.88099277999993</v>
      </c>
      <c r="J17" s="512">
        <v>637.76948338</v>
      </c>
      <c r="K17" s="512">
        <v>667.96522948999996</v>
      </c>
      <c r="L17" s="512">
        <v>843.61707244000002</v>
      </c>
      <c r="M17" s="512">
        <v>1074.00684045</v>
      </c>
      <c r="N17" s="512">
        <v>1328.0488396300002</v>
      </c>
      <c r="O17" s="512">
        <v>1190.6116020100001</v>
      </c>
      <c r="P17" s="512">
        <v>1348.4389408</v>
      </c>
      <c r="Q17" s="512">
        <v>1550.88349128</v>
      </c>
    </row>
    <row r="18" spans="1:17">
      <c r="A18" s="181" t="s">
        <v>155</v>
      </c>
      <c r="B18" s="155">
        <v>305.97438670999998</v>
      </c>
      <c r="C18" s="155">
        <v>327.37418381999998</v>
      </c>
      <c r="D18" s="133">
        <v>482.26168454999998</v>
      </c>
      <c r="E18" s="155">
        <v>495.48235868</v>
      </c>
      <c r="F18" s="155">
        <v>552.34225911999999</v>
      </c>
      <c r="G18" s="155">
        <v>440.21311202999999</v>
      </c>
      <c r="H18" s="155">
        <v>495.69309980000003</v>
      </c>
      <c r="I18" s="155">
        <v>525.19369941000002</v>
      </c>
      <c r="J18" s="512">
        <v>769.32299999999998</v>
      </c>
      <c r="K18" s="512">
        <v>851.24969409000005</v>
      </c>
      <c r="L18" s="512">
        <v>678.97994353999991</v>
      </c>
      <c r="M18" s="512">
        <v>827.99104385999999</v>
      </c>
      <c r="N18" s="512">
        <v>996.69938028000001</v>
      </c>
      <c r="O18" s="512">
        <v>1114.3469299000001</v>
      </c>
      <c r="P18" s="512">
        <v>1711.46651385</v>
      </c>
      <c r="Q18" s="512">
        <v>1948.5434856099998</v>
      </c>
    </row>
    <row r="19" spans="1:17">
      <c r="A19" s="181" t="s">
        <v>156</v>
      </c>
      <c r="B19" s="155">
        <v>333.95854187999998</v>
      </c>
      <c r="C19" s="155">
        <v>427.52079706000001</v>
      </c>
      <c r="D19" s="133">
        <v>352.68156808999998</v>
      </c>
      <c r="E19" s="155">
        <v>396.31332450000002</v>
      </c>
      <c r="F19" s="155">
        <v>410.51268197000002</v>
      </c>
      <c r="G19" s="155">
        <v>420.10547993</v>
      </c>
      <c r="H19" s="155">
        <v>622.75012170000002</v>
      </c>
      <c r="I19" s="155">
        <v>689.73326580999992</v>
      </c>
      <c r="J19" s="512">
        <v>601.71155104000002</v>
      </c>
      <c r="K19" s="512">
        <v>638.61020353999993</v>
      </c>
      <c r="L19" s="512">
        <v>661.57887084000004</v>
      </c>
      <c r="M19" s="512">
        <v>909.89319072000001</v>
      </c>
      <c r="N19" s="512">
        <v>1294.60218076</v>
      </c>
      <c r="O19" s="512">
        <v>1548.7478033599998</v>
      </c>
      <c r="P19" s="512">
        <v>1380.9820468199998</v>
      </c>
      <c r="Q19" s="512">
        <v>1514.0243026300002</v>
      </c>
    </row>
    <row r="20" spans="1:17">
      <c r="A20" s="181" t="s">
        <v>157</v>
      </c>
      <c r="B20" s="155">
        <v>400.89959807999998</v>
      </c>
      <c r="C20" s="155">
        <v>329.64921695999999</v>
      </c>
      <c r="D20" s="133">
        <v>364.99556911000002</v>
      </c>
      <c r="E20" s="155">
        <v>407.21589976000001</v>
      </c>
      <c r="F20" s="155">
        <v>552.4900404</v>
      </c>
      <c r="G20" s="155">
        <v>585.85198929000001</v>
      </c>
      <c r="H20" s="155">
        <v>489.56461214999996</v>
      </c>
      <c r="I20" s="155">
        <v>603.45795639999994</v>
      </c>
      <c r="J20" s="512">
        <v>630.89611748000004</v>
      </c>
      <c r="K20" s="512">
        <v>672.65373010000008</v>
      </c>
      <c r="L20" s="512">
        <v>899.58131455</v>
      </c>
      <c r="M20" s="512">
        <v>1124.9065536800001</v>
      </c>
      <c r="N20" s="512">
        <v>1066.2507217899999</v>
      </c>
      <c r="O20" s="512">
        <v>1215.1882150599999</v>
      </c>
      <c r="P20" s="512">
        <v>1458.9314797100001</v>
      </c>
      <c r="Q20" s="512">
        <v>1914.96694103</v>
      </c>
    </row>
    <row r="21" spans="1:17">
      <c r="A21" s="181" t="s">
        <v>158</v>
      </c>
      <c r="B21" s="155">
        <v>331.86274932000003</v>
      </c>
      <c r="C21" s="155">
        <v>337.40607808999999</v>
      </c>
      <c r="D21" s="133">
        <v>432.5101947</v>
      </c>
      <c r="E21" s="155">
        <v>498.38561218000001</v>
      </c>
      <c r="F21" s="155">
        <v>406.22739658</v>
      </c>
      <c r="G21" s="155">
        <v>454.58736775</v>
      </c>
      <c r="H21" s="155">
        <v>504.96874068</v>
      </c>
      <c r="I21" s="155">
        <v>531.08473301000004</v>
      </c>
      <c r="J21" s="512">
        <v>783.10528663000002</v>
      </c>
      <c r="K21" s="512">
        <v>851.91801174</v>
      </c>
      <c r="L21" s="512">
        <v>672.7092957000001</v>
      </c>
      <c r="M21" s="512">
        <v>924.56072145000007</v>
      </c>
      <c r="N21" s="512">
        <v>1041.8939839</v>
      </c>
      <c r="O21" s="512">
        <v>1210.81399033</v>
      </c>
      <c r="P21" s="512">
        <v>1747.8974061500001</v>
      </c>
      <c r="Q21" s="512">
        <v>1569.70954843</v>
      </c>
    </row>
    <row r="22" spans="1:17">
      <c r="A22" s="181" t="s">
        <v>159</v>
      </c>
      <c r="B22" s="155">
        <v>472.57130955000002</v>
      </c>
      <c r="C22" s="155">
        <v>504.04199913000002</v>
      </c>
      <c r="D22" s="133">
        <v>432.81459748999998</v>
      </c>
      <c r="E22" s="155">
        <v>487.57172707000001</v>
      </c>
      <c r="F22" s="155">
        <v>534.16843058999996</v>
      </c>
      <c r="G22" s="155">
        <v>566.55738424000003</v>
      </c>
      <c r="H22" s="155">
        <v>772.19382927000004</v>
      </c>
      <c r="I22" s="155">
        <v>878.46965394000006</v>
      </c>
      <c r="J22" s="512">
        <v>736.65813399000001</v>
      </c>
      <c r="K22" s="512">
        <v>824.80535428999997</v>
      </c>
      <c r="L22" s="512">
        <v>871.93948258</v>
      </c>
      <c r="M22" s="512">
        <v>1401.6049741500001</v>
      </c>
      <c r="N22" s="512">
        <v>1620.1593700000001</v>
      </c>
      <c r="O22" s="512">
        <v>1869.1327940799999</v>
      </c>
      <c r="P22" s="512">
        <v>1718.45530143</v>
      </c>
      <c r="Q22" s="512">
        <v>1920.1885850000001</v>
      </c>
    </row>
    <row r="23" spans="1:17">
      <c r="A23" s="110" t="s">
        <v>118</v>
      </c>
      <c r="B23" s="514">
        <v>4261.7150482899997</v>
      </c>
      <c r="C23" s="514">
        <v>4496.1773050299998</v>
      </c>
      <c r="D23" s="514">
        <v>4844.3500296600005</v>
      </c>
      <c r="E23" s="514">
        <v>5176.5479030299994</v>
      </c>
      <c r="F23" s="514">
        <v>5619.8642321400002</v>
      </c>
      <c r="G23" s="514">
        <v>5953.4378270900006</v>
      </c>
      <c r="H23" s="514">
        <v>6590.7469916900009</v>
      </c>
      <c r="I23" s="514">
        <v>7116.4663449999998</v>
      </c>
      <c r="J23" s="514">
        <v>8139.2822950299997</v>
      </c>
      <c r="K23" s="514">
        <v>8645.4078102399999</v>
      </c>
      <c r="L23" s="514">
        <v>8644.2561410399994</v>
      </c>
      <c r="M23" s="514">
        <v>11231.388706199999</v>
      </c>
      <c r="N23" s="514">
        <v>13547.336927449998</v>
      </c>
      <c r="O23" s="514">
        <v>15506.280847780001</v>
      </c>
      <c r="P23" s="514">
        <v>17958.36681824</v>
      </c>
      <c r="Q23" s="514">
        <v>20009.673647340001</v>
      </c>
    </row>
    <row r="24" spans="1:17" ht="13.5" customHeight="1">
      <c r="A24" s="379"/>
      <c r="C24" s="181" t="s">
        <v>182</v>
      </c>
      <c r="N24" s="181"/>
      <c r="O24" s="181"/>
      <c r="P24" s="181"/>
      <c r="Q24" s="181"/>
    </row>
    <row r="25" spans="1:17">
      <c r="A25" s="92" t="s">
        <v>160</v>
      </c>
      <c r="B25" s="495"/>
      <c r="C25" s="495" t="s">
        <v>203</v>
      </c>
      <c r="D25" s="495" t="s">
        <v>204</v>
      </c>
      <c r="E25" s="495" t="s">
        <v>224</v>
      </c>
      <c r="F25" s="495" t="s">
        <v>236</v>
      </c>
      <c r="G25" s="495" t="s">
        <v>285</v>
      </c>
      <c r="H25" s="495" t="s">
        <v>343</v>
      </c>
      <c r="I25" s="495" t="s">
        <v>385</v>
      </c>
      <c r="J25" s="495" t="s">
        <v>398</v>
      </c>
      <c r="K25" s="495" t="s">
        <v>419</v>
      </c>
      <c r="L25" s="481" t="s">
        <v>545</v>
      </c>
      <c r="M25" s="481" t="s">
        <v>707</v>
      </c>
      <c r="N25" s="481" t="s">
        <v>1415</v>
      </c>
      <c r="O25" s="481" t="s">
        <v>1466</v>
      </c>
      <c r="P25" s="481" t="s">
        <v>1536</v>
      </c>
      <c r="Q25" s="481" t="s">
        <v>1606</v>
      </c>
    </row>
    <row r="26" spans="1:17">
      <c r="A26" s="92" t="s">
        <v>161</v>
      </c>
      <c r="B26" s="508"/>
      <c r="C26" s="508">
        <v>5.5015939377288436E-2</v>
      </c>
      <c r="D26" s="508">
        <v>7.7437498792694459E-2</v>
      </c>
      <c r="E26" s="508">
        <v>6.8574291976443824E-2</v>
      </c>
      <c r="F26" s="508">
        <v>8.5639375393496087E-2</v>
      </c>
      <c r="G26" s="508">
        <v>5.9356166122713994E-2</v>
      </c>
      <c r="H26" s="508">
        <v>0.10704893258480741</v>
      </c>
      <c r="I26" s="508">
        <v>7.9766277475505687E-2</v>
      </c>
      <c r="J26" s="508">
        <v>0.14372525639057177</v>
      </c>
      <c r="K26" s="508">
        <v>6.2183064410857192E-2</v>
      </c>
      <c r="L26" s="508">
        <f t="shared" ref="L26:Q26" si="0">(L23/K23)-1</f>
        <v>-1.3321166858504263E-4</v>
      </c>
      <c r="M26" s="508">
        <f t="shared" si="0"/>
        <v>0.29928920695410355</v>
      </c>
      <c r="N26" s="508">
        <f t="shared" si="0"/>
        <v>0.20620319373075735</v>
      </c>
      <c r="O26" s="508">
        <f t="shared" si="0"/>
        <v>0.14459992623057416</v>
      </c>
      <c r="P26" s="508">
        <f t="shared" si="0"/>
        <v>0.158135016031975</v>
      </c>
      <c r="Q26" s="508">
        <f t="shared" si="0"/>
        <v>0.11422568933253574</v>
      </c>
    </row>
    <row r="27" spans="1:17">
      <c r="A27" s="189" t="s">
        <v>428</v>
      </c>
      <c r="C27" s="1127"/>
      <c r="D27" s="1127"/>
      <c r="E27" s="1127"/>
      <c r="F27" s="1127"/>
      <c r="G27" s="1127"/>
      <c r="H27" s="1127"/>
      <c r="I27" s="1127"/>
      <c r="J27" s="1127"/>
      <c r="K27" s="1127"/>
      <c r="L27" s="1127"/>
      <c r="M27" s="1127"/>
      <c r="N27" s="1127"/>
      <c r="O27" s="1127"/>
      <c r="P27" s="1127"/>
      <c r="Q27" s="1127"/>
    </row>
    <row r="28" spans="1:17" ht="13.5" customHeight="1">
      <c r="A28" s="1220" t="s">
        <v>466</v>
      </c>
      <c r="B28" s="1220"/>
      <c r="C28" s="1220"/>
      <c r="D28" s="1220"/>
      <c r="E28" s="1220"/>
      <c r="F28" s="1220"/>
      <c r="G28" s="1220"/>
      <c r="H28" s="1220"/>
      <c r="I28" s="1220"/>
      <c r="J28" s="1220"/>
      <c r="K28" s="1220"/>
      <c r="L28" s="1220"/>
      <c r="M28" s="1220"/>
      <c r="N28" s="1220"/>
      <c r="O28" s="1220"/>
      <c r="P28" s="1040"/>
    </row>
    <row r="29" spans="1:17">
      <c r="A29" s="1220"/>
      <c r="B29" s="1220"/>
      <c r="C29" s="1220"/>
      <c r="D29" s="1220"/>
      <c r="E29" s="1220"/>
      <c r="F29" s="1220"/>
      <c r="G29" s="1220"/>
      <c r="H29" s="1220"/>
      <c r="I29" s="1220"/>
      <c r="J29" s="1220"/>
      <c r="K29" s="1220"/>
      <c r="L29" s="1220"/>
      <c r="M29" s="1220"/>
      <c r="N29" s="1220"/>
      <c r="O29" s="1220"/>
      <c r="P29" s="1040"/>
    </row>
    <row r="30" spans="1:17">
      <c r="A30" s="248" t="s">
        <v>1610</v>
      </c>
    </row>
    <row r="31" spans="1:17">
      <c r="A31" s="88" t="s">
        <v>544</v>
      </c>
    </row>
    <row r="32" spans="1:17">
      <c r="A32" s="498"/>
    </row>
    <row r="33" spans="1:1">
      <c r="A33" s="498"/>
    </row>
    <row r="34" spans="1:1">
      <c r="A34" s="498"/>
    </row>
    <row r="35" spans="1:1">
      <c r="A35" s="498"/>
    </row>
    <row r="36" spans="1:1">
      <c r="A36" s="498"/>
    </row>
    <row r="37" spans="1:1">
      <c r="A37" s="498"/>
    </row>
    <row r="55" ht="12.75" customHeight="1"/>
  </sheetData>
  <mergeCells count="1">
    <mergeCell ref="A28:O29"/>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T57"/>
  <sheetViews>
    <sheetView showGridLines="0" zoomScaleNormal="100" workbookViewId="0"/>
  </sheetViews>
  <sheetFormatPr defaultColWidth="11.42578125" defaultRowHeight="12.75"/>
  <cols>
    <col min="1" max="1" width="13.140625" style="77" customWidth="1"/>
    <col min="2" max="9" width="10.140625" style="77" customWidth="1"/>
    <col min="10" max="15" width="12.42578125" style="77" bestFit="1" customWidth="1"/>
    <col min="16" max="16" width="12.42578125" style="77" customWidth="1"/>
    <col min="17" max="17" width="11.28515625" style="77" bestFit="1" customWidth="1"/>
    <col min="18" max="18" width="15.140625" style="77" bestFit="1" customWidth="1"/>
    <col min="19" max="19" width="14" style="77" bestFit="1" customWidth="1"/>
    <col min="20" max="16384" width="11.42578125" style="77"/>
  </cols>
  <sheetData>
    <row r="1" spans="1:19">
      <c r="A1" s="92" t="s">
        <v>115</v>
      </c>
      <c r="B1" s="92"/>
      <c r="C1" s="92"/>
      <c r="D1" s="92"/>
      <c r="E1" s="92"/>
      <c r="F1" s="92"/>
      <c r="G1" s="92"/>
      <c r="H1" s="92"/>
      <c r="I1" s="94"/>
      <c r="J1" s="94"/>
      <c r="K1" s="95"/>
      <c r="L1" s="94"/>
      <c r="M1" s="94"/>
      <c r="N1" s="94"/>
      <c r="O1" s="94"/>
      <c r="P1" s="94"/>
      <c r="Q1" s="94">
        <v>120</v>
      </c>
    </row>
    <row r="2" spans="1:19">
      <c r="A2" s="80"/>
      <c r="B2" s="80"/>
      <c r="C2" s="80"/>
      <c r="D2" s="80"/>
      <c r="E2" s="80"/>
      <c r="F2" s="80"/>
      <c r="G2" s="80"/>
      <c r="H2" s="80"/>
      <c r="I2" s="226"/>
      <c r="J2" s="226"/>
      <c r="K2" s="226"/>
    </row>
    <row r="3" spans="1:19">
      <c r="A3" s="80"/>
      <c r="B3" s="80"/>
      <c r="C3" s="80"/>
      <c r="D3" s="80"/>
      <c r="E3" s="80"/>
      <c r="F3" s="80"/>
      <c r="G3" s="80"/>
      <c r="H3" s="80"/>
      <c r="I3" s="226"/>
      <c r="J3" s="226"/>
      <c r="K3" s="226"/>
    </row>
    <row r="4" spans="1:19">
      <c r="A4" s="82" t="s">
        <v>91</v>
      </c>
    </row>
    <row r="5" spans="1:19">
      <c r="A5" s="82" t="s">
        <v>262</v>
      </c>
    </row>
    <row r="6" spans="1:19">
      <c r="A6" s="82" t="s">
        <v>1607</v>
      </c>
    </row>
    <row r="7" spans="1:19">
      <c r="A7" s="77" t="s">
        <v>177</v>
      </c>
    </row>
    <row r="8" spans="1:19" ht="15" customHeight="1">
      <c r="A8" s="1188" t="s">
        <v>162</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9">
      <c r="A9" s="1188"/>
      <c r="B9" s="1210"/>
      <c r="C9" s="1210"/>
      <c r="D9" s="1210"/>
      <c r="E9" s="1210"/>
      <c r="F9" s="1210"/>
      <c r="G9" s="1210"/>
      <c r="H9" s="1210"/>
      <c r="I9" s="1210"/>
      <c r="J9" s="1210"/>
      <c r="K9" s="1210"/>
      <c r="L9" s="1210"/>
      <c r="M9" s="1210"/>
      <c r="N9" s="1210"/>
      <c r="O9" s="1210"/>
      <c r="P9" s="1210"/>
      <c r="Q9" s="1210"/>
      <c r="S9" s="89"/>
    </row>
    <row r="10" spans="1:19">
      <c r="A10" s="77" t="s">
        <v>148</v>
      </c>
      <c r="B10" s="155">
        <v>4443.6411047299998</v>
      </c>
      <c r="C10" s="155">
        <v>4308.02303708</v>
      </c>
      <c r="D10" s="155">
        <v>4989.61277066</v>
      </c>
      <c r="E10" s="155">
        <v>6439.1762329599997</v>
      </c>
      <c r="F10" s="155">
        <v>7743.3209311100009</v>
      </c>
      <c r="G10" s="155">
        <v>8530.8830260600007</v>
      </c>
      <c r="H10" s="155">
        <v>8685.6637312700004</v>
      </c>
      <c r="I10" s="155">
        <v>9444.6308972899988</v>
      </c>
      <c r="J10" s="155">
        <v>10810.30499714</v>
      </c>
      <c r="K10" s="155">
        <v>11905.29817192</v>
      </c>
      <c r="L10" s="155">
        <v>13444.844026249999</v>
      </c>
      <c r="M10" s="155">
        <v>12111.718136619998</v>
      </c>
      <c r="N10" s="155">
        <v>15662.491583929999</v>
      </c>
      <c r="O10" s="155">
        <v>18119.69741416</v>
      </c>
      <c r="P10" s="155">
        <v>21796.289636180005</v>
      </c>
      <c r="Q10" s="155">
        <v>21901.93304267</v>
      </c>
    </row>
    <row r="11" spans="1:19">
      <c r="A11" s="77" t="s">
        <v>149</v>
      </c>
      <c r="B11" s="155">
        <v>3746.8415689500002</v>
      </c>
      <c r="C11" s="155">
        <v>3580.53066038</v>
      </c>
      <c r="D11" s="155">
        <v>4260.3495954700002</v>
      </c>
      <c r="E11" s="155">
        <v>5333.0475380799999</v>
      </c>
      <c r="F11" s="155">
        <v>6293.9522577800008</v>
      </c>
      <c r="G11" s="155">
        <v>7112.743678119994</v>
      </c>
      <c r="H11" s="155">
        <v>7325.0657060399999</v>
      </c>
      <c r="I11" s="155">
        <v>7398.1041472899997</v>
      </c>
      <c r="J11" s="155">
        <v>8324.8773304700007</v>
      </c>
      <c r="K11" s="155">
        <v>9126.3613587999989</v>
      </c>
      <c r="L11" s="155">
        <v>10310.67696178</v>
      </c>
      <c r="M11" s="155">
        <v>9274.1614863600007</v>
      </c>
      <c r="N11" s="155">
        <v>11723.65803024</v>
      </c>
      <c r="O11" s="155">
        <v>14378.964315769999</v>
      </c>
      <c r="P11" s="155">
        <v>17100.714132949997</v>
      </c>
      <c r="Q11" s="155">
        <v>17624.734117539996</v>
      </c>
    </row>
    <row r="12" spans="1:19">
      <c r="A12" s="77" t="s">
        <v>150</v>
      </c>
      <c r="B12" s="155">
        <v>3956.5658842400003</v>
      </c>
      <c r="C12" s="155">
        <v>3623.7381193199999</v>
      </c>
      <c r="D12" s="155">
        <v>4436.0021419899995</v>
      </c>
      <c r="E12" s="155">
        <v>5288.8716736599999</v>
      </c>
      <c r="F12" s="155">
        <v>6110.5467766299989</v>
      </c>
      <c r="G12" s="155">
        <v>6964.0771633499999</v>
      </c>
      <c r="H12" s="155">
        <v>7623.4179617700001</v>
      </c>
      <c r="I12" s="155">
        <v>7336.2927564400006</v>
      </c>
      <c r="J12" s="155">
        <v>8178.3280853000006</v>
      </c>
      <c r="K12" s="155">
        <v>9508.9531754899999</v>
      </c>
      <c r="L12" s="155">
        <v>6503.7136347000005</v>
      </c>
      <c r="M12" s="155">
        <v>9410.4092576899984</v>
      </c>
      <c r="N12" s="155">
        <v>11686.56021415</v>
      </c>
      <c r="O12" s="155">
        <v>16312.029119239998</v>
      </c>
      <c r="P12" s="155">
        <v>16961.623645339998</v>
      </c>
      <c r="Q12" s="155">
        <v>16953.744973959998</v>
      </c>
    </row>
    <row r="13" spans="1:19">
      <c r="A13" s="77" t="s">
        <v>151</v>
      </c>
      <c r="B13" s="155">
        <v>4088.2167603899998</v>
      </c>
      <c r="C13" s="155">
        <v>3949.37752</v>
      </c>
      <c r="D13" s="155">
        <v>4494.9814718200005</v>
      </c>
      <c r="E13" s="155">
        <v>5679.6364402300005</v>
      </c>
      <c r="F13" s="155">
        <v>6583.1304373000003</v>
      </c>
      <c r="G13" s="155">
        <v>7267.5137181900009</v>
      </c>
      <c r="H13" s="155">
        <v>7919.2071267199999</v>
      </c>
      <c r="I13" s="155">
        <v>8005.8137180799995</v>
      </c>
      <c r="J13" s="155">
        <v>9442.2087063099989</v>
      </c>
      <c r="K13" s="155">
        <v>10543.534543450001</v>
      </c>
      <c r="L13" s="155">
        <v>5021.4960011500007</v>
      </c>
      <c r="M13" s="155">
        <v>11287.809610470002</v>
      </c>
      <c r="N13" s="155">
        <v>13848.836511609999</v>
      </c>
      <c r="O13" s="155">
        <v>15940.61574875</v>
      </c>
      <c r="P13" s="155">
        <v>18373.08446545</v>
      </c>
      <c r="Q13" s="155">
        <v>18555.039469980002</v>
      </c>
    </row>
    <row r="14" spans="1:19">
      <c r="A14" s="77" t="s">
        <v>152</v>
      </c>
      <c r="B14" s="155">
        <v>3818.2319494100002</v>
      </c>
      <c r="C14" s="155">
        <v>3852.5951440000003</v>
      </c>
      <c r="D14" s="155">
        <v>4089.1698755499997</v>
      </c>
      <c r="E14" s="155">
        <v>5436.1454273899999</v>
      </c>
      <c r="F14" s="155">
        <v>6165.86916784</v>
      </c>
      <c r="G14" s="155">
        <v>6849.1358002500001</v>
      </c>
      <c r="H14" s="155">
        <v>7731.0853418400002</v>
      </c>
      <c r="I14" s="155">
        <v>7436.7131628999996</v>
      </c>
      <c r="J14" s="155">
        <v>8748.6383253100012</v>
      </c>
      <c r="K14" s="155">
        <v>10067.93209977</v>
      </c>
      <c r="L14" s="155">
        <v>7901.7388083199994</v>
      </c>
      <c r="M14" s="155">
        <v>11011.244368749998</v>
      </c>
      <c r="N14" s="155">
        <v>12830.478609170003</v>
      </c>
      <c r="O14" s="155">
        <v>14604.931064</v>
      </c>
      <c r="P14" s="155">
        <v>16996.997774169999</v>
      </c>
      <c r="Q14" s="155">
        <v>16861.269223759999</v>
      </c>
    </row>
    <row r="15" spans="1:19">
      <c r="A15" s="77" t="s">
        <v>153</v>
      </c>
      <c r="B15" s="155">
        <v>3579.4275590899997</v>
      </c>
      <c r="C15" s="155">
        <v>3625.5054624000004</v>
      </c>
      <c r="D15" s="155">
        <v>4342.5341045900004</v>
      </c>
      <c r="E15" s="155">
        <v>5531.2634506300001</v>
      </c>
      <c r="F15" s="155">
        <v>6088.06307019</v>
      </c>
      <c r="G15" s="155">
        <v>6875.4795791100005</v>
      </c>
      <c r="H15" s="155">
        <v>7790.2176746900004</v>
      </c>
      <c r="I15" s="155">
        <v>7785.0882239000002</v>
      </c>
      <c r="J15" s="155">
        <v>8554.6566037399989</v>
      </c>
      <c r="K15" s="155">
        <v>9902.4270283400001</v>
      </c>
      <c r="L15" s="155">
        <v>9993.7194953099988</v>
      </c>
      <c r="M15" s="155">
        <v>11301.515293289998</v>
      </c>
      <c r="N15" s="155">
        <v>13337.852723130001</v>
      </c>
      <c r="O15" s="155">
        <v>15586.394344979997</v>
      </c>
      <c r="P15" s="155">
        <v>16426.908438819999</v>
      </c>
      <c r="Q15" s="155">
        <v>17399.010778909997</v>
      </c>
    </row>
    <row r="16" spans="1:19">
      <c r="A16" s="77" t="s">
        <v>154</v>
      </c>
      <c r="B16" s="155">
        <v>3568.3344470699994</v>
      </c>
      <c r="C16" s="155">
        <v>3529.32125954</v>
      </c>
      <c r="D16" s="155">
        <v>4277.1561186999998</v>
      </c>
      <c r="E16" s="155">
        <v>5190.0322906499996</v>
      </c>
      <c r="F16" s="155">
        <v>5895.2034591299998</v>
      </c>
      <c r="G16" s="155">
        <v>6954.6619136700001</v>
      </c>
      <c r="H16" s="155">
        <v>7538.9909570200007</v>
      </c>
      <c r="I16" s="155">
        <v>7732.2293155500001</v>
      </c>
      <c r="J16" s="155">
        <v>9108.1033746000012</v>
      </c>
      <c r="K16" s="155">
        <v>10004.213117779998</v>
      </c>
      <c r="L16" s="155">
        <v>9354.696334799999</v>
      </c>
      <c r="M16" s="155">
        <v>11912.62171354</v>
      </c>
      <c r="N16" s="155">
        <v>12961.796939939999</v>
      </c>
      <c r="O16" s="155">
        <v>15449.856502449999</v>
      </c>
      <c r="P16" s="155">
        <v>16493.356143410001</v>
      </c>
      <c r="Q16" s="155">
        <v>17189.182837240001</v>
      </c>
    </row>
    <row r="17" spans="1:20">
      <c r="A17" s="77" t="s">
        <v>155</v>
      </c>
      <c r="B17" s="155">
        <v>3682.4988512000004</v>
      </c>
      <c r="C17" s="155">
        <v>3796.6984859500003</v>
      </c>
      <c r="D17" s="155">
        <v>4536.71947413</v>
      </c>
      <c r="E17" s="155">
        <v>5709.4088265800001</v>
      </c>
      <c r="F17" s="155">
        <v>6584.1550006000007</v>
      </c>
      <c r="G17" s="155">
        <v>7272.9325653699998</v>
      </c>
      <c r="H17" s="155">
        <v>7857.4673926300002</v>
      </c>
      <c r="I17" s="155">
        <v>8133.8410207799998</v>
      </c>
      <c r="J17" s="155">
        <v>8857.0346599700006</v>
      </c>
      <c r="K17" s="155">
        <v>9843.1742417700007</v>
      </c>
      <c r="L17" s="155">
        <v>10612.50744349</v>
      </c>
      <c r="M17" s="155">
        <v>11634.27780543</v>
      </c>
      <c r="N17" s="155">
        <v>13257.421262639999</v>
      </c>
      <c r="O17" s="155">
        <v>15381.625476849998</v>
      </c>
      <c r="P17" s="155">
        <v>17110.264095890001</v>
      </c>
      <c r="Q17" s="155">
        <v>18612.153368379997</v>
      </c>
    </row>
    <row r="18" spans="1:20">
      <c r="A18" s="77" t="s">
        <v>156</v>
      </c>
      <c r="B18" s="155">
        <v>3696.2082712500001</v>
      </c>
      <c r="C18" s="155">
        <v>3733.2619025099998</v>
      </c>
      <c r="D18" s="155">
        <v>4363.1626458500004</v>
      </c>
      <c r="E18" s="155">
        <v>5740.6666446799991</v>
      </c>
      <c r="F18" s="155">
        <v>6293.1954144199999</v>
      </c>
      <c r="G18" s="155">
        <v>6946.4447718399997</v>
      </c>
      <c r="H18" s="155">
        <v>7563.5601468000004</v>
      </c>
      <c r="I18" s="155">
        <v>8042.9137968000005</v>
      </c>
      <c r="J18" s="155">
        <v>8857.0272183399993</v>
      </c>
      <c r="K18" s="155">
        <v>9974.9888164000004</v>
      </c>
      <c r="L18" s="155">
        <v>9243.3332492999998</v>
      </c>
      <c r="M18" s="155">
        <v>11841.872559059999</v>
      </c>
      <c r="N18" s="155">
        <v>13104.15139949</v>
      </c>
      <c r="O18" s="155">
        <v>15633.25062683</v>
      </c>
      <c r="P18" s="155">
        <v>16900.967903640001</v>
      </c>
      <c r="Q18" s="155">
        <v>17448.602375390001</v>
      </c>
    </row>
    <row r="19" spans="1:20">
      <c r="A19" s="77" t="s">
        <v>157</v>
      </c>
      <c r="B19" s="155">
        <v>3261.0970728699999</v>
      </c>
      <c r="C19" s="155">
        <v>3872.0970695200003</v>
      </c>
      <c r="D19" s="155">
        <v>4101.6051184999997</v>
      </c>
      <c r="E19" s="155">
        <v>5149.0814963500006</v>
      </c>
      <c r="F19" s="155">
        <v>6073.4969303600001</v>
      </c>
      <c r="G19" s="155">
        <v>6474.2348079700005</v>
      </c>
      <c r="H19" s="155">
        <v>7091.3091935900002</v>
      </c>
      <c r="I19" s="155">
        <v>6822.4680887300001</v>
      </c>
      <c r="J19" s="155">
        <v>7996.4490669099996</v>
      </c>
      <c r="K19" s="155">
        <v>9389.1081209900003</v>
      </c>
      <c r="L19" s="155">
        <v>9724.0680874499994</v>
      </c>
      <c r="M19" s="155">
        <v>11928.425592420001</v>
      </c>
      <c r="N19" s="155">
        <v>12059.522441450001</v>
      </c>
      <c r="O19" s="155">
        <v>14571.837081130001</v>
      </c>
      <c r="P19" s="155">
        <v>15209.783028519998</v>
      </c>
      <c r="Q19" s="155">
        <v>16529.426898170001</v>
      </c>
    </row>
    <row r="20" spans="1:20">
      <c r="A20" s="77" t="s">
        <v>158</v>
      </c>
      <c r="B20" s="155">
        <v>3308.8241377699997</v>
      </c>
      <c r="C20" s="155">
        <v>3540.2821451999998</v>
      </c>
      <c r="D20" s="155">
        <v>4208.7108631500005</v>
      </c>
      <c r="E20" s="155">
        <v>5493.3876170700005</v>
      </c>
      <c r="F20" s="155">
        <v>6487.6846747500003</v>
      </c>
      <c r="G20" s="155">
        <v>6820.4309895299994</v>
      </c>
      <c r="H20" s="155">
        <v>7078.4969937700007</v>
      </c>
      <c r="I20" s="155">
        <v>7721.2641017899996</v>
      </c>
      <c r="J20" s="155">
        <v>8380.8035864599988</v>
      </c>
      <c r="K20" s="155">
        <v>9417.9071901999996</v>
      </c>
      <c r="L20" s="155">
        <v>10549.089330120001</v>
      </c>
      <c r="M20" s="155">
        <v>11673.038987489999</v>
      </c>
      <c r="N20" s="155">
        <v>13623.873056569999</v>
      </c>
      <c r="O20" s="155">
        <v>15237.703754209999</v>
      </c>
      <c r="P20" s="155">
        <v>17037.38729413</v>
      </c>
      <c r="Q20" s="155">
        <v>17564.784739730003</v>
      </c>
    </row>
    <row r="21" spans="1:20">
      <c r="A21" s="77" t="s">
        <v>159</v>
      </c>
      <c r="B21" s="155">
        <v>3528.7139971599995</v>
      </c>
      <c r="C21" s="155">
        <v>4278.8386294700003</v>
      </c>
      <c r="D21" s="155">
        <v>4871.8414903599996</v>
      </c>
      <c r="E21" s="155">
        <v>5958.49882127</v>
      </c>
      <c r="F21" s="155">
        <v>6765.5692460099999</v>
      </c>
      <c r="G21" s="155">
        <v>7128.9570494999998</v>
      </c>
      <c r="H21" s="155">
        <v>7844.7667397499999</v>
      </c>
      <c r="I21" s="155">
        <v>8905.1311104899996</v>
      </c>
      <c r="J21" s="155">
        <v>9397.8010232600009</v>
      </c>
      <c r="K21" s="155">
        <v>10898.0676145</v>
      </c>
      <c r="L21" s="155">
        <v>9658.5779860699986</v>
      </c>
      <c r="M21" s="155">
        <v>12789.43445284</v>
      </c>
      <c r="N21" s="155">
        <v>15110.274518220001</v>
      </c>
      <c r="O21" s="155">
        <v>17372.600056850002</v>
      </c>
      <c r="P21" s="155">
        <v>17538.952070829997</v>
      </c>
      <c r="Q21" s="155">
        <v>19749.555231819999</v>
      </c>
    </row>
    <row r="22" spans="1:20">
      <c r="A22" s="1221" t="s">
        <v>118</v>
      </c>
      <c r="B22" s="982">
        <v>44678.601604130003</v>
      </c>
      <c r="C22" s="982">
        <v>45690.269435370006</v>
      </c>
      <c r="D22" s="983">
        <v>52971.845670770002</v>
      </c>
      <c r="E22" s="983">
        <v>66949.216459550007</v>
      </c>
      <c r="F22" s="983">
        <v>77084.187366120008</v>
      </c>
      <c r="G22" s="983">
        <v>85197.495062959992</v>
      </c>
      <c r="H22" s="983">
        <v>92049.248965890016</v>
      </c>
      <c r="I22" s="984">
        <v>94764.490340040007</v>
      </c>
      <c r="J22" s="984">
        <v>106656.23297781</v>
      </c>
      <c r="K22" s="984">
        <v>120581.96547941001</v>
      </c>
      <c r="L22" s="984">
        <v>112318.46135873999</v>
      </c>
      <c r="M22" s="984">
        <v>136176.52926395999</v>
      </c>
      <c r="N22" s="984">
        <f>SUM(N10:N21)</f>
        <v>159206.91729054</v>
      </c>
      <c r="O22" s="984">
        <v>188589.50550522</v>
      </c>
      <c r="P22" s="1042">
        <v>207946.32862932998</v>
      </c>
      <c r="Q22" s="1042">
        <v>216389.43705754998</v>
      </c>
    </row>
    <row r="23" spans="1:20" s="181" customFormat="1" ht="0.75" customHeight="1">
      <c r="A23" s="1221"/>
      <c r="B23" s="516"/>
      <c r="C23" s="95"/>
      <c r="D23" s="517"/>
      <c r="E23" s="95"/>
      <c r="F23" s="95"/>
      <c r="G23" s="95"/>
      <c r="H23" s="95"/>
      <c r="I23" s="95"/>
      <c r="J23" s="95"/>
      <c r="K23" s="95"/>
      <c r="L23" s="95"/>
      <c r="M23" s="95"/>
      <c r="N23" s="95"/>
      <c r="O23" s="95"/>
      <c r="P23" s="95"/>
      <c r="Q23" s="95"/>
      <c r="S23" s="181">
        <v>0</v>
      </c>
      <c r="T23" s="77">
        <f t="shared" ref="T23" si="0">R23-S23</f>
        <v>0</v>
      </c>
    </row>
    <row r="24" spans="1:20" s="181" customFormat="1" ht="10.5" customHeight="1">
      <c r="A24" s="518"/>
      <c r="B24" s="77"/>
      <c r="C24" s="77"/>
      <c r="D24" s="77"/>
      <c r="E24" s="77"/>
      <c r="F24" s="77"/>
      <c r="G24" s="77"/>
      <c r="H24" s="77"/>
      <c r="I24" s="77"/>
      <c r="J24" s="77"/>
      <c r="K24" s="77"/>
      <c r="L24" s="77"/>
      <c r="M24" s="77"/>
      <c r="N24" s="77"/>
      <c r="O24" s="77"/>
      <c r="P24" s="77"/>
      <c r="Q24" s="77"/>
    </row>
    <row r="25" spans="1:20">
      <c r="A25" s="506" t="s">
        <v>160</v>
      </c>
      <c r="B25" s="495"/>
      <c r="C25" s="496" t="s">
        <v>203</v>
      </c>
      <c r="D25" s="497" t="s">
        <v>204</v>
      </c>
      <c r="E25" s="497" t="s">
        <v>224</v>
      </c>
      <c r="F25" s="497" t="s">
        <v>236</v>
      </c>
      <c r="G25" s="497" t="s">
        <v>285</v>
      </c>
      <c r="H25" s="497" t="s">
        <v>343</v>
      </c>
      <c r="I25" s="497" t="s">
        <v>385</v>
      </c>
      <c r="J25" s="497" t="s">
        <v>398</v>
      </c>
      <c r="K25" s="497" t="s">
        <v>419</v>
      </c>
      <c r="L25" s="481" t="s">
        <v>545</v>
      </c>
      <c r="M25" s="481" t="s">
        <v>707</v>
      </c>
      <c r="N25" s="481" t="s">
        <v>1415</v>
      </c>
      <c r="O25" s="481" t="s">
        <v>1466</v>
      </c>
      <c r="P25" s="481" t="s">
        <v>1536</v>
      </c>
      <c r="Q25" s="481" t="s">
        <v>1606</v>
      </c>
    </row>
    <row r="26" spans="1:20">
      <c r="A26" s="506" t="s">
        <v>161</v>
      </c>
      <c r="B26" s="508"/>
      <c r="C26" s="508">
        <v>2.264322953085629E-2</v>
      </c>
      <c r="D26" s="519">
        <v>0.15936820520833139</v>
      </c>
      <c r="E26" s="519">
        <v>0.26386414541135683</v>
      </c>
      <c r="F26" s="519">
        <v>0.15138296521653016</v>
      </c>
      <c r="G26" s="519">
        <v>0.10525255534322375</v>
      </c>
      <c r="H26" s="519">
        <v>8.0422011208975741E-2</v>
      </c>
      <c r="I26" s="519">
        <v>2.9497702639118328E-2</v>
      </c>
      <c r="J26" s="519">
        <v>0.12548732753269998</v>
      </c>
      <c r="K26" s="519">
        <v>0.1305665136748011</v>
      </c>
      <c r="L26" s="508">
        <f t="shared" ref="L26:Q26" si="1">(L22/K22)-1</f>
        <v>-6.853018266716715E-2</v>
      </c>
      <c r="M26" s="508">
        <f t="shared" si="1"/>
        <v>0.21241448303870936</v>
      </c>
      <c r="N26" s="508">
        <f t="shared" si="1"/>
        <v>0.16912156706489911</v>
      </c>
      <c r="O26" s="508">
        <f t="shared" si="1"/>
        <v>0.18455597730756335</v>
      </c>
      <c r="P26" s="508">
        <f t="shared" si="1"/>
        <v>0.10263998026960297</v>
      </c>
      <c r="Q26" s="508">
        <f t="shared" si="1"/>
        <v>4.0602344286972514E-2</v>
      </c>
    </row>
    <row r="27" spans="1:20" ht="18" customHeight="1">
      <c r="A27" s="520" t="s">
        <v>428</v>
      </c>
      <c r="B27" s="520"/>
      <c r="C27" s="296"/>
      <c r="D27" s="296"/>
      <c r="E27" s="296"/>
      <c r="F27" s="296"/>
      <c r="G27" s="296"/>
      <c r="H27" s="296"/>
      <c r="I27" s="296"/>
      <c r="J27" s="296"/>
      <c r="K27" s="296"/>
      <c r="L27" s="296"/>
      <c r="M27" s="296"/>
      <c r="N27" s="296"/>
      <c r="O27" s="296"/>
      <c r="P27" s="296"/>
      <c r="Q27" s="296"/>
    </row>
    <row r="28" spans="1:20">
      <c r="A28" s="521" t="s">
        <v>460</v>
      </c>
      <c r="B28" s="521"/>
      <c r="C28" s="521"/>
      <c r="D28" s="522"/>
      <c r="E28" s="522"/>
      <c r="F28" s="522"/>
    </row>
    <row r="29" spans="1:20">
      <c r="A29" s="523" t="s">
        <v>405</v>
      </c>
      <c r="B29" s="523"/>
      <c r="C29" s="523"/>
      <c r="D29" s="522"/>
      <c r="E29" s="522"/>
      <c r="F29" s="522"/>
    </row>
    <row r="30" spans="1:20">
      <c r="A30" s="248" t="s">
        <v>1610</v>
      </c>
    </row>
    <row r="31" spans="1:20">
      <c r="A31" s="88" t="s">
        <v>544</v>
      </c>
    </row>
    <row r="32" spans="1:20">
      <c r="A32" s="87"/>
    </row>
    <row r="57" spans="15:16">
      <c r="O57" s="1021"/>
      <c r="P57" s="1021"/>
    </row>
  </sheetData>
  <customSheetViews>
    <customSheetView guid="{51F1D52B-5D55-4FCC-809B-9B4CC86C88B9}" showGridLines="0">
      <selection activeCell="A12" sqref="A12"/>
      <pageMargins left="0.48" right="0.42" top="0.38" bottom="1.1299999999999999" header="0.17" footer="1.34"/>
      <printOptions horizontalCentered="1" verticalCentered="1"/>
      <pageSetup scale="85" orientation="landscape" r:id="rId1"/>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2"/>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3"/>
      <headerFooter alignWithMargins="0"/>
    </customSheetView>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8">
    <mergeCell ref="Q8:Q9"/>
    <mergeCell ref="H8:H9"/>
    <mergeCell ref="P8:P9"/>
    <mergeCell ref="O8:O9"/>
    <mergeCell ref="N8:N9"/>
    <mergeCell ref="M8:M9"/>
    <mergeCell ref="L8:L9"/>
    <mergeCell ref="K8:K9"/>
    <mergeCell ref="J8:J9"/>
    <mergeCell ref="I8:I9"/>
    <mergeCell ref="A22:A23"/>
    <mergeCell ref="A8:A9"/>
    <mergeCell ref="G8:G9"/>
    <mergeCell ref="F8:F9"/>
    <mergeCell ref="E8:E9"/>
    <mergeCell ref="D8:D9"/>
    <mergeCell ref="C8:C9"/>
    <mergeCell ref="B8:B9"/>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ignoredErrors>
    <ignoredError sqref="N22" formulaRange="1"/>
  </ignoredError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Q35"/>
  <sheetViews>
    <sheetView showGridLines="0" zoomScaleNormal="100" workbookViewId="0">
      <selection activeCell="Q2" sqref="Q2"/>
    </sheetView>
  </sheetViews>
  <sheetFormatPr defaultColWidth="9.140625" defaultRowHeight="12.75"/>
  <cols>
    <col min="1" max="1" width="17.5703125" style="181" customWidth="1"/>
    <col min="2" max="13" width="11.28515625" style="181" bestFit="1" customWidth="1"/>
    <col min="14" max="16" width="10.85546875" style="181" customWidth="1"/>
    <col min="17" max="17" width="10.140625" style="181" bestFit="1" customWidth="1"/>
    <col min="18" max="18" width="15.140625" style="181" bestFit="1" customWidth="1"/>
    <col min="19" max="16384" width="9.140625" style="181"/>
  </cols>
  <sheetData>
    <row r="1" spans="1:17">
      <c r="A1" s="92" t="s">
        <v>115</v>
      </c>
      <c r="B1" s="92"/>
      <c r="C1" s="92"/>
      <c r="D1" s="92"/>
      <c r="E1" s="92"/>
      <c r="F1" s="92"/>
      <c r="G1" s="92"/>
      <c r="H1" s="92"/>
      <c r="I1" s="94"/>
      <c r="J1" s="94"/>
      <c r="K1" s="95"/>
      <c r="L1" s="94"/>
      <c r="M1" s="94"/>
      <c r="N1" s="94"/>
      <c r="O1" s="94"/>
      <c r="P1" s="94"/>
      <c r="Q1" s="94">
        <v>121</v>
      </c>
    </row>
    <row r="4" spans="1:17">
      <c r="A4" s="182" t="s">
        <v>92</v>
      </c>
    </row>
    <row r="5" spans="1:17">
      <c r="A5" s="82" t="s">
        <v>263</v>
      </c>
    </row>
    <row r="6" spans="1:17">
      <c r="A6" s="82" t="s">
        <v>1607</v>
      </c>
    </row>
    <row r="7" spans="1:17">
      <c r="A7" s="181" t="s">
        <v>177</v>
      </c>
    </row>
    <row r="8" spans="1:17" ht="1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274">
        <v>1594.1016680099997</v>
      </c>
      <c r="C10" s="274">
        <v>1763.9661186000001</v>
      </c>
      <c r="D10" s="274">
        <v>1818.7778865499999</v>
      </c>
      <c r="E10" s="274">
        <v>1877.8294511300001</v>
      </c>
      <c r="F10" s="274">
        <v>2161.0380631300004</v>
      </c>
      <c r="G10" s="274">
        <v>2357.41387437</v>
      </c>
      <c r="H10" s="274">
        <v>2310.1224375100001</v>
      </c>
      <c r="I10" s="274">
        <v>2441.54800617</v>
      </c>
      <c r="J10" s="274">
        <v>2748.8098155000002</v>
      </c>
      <c r="K10" s="274">
        <v>2793.7571105500001</v>
      </c>
      <c r="L10" s="274">
        <v>2853.4436610899998</v>
      </c>
      <c r="M10" s="274">
        <v>2934.4370921899999</v>
      </c>
      <c r="N10" s="274">
        <v>2899.3573283000005</v>
      </c>
      <c r="O10" s="274">
        <v>3332.61490499</v>
      </c>
      <c r="P10" s="274">
        <v>3866.4401415100001</v>
      </c>
      <c r="Q10" s="274">
        <v>3716.6111245000002</v>
      </c>
    </row>
    <row r="11" spans="1:17">
      <c r="A11" s="181" t="s">
        <v>149</v>
      </c>
      <c r="B11" s="371">
        <v>834.74516765999999</v>
      </c>
      <c r="C11" s="371">
        <v>933.68901162999998</v>
      </c>
      <c r="D11" s="371">
        <v>1056.5690297399999</v>
      </c>
      <c r="E11" s="155">
        <v>842.40578933000006</v>
      </c>
      <c r="F11" s="155">
        <v>1097.9663882899999</v>
      </c>
      <c r="G11" s="155">
        <v>1136.68909431</v>
      </c>
      <c r="H11" s="155">
        <v>1300.07388302</v>
      </c>
      <c r="I11" s="371">
        <v>1564.3206078499998</v>
      </c>
      <c r="J11" s="371">
        <v>1633.4389155400002</v>
      </c>
      <c r="K11" s="371">
        <v>1558.0442931800001</v>
      </c>
      <c r="L11" s="371">
        <v>1597.7080485199999</v>
      </c>
      <c r="M11" s="371">
        <v>1762.68237821</v>
      </c>
      <c r="N11" s="371">
        <v>2463.8342104200001</v>
      </c>
      <c r="O11" s="371">
        <v>2104.2555550399998</v>
      </c>
      <c r="P11" s="371">
        <v>2055.9387161999998</v>
      </c>
      <c r="Q11" s="371">
        <v>2096.7764718399999</v>
      </c>
    </row>
    <row r="12" spans="1:17">
      <c r="A12" s="181" t="s">
        <v>150</v>
      </c>
      <c r="B12" s="371">
        <v>967.88911719999999</v>
      </c>
      <c r="C12" s="371">
        <v>1089.1911924600001</v>
      </c>
      <c r="D12" s="371">
        <v>1023.4381814599999</v>
      </c>
      <c r="E12" s="155">
        <v>891.27824166999994</v>
      </c>
      <c r="F12" s="155">
        <v>819.18791106000015</v>
      </c>
      <c r="G12" s="155">
        <v>916.51127479000002</v>
      </c>
      <c r="H12" s="155">
        <v>1112.1641584999998</v>
      </c>
      <c r="I12" s="371">
        <v>1110.8763704799999</v>
      </c>
      <c r="J12" s="371">
        <v>1279.9837587899999</v>
      </c>
      <c r="K12" s="371">
        <v>1587.58983392</v>
      </c>
      <c r="L12" s="371">
        <v>1591.66379628</v>
      </c>
      <c r="M12" s="371">
        <v>2005.06269707</v>
      </c>
      <c r="N12" s="371">
        <v>1987.4967200399999</v>
      </c>
      <c r="O12" s="371">
        <v>2009.46376407</v>
      </c>
      <c r="P12" s="371">
        <v>2216.2451030699999</v>
      </c>
      <c r="Q12" s="371">
        <v>1990.04947156</v>
      </c>
    </row>
    <row r="13" spans="1:17">
      <c r="A13" s="181" t="s">
        <v>151</v>
      </c>
      <c r="B13" s="371">
        <v>1252.67119484</v>
      </c>
      <c r="C13" s="371">
        <v>1166.6099933200003</v>
      </c>
      <c r="D13" s="371">
        <v>1275.8415240499999</v>
      </c>
      <c r="E13" s="155">
        <v>1259.3770727900001</v>
      </c>
      <c r="F13" s="155">
        <v>1201.61143029</v>
      </c>
      <c r="G13" s="155">
        <v>1486.8621490099999</v>
      </c>
      <c r="H13" s="155">
        <v>1428.4416418999999</v>
      </c>
      <c r="I13" s="371">
        <v>1535.6085241400001</v>
      </c>
      <c r="J13" s="371">
        <v>2211.3132874499997</v>
      </c>
      <c r="K13" s="371">
        <v>1848.3027438700001</v>
      </c>
      <c r="L13" s="371">
        <v>411.50261882000007</v>
      </c>
      <c r="M13" s="371">
        <v>2341.00524081</v>
      </c>
      <c r="N13" s="371">
        <v>2259.9674131800002</v>
      </c>
      <c r="O13" s="371">
        <v>2335.5629101600002</v>
      </c>
      <c r="P13" s="371">
        <v>2938.2917966699997</v>
      </c>
      <c r="Q13" s="371">
        <v>2594.8938405500003</v>
      </c>
    </row>
    <row r="14" spans="1:17">
      <c r="A14" s="181" t="s">
        <v>152</v>
      </c>
      <c r="B14" s="371">
        <v>1055.14125451</v>
      </c>
      <c r="C14" s="371">
        <v>1210.16698911</v>
      </c>
      <c r="D14" s="371">
        <v>1091.41951754</v>
      </c>
      <c r="E14" s="155">
        <v>931.04807813000014</v>
      </c>
      <c r="F14" s="155">
        <v>1111.63315008</v>
      </c>
      <c r="G14" s="155">
        <v>1188.0527559699999</v>
      </c>
      <c r="H14" s="155">
        <v>1324.83406466</v>
      </c>
      <c r="I14" s="371">
        <v>1467.69168457</v>
      </c>
      <c r="J14" s="371">
        <v>1405.6864498099999</v>
      </c>
      <c r="K14" s="371">
        <v>1991.0575981999996</v>
      </c>
      <c r="L14" s="371">
        <v>1229.5517636999998</v>
      </c>
      <c r="M14" s="371">
        <v>2278.9836205000001</v>
      </c>
      <c r="N14" s="371">
        <v>2251.4562228599998</v>
      </c>
      <c r="O14" s="371">
        <v>2431.0590474999999</v>
      </c>
      <c r="P14" s="371">
        <v>2691.4573780000001</v>
      </c>
      <c r="Q14" s="371">
        <v>2547.3291755999999</v>
      </c>
    </row>
    <row r="15" spans="1:17">
      <c r="A15" s="181" t="s">
        <v>153</v>
      </c>
      <c r="B15" s="371">
        <v>1102.8392488099998</v>
      </c>
      <c r="C15" s="371">
        <v>1071.84164848</v>
      </c>
      <c r="D15" s="371">
        <v>1279.58399338</v>
      </c>
      <c r="E15" s="155">
        <v>1133.5128473700001</v>
      </c>
      <c r="F15" s="155">
        <v>1145.92188057</v>
      </c>
      <c r="G15" s="155">
        <v>1294.58761009</v>
      </c>
      <c r="H15" s="155">
        <v>1447.13563372</v>
      </c>
      <c r="I15" s="371">
        <v>1484.9311694800001</v>
      </c>
      <c r="J15" s="371">
        <v>1651.01690921</v>
      </c>
      <c r="K15" s="371">
        <v>1637.3570211899998</v>
      </c>
      <c r="L15" s="371">
        <v>1956.62398957</v>
      </c>
      <c r="M15" s="371">
        <v>1842.7939719399999</v>
      </c>
      <c r="N15" s="371">
        <v>2159.8778784799997</v>
      </c>
      <c r="O15" s="371">
        <v>2232.7493450000002</v>
      </c>
      <c r="P15" s="371">
        <v>2143.6616931500002</v>
      </c>
      <c r="Q15" s="371">
        <v>2670.1720877799999</v>
      </c>
    </row>
    <row r="16" spans="1:17">
      <c r="A16" s="181" t="s">
        <v>154</v>
      </c>
      <c r="B16" s="371">
        <v>1053.1048344599999</v>
      </c>
      <c r="C16" s="371">
        <v>1114.2692624000001</v>
      </c>
      <c r="D16" s="371">
        <v>1121.5260500499999</v>
      </c>
      <c r="E16" s="155">
        <v>1115.3622522300002</v>
      </c>
      <c r="F16" s="155">
        <v>1181.1902374199999</v>
      </c>
      <c r="G16" s="155">
        <v>1310.3948819500001</v>
      </c>
      <c r="H16" s="155">
        <v>1387.1108314000001</v>
      </c>
      <c r="I16" s="371">
        <v>1630.2283830000001</v>
      </c>
      <c r="J16" s="371">
        <v>1846.8439956900002</v>
      </c>
      <c r="K16" s="371">
        <v>1893.8448111600001</v>
      </c>
      <c r="L16" s="371">
        <v>2064.8318053900002</v>
      </c>
      <c r="M16" s="371">
        <v>1927.1778684899998</v>
      </c>
      <c r="N16" s="371">
        <v>2299.9386257400001</v>
      </c>
      <c r="O16" s="371">
        <v>2332.5395728900003</v>
      </c>
      <c r="P16" s="371">
        <v>2589.8780490500003</v>
      </c>
      <c r="Q16" s="371">
        <v>2739.5563550900001</v>
      </c>
    </row>
    <row r="17" spans="1:17">
      <c r="A17" s="181" t="s">
        <v>155</v>
      </c>
      <c r="B17" s="371">
        <v>1125.04230547</v>
      </c>
      <c r="C17" s="371">
        <v>1056.8518770999999</v>
      </c>
      <c r="D17" s="371">
        <v>1162.2259837300003</v>
      </c>
      <c r="E17" s="155">
        <v>1238.3520868599999</v>
      </c>
      <c r="F17" s="155">
        <v>1250.1166713299999</v>
      </c>
      <c r="G17" s="155">
        <v>1414.5695682499997</v>
      </c>
      <c r="H17" s="155">
        <v>1559.2148189899999</v>
      </c>
      <c r="I17" s="371">
        <v>1631.8861488099997</v>
      </c>
      <c r="J17" s="371">
        <v>1863.41683661</v>
      </c>
      <c r="K17" s="371">
        <v>1629.3577561899999</v>
      </c>
      <c r="L17" s="371">
        <v>2034.5017720299998</v>
      </c>
      <c r="M17" s="371">
        <v>2188.8029506799999</v>
      </c>
      <c r="N17" s="371">
        <v>2085.4201808900002</v>
      </c>
      <c r="O17" s="371">
        <v>2347.2022437800001</v>
      </c>
      <c r="P17" s="371">
        <v>2489.2246379900002</v>
      </c>
      <c r="Q17" s="371">
        <v>2622.5828891000001</v>
      </c>
    </row>
    <row r="18" spans="1:17">
      <c r="A18" s="181" t="s">
        <v>156</v>
      </c>
      <c r="B18" s="371">
        <v>1085.0452354000001</v>
      </c>
      <c r="C18" s="371">
        <v>1183.7526907000001</v>
      </c>
      <c r="D18" s="371">
        <v>1143.03745936</v>
      </c>
      <c r="E18" s="155">
        <v>1284.9201229499999</v>
      </c>
      <c r="F18" s="155">
        <v>1219.56698637</v>
      </c>
      <c r="G18" s="155">
        <v>1306.574611</v>
      </c>
      <c r="H18" s="155">
        <v>1491.96690846</v>
      </c>
      <c r="I18" s="371">
        <v>1954.7810626500002</v>
      </c>
      <c r="J18" s="371">
        <v>1858.0534651400003</v>
      </c>
      <c r="K18" s="371">
        <v>1842.9357534399999</v>
      </c>
      <c r="L18" s="371">
        <v>1788.03356128</v>
      </c>
      <c r="M18" s="371">
        <v>2273.4525221700001</v>
      </c>
      <c r="N18" s="371">
        <v>2108.20211703</v>
      </c>
      <c r="O18" s="371">
        <v>2422.5785242800002</v>
      </c>
      <c r="P18" s="371">
        <v>2795.10444461</v>
      </c>
      <c r="Q18" s="371">
        <v>2843.2949297399996</v>
      </c>
    </row>
    <row r="19" spans="1:17">
      <c r="A19" s="181" t="s">
        <v>157</v>
      </c>
      <c r="B19" s="371">
        <v>1075.71467721</v>
      </c>
      <c r="C19" s="371">
        <v>1106.43072123</v>
      </c>
      <c r="D19" s="371">
        <v>1085.6840397199999</v>
      </c>
      <c r="E19" s="155">
        <v>1110.9016838499999</v>
      </c>
      <c r="F19" s="155">
        <v>1158.45467151</v>
      </c>
      <c r="G19" s="155">
        <v>1311.0557307899999</v>
      </c>
      <c r="H19" s="155">
        <v>1426.9656468399999</v>
      </c>
      <c r="I19" s="371">
        <v>1094.2964891699999</v>
      </c>
      <c r="J19" s="371">
        <v>1485.09161705</v>
      </c>
      <c r="K19" s="371">
        <v>1928.3201837199999</v>
      </c>
      <c r="L19" s="371">
        <v>1889.1641123499999</v>
      </c>
      <c r="M19" s="371">
        <v>2419.1534931899996</v>
      </c>
      <c r="N19" s="371">
        <v>2204.6091160300002</v>
      </c>
      <c r="O19" s="371">
        <v>2300.1256610800001</v>
      </c>
      <c r="P19" s="371">
        <v>2552.2096868300005</v>
      </c>
      <c r="Q19" s="371">
        <v>2545.6981601500001</v>
      </c>
    </row>
    <row r="20" spans="1:17">
      <c r="A20" s="181" t="s">
        <v>158</v>
      </c>
      <c r="B20" s="371">
        <v>1127.4602559800001</v>
      </c>
      <c r="C20" s="371">
        <v>1141.2667163200001</v>
      </c>
      <c r="D20" s="371">
        <v>1278.2934924799997</v>
      </c>
      <c r="E20" s="155">
        <v>1194.3970981700002</v>
      </c>
      <c r="F20" s="155">
        <v>1407.62563277</v>
      </c>
      <c r="G20" s="155">
        <v>1422.50838985</v>
      </c>
      <c r="H20" s="155">
        <v>1523.6167600100002</v>
      </c>
      <c r="I20" s="371">
        <v>1409.5702966399997</v>
      </c>
      <c r="J20" s="371">
        <v>1666.5079342899999</v>
      </c>
      <c r="K20" s="371">
        <v>1542.0641191499999</v>
      </c>
      <c r="L20" s="371">
        <v>2077.5587405300003</v>
      </c>
      <c r="M20" s="371">
        <v>2154.03483603</v>
      </c>
      <c r="N20" s="371">
        <v>2012.45549377</v>
      </c>
      <c r="O20" s="371">
        <v>2289.7117562399999</v>
      </c>
      <c r="P20" s="371">
        <v>2598.1029217299997</v>
      </c>
      <c r="Q20" s="371">
        <v>2561.0018422899998</v>
      </c>
    </row>
    <row r="21" spans="1:17">
      <c r="A21" s="181" t="s">
        <v>159</v>
      </c>
      <c r="B21" s="371">
        <v>1325.2726737200001</v>
      </c>
      <c r="C21" s="371">
        <v>1431.6943889200002</v>
      </c>
      <c r="D21" s="371">
        <v>1508.9887351500001</v>
      </c>
      <c r="E21" s="155">
        <v>1568.5264983100001</v>
      </c>
      <c r="F21" s="155">
        <v>1676.9050612400001</v>
      </c>
      <c r="G21" s="155">
        <v>1649.0419919999999</v>
      </c>
      <c r="H21" s="155">
        <v>1627.9556055100002</v>
      </c>
      <c r="I21" s="371">
        <v>1851.5833755899998</v>
      </c>
      <c r="J21" s="371">
        <v>1992.2903402500001</v>
      </c>
      <c r="K21" s="371">
        <v>2191.0847103400001</v>
      </c>
      <c r="L21" s="371">
        <v>2232.85242406</v>
      </c>
      <c r="M21" s="371">
        <v>2384.5209366299996</v>
      </c>
      <c r="N21" s="371">
        <v>2288.21246247</v>
      </c>
      <c r="O21" s="371">
        <v>2708.5789171900001</v>
      </c>
      <c r="P21" s="371">
        <v>2550.6560484299998</v>
      </c>
      <c r="Q21" s="371">
        <v>2509.20665616</v>
      </c>
    </row>
    <row r="22" spans="1:17">
      <c r="A22" s="110" t="s">
        <v>118</v>
      </c>
      <c r="B22" s="494">
        <v>13599.027633270001</v>
      </c>
      <c r="C22" s="494">
        <v>14269.73061027</v>
      </c>
      <c r="D22" s="494">
        <v>14845.385893209997</v>
      </c>
      <c r="E22" s="494">
        <v>14447.91122279</v>
      </c>
      <c r="F22" s="494">
        <v>15431.218084060001</v>
      </c>
      <c r="G22" s="494">
        <v>16794.261932379999</v>
      </c>
      <c r="H22" s="494">
        <v>17939.602390519998</v>
      </c>
      <c r="I22" s="494">
        <v>19177.322118549993</v>
      </c>
      <c r="J22" s="494">
        <v>21642.45332533</v>
      </c>
      <c r="K22" s="494">
        <v>22443.71593491</v>
      </c>
      <c r="L22" s="984">
        <v>21727.436293619998</v>
      </c>
      <c r="M22" s="984">
        <v>26512.107607910002</v>
      </c>
      <c r="N22" s="984">
        <f>SUM(N10:N21)</f>
        <v>27020.827769210002</v>
      </c>
      <c r="O22" s="984">
        <v>28846.442202220005</v>
      </c>
      <c r="P22" s="1042">
        <v>31487.210617240002</v>
      </c>
      <c r="Q22" s="1042">
        <v>31437.17300436</v>
      </c>
    </row>
    <row r="23" spans="1:17" ht="13.5" customHeight="1">
      <c r="A23" s="524"/>
      <c r="B23" s="77"/>
      <c r="C23" s="77"/>
      <c r="D23" s="77"/>
      <c r="E23" s="77"/>
      <c r="F23" s="77"/>
      <c r="G23" s="77"/>
      <c r="H23" s="77"/>
      <c r="I23" s="77"/>
      <c r="J23" s="77"/>
      <c r="K23" s="77"/>
      <c r="L23" s="77"/>
      <c r="M23" s="77"/>
      <c r="N23" s="77"/>
      <c r="O23" s="77"/>
      <c r="P23" s="77"/>
      <c r="Q23" s="77"/>
    </row>
    <row r="24" spans="1:17">
      <c r="A24" s="92" t="s">
        <v>160</v>
      </c>
      <c r="B24" s="495"/>
      <c r="C24" s="495" t="s">
        <v>203</v>
      </c>
      <c r="D24" s="495" t="s">
        <v>204</v>
      </c>
      <c r="E24" s="495" t="s">
        <v>224</v>
      </c>
      <c r="F24" s="495" t="s">
        <v>236</v>
      </c>
      <c r="G24" s="495" t="s">
        <v>285</v>
      </c>
      <c r="H24" s="495" t="s">
        <v>343</v>
      </c>
      <c r="I24" s="495" t="s">
        <v>385</v>
      </c>
      <c r="J24" s="495" t="s">
        <v>398</v>
      </c>
      <c r="K24" s="495" t="s">
        <v>419</v>
      </c>
      <c r="L24" s="481" t="s">
        <v>545</v>
      </c>
      <c r="M24" s="481" t="s">
        <v>707</v>
      </c>
      <c r="N24" s="481" t="s">
        <v>1415</v>
      </c>
      <c r="O24" s="481" t="s">
        <v>1466</v>
      </c>
      <c r="P24" s="481" t="s">
        <v>1536</v>
      </c>
      <c r="Q24" s="481" t="s">
        <v>1606</v>
      </c>
    </row>
    <row r="25" spans="1:17">
      <c r="A25" s="92" t="s">
        <v>161</v>
      </c>
      <c r="B25" s="510"/>
      <c r="C25" s="510">
        <v>4.9319921621390428E-2</v>
      </c>
      <c r="D25" s="510">
        <v>4.0341005633679927E-2</v>
      </c>
      <c r="E25" s="510">
        <v>-2.6774290225880515E-2</v>
      </c>
      <c r="F25" s="510">
        <v>6.8058755768027002E-2</v>
      </c>
      <c r="G25" s="510">
        <v>8.8330282217188083E-2</v>
      </c>
      <c r="H25" s="510">
        <v>6.8198320518732425E-2</v>
      </c>
      <c r="I25" s="510">
        <v>6.8993710177437162E-2</v>
      </c>
      <c r="J25" s="510">
        <v>0.1285440788625809</v>
      </c>
      <c r="K25" s="510">
        <v>3.7022725544807678E-2</v>
      </c>
      <c r="L25" s="508">
        <f t="shared" ref="L25:Q25" si="0">(L22/K22)-1</f>
        <v>-3.1914485255797986E-2</v>
      </c>
      <c r="M25" s="508">
        <f t="shared" si="0"/>
        <v>0.22021333992795844</v>
      </c>
      <c r="N25" s="508">
        <f t="shared" si="0"/>
        <v>1.9188220296308067E-2</v>
      </c>
      <c r="O25" s="508">
        <f t="shared" si="0"/>
        <v>6.7563231171262395E-2</v>
      </c>
      <c r="P25" s="508">
        <f t="shared" si="0"/>
        <v>9.1545723264852663E-2</v>
      </c>
      <c r="Q25" s="1118">
        <f t="shared" si="0"/>
        <v>-1.5891408574821853E-3</v>
      </c>
    </row>
    <row r="26" spans="1:17">
      <c r="A26" s="85" t="s">
        <v>430</v>
      </c>
      <c r="B26" s="77"/>
      <c r="C26" s="490"/>
      <c r="D26" s="490"/>
      <c r="E26" s="490"/>
      <c r="F26" s="490"/>
      <c r="G26" s="490"/>
      <c r="H26" s="490"/>
      <c r="I26" s="490"/>
      <c r="J26" s="490"/>
      <c r="K26" s="490"/>
      <c r="L26" s="490"/>
      <c r="M26" s="490"/>
      <c r="N26" s="490"/>
      <c r="O26" s="490"/>
      <c r="P26" s="490"/>
      <c r="Q26" s="490"/>
    </row>
    <row r="27" spans="1:17">
      <c r="A27" s="189" t="s">
        <v>379</v>
      </c>
    </row>
    <row r="28" spans="1:17" s="77" customFormat="1">
      <c r="A28" s="85" t="s">
        <v>1517</v>
      </c>
    </row>
    <row r="29" spans="1:17">
      <c r="A29" s="248" t="s">
        <v>1610</v>
      </c>
    </row>
    <row r="30" spans="1:17">
      <c r="A30" s="88" t="s">
        <v>544</v>
      </c>
    </row>
    <row r="31" spans="1:17">
      <c r="A31" s="498"/>
    </row>
    <row r="32" spans="1:17">
      <c r="A32" s="498"/>
    </row>
    <row r="33" spans="1:14">
      <c r="A33" s="498"/>
      <c r="B33" s="348"/>
      <c r="C33" s="348"/>
      <c r="D33" s="348"/>
      <c r="E33" s="348"/>
      <c r="F33" s="348"/>
      <c r="G33" s="348"/>
      <c r="H33" s="348"/>
      <c r="I33" s="348"/>
      <c r="J33" s="348"/>
      <c r="K33" s="348"/>
      <c r="L33" s="348"/>
      <c r="M33" s="348"/>
      <c r="N33" s="348"/>
    </row>
    <row r="34" spans="1:14">
      <c r="A34" s="498"/>
      <c r="B34" s="348"/>
      <c r="C34" s="348"/>
      <c r="D34" s="348"/>
      <c r="E34" s="348"/>
      <c r="F34" s="348"/>
      <c r="G34" s="348"/>
      <c r="H34" s="348"/>
      <c r="I34" s="348"/>
      <c r="J34" s="348"/>
      <c r="K34" s="348"/>
      <c r="L34" s="348"/>
      <c r="M34" s="348"/>
      <c r="N34" s="348"/>
    </row>
    <row r="35" spans="1:14">
      <c r="A35" s="498"/>
    </row>
  </sheetData>
  <customSheetViews>
    <customSheetView guid="{51F1D52B-5D55-4FCC-809B-9B4CC86C88B9}">
      <selection activeCell="A12" sqref="A12"/>
      <pageMargins left="1.4" right="0.59" top="0.72" bottom="0.45" header="0.5" footer="0.5"/>
      <pageSetup scale="90" orientation="landscape" r:id="rId1"/>
      <headerFooter alignWithMargins="0"/>
    </customSheetView>
    <customSheetView guid="{67BA8672-8137-4028-84CD-AA630649A2B3}" showRuler="0">
      <selection activeCell="A12" sqref="A12:A13"/>
      <pageMargins left="1.4" right="0.59" top="0.72" bottom="0.45" header="0.5" footer="0.5"/>
      <pageSetup scale="90" orientation="landscape" r:id="rId2"/>
      <headerFooter alignWithMargins="0"/>
    </customSheetView>
    <customSheetView guid="{B297ACE3-C144-4411-A206-EE5C8D41CE1C}" topLeftCell="A16">
      <selection activeCell="H39" sqref="H39"/>
      <pageMargins left="1.4" right="0.59" top="0.72" bottom="0.45" header="0.5" footer="0.5"/>
      <pageSetup scale="90" orientation="landscape" r:id="rId3"/>
      <headerFooter alignWithMargins="0"/>
    </customSheetView>
    <customSheetView guid="{45E423DD-7FD2-487F-8372-5798D7D06C15}" showPageBreaks="1" printArea="1">
      <selection activeCell="A12" sqref="A12"/>
      <pageMargins left="1.4" right="0.59" top="0.72" bottom="0.45" header="0.5" footer="0.5"/>
      <pageSetup scale="90" orientation="landscape" r:id="rId4"/>
      <headerFooter alignWithMargins="0"/>
    </customSheetView>
  </customSheetViews>
  <mergeCells count="17">
    <mergeCell ref="L8:L9"/>
    <mergeCell ref="Q8:Q9"/>
    <mergeCell ref="P8:P9"/>
    <mergeCell ref="O8:O9"/>
    <mergeCell ref="N8:N9"/>
    <mergeCell ref="M8:M9"/>
    <mergeCell ref="A8:A9"/>
    <mergeCell ref="D8:D9"/>
    <mergeCell ref="C8:C9"/>
    <mergeCell ref="B8:B9"/>
    <mergeCell ref="K8:K9"/>
    <mergeCell ref="J8:J9"/>
    <mergeCell ref="I8:I9"/>
    <mergeCell ref="H8:H9"/>
    <mergeCell ref="G8:G9"/>
    <mergeCell ref="F8:F9"/>
    <mergeCell ref="E8:E9"/>
  </mergeCells>
  <phoneticPr fontId="46" type="noConversion"/>
  <pageMargins left="1.34" right="0.59055118110236227" top="0.62992125984251968" bottom="0.43307086614173229" header="0.51181102362204722" footer="0.51181102362204722"/>
  <pageSetup scale="80" orientation="landscape" r:id="rId5"/>
  <headerFooter alignWithMargins="0"/>
  <ignoredErrors>
    <ignoredError sqref="N22" formulaRange="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Q42"/>
  <sheetViews>
    <sheetView showGridLines="0" zoomScaleNormal="100" workbookViewId="0">
      <selection activeCell="Q2" sqref="Q2"/>
    </sheetView>
  </sheetViews>
  <sheetFormatPr defaultColWidth="9.140625" defaultRowHeight="12.75"/>
  <cols>
    <col min="1" max="1" width="20.85546875" style="181" customWidth="1"/>
    <col min="2" max="9" width="10" style="181" bestFit="1" customWidth="1"/>
    <col min="10" max="13" width="8.28515625" style="181" bestFit="1" customWidth="1"/>
    <col min="14" max="17" width="9.140625" style="181"/>
    <col min="18" max="18" width="15.140625" style="181" bestFit="1" customWidth="1"/>
    <col min="19" max="16384" width="9.140625" style="181"/>
  </cols>
  <sheetData>
    <row r="1" spans="1:17">
      <c r="A1" s="92" t="s">
        <v>115</v>
      </c>
      <c r="B1" s="92"/>
      <c r="C1" s="92"/>
      <c r="D1" s="92"/>
      <c r="E1" s="92"/>
      <c r="F1" s="92"/>
      <c r="G1" s="92"/>
      <c r="H1" s="92"/>
      <c r="I1" s="94"/>
      <c r="J1" s="94"/>
      <c r="K1" s="95"/>
      <c r="L1" s="94"/>
      <c r="M1" s="94"/>
      <c r="N1" s="94"/>
      <c r="O1" s="94"/>
      <c r="P1" s="94"/>
      <c r="Q1" s="94">
        <v>122</v>
      </c>
    </row>
    <row r="4" spans="1:17">
      <c r="A4" s="182" t="s">
        <v>400</v>
      </c>
    </row>
    <row r="5" spans="1:17">
      <c r="A5" s="82" t="s">
        <v>264</v>
      </c>
    </row>
    <row r="6" spans="1:17">
      <c r="A6" s="82" t="s">
        <v>1607</v>
      </c>
    </row>
    <row r="7" spans="1:17">
      <c r="A7" s="181" t="s">
        <v>177</v>
      </c>
    </row>
    <row r="8" spans="1:17" ht="1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c r="A9" s="1188"/>
      <c r="B9" s="1210"/>
      <c r="C9" s="1210"/>
      <c r="D9" s="1210"/>
      <c r="E9" s="1210"/>
      <c r="F9" s="1210"/>
      <c r="G9" s="1210"/>
      <c r="H9" s="1210"/>
      <c r="I9" s="1210"/>
      <c r="J9" s="1210"/>
      <c r="K9" s="1210"/>
      <c r="L9" s="1210"/>
      <c r="M9" s="1210"/>
      <c r="N9" s="1210"/>
      <c r="O9" s="1210"/>
      <c r="P9" s="1210"/>
      <c r="Q9" s="1210"/>
    </row>
    <row r="10" spans="1:17">
      <c r="A10" s="77" t="s">
        <v>148</v>
      </c>
      <c r="B10" s="274">
        <v>467.87582764999996</v>
      </c>
      <c r="C10" s="274">
        <v>464.47909706999997</v>
      </c>
      <c r="D10" s="274">
        <v>484.42789666000004</v>
      </c>
      <c r="E10" s="274">
        <v>566.98290505</v>
      </c>
      <c r="F10" s="274">
        <v>586.96545609999998</v>
      </c>
      <c r="G10" s="274">
        <v>684.56402863999995</v>
      </c>
      <c r="H10" s="274">
        <v>766.29281333000006</v>
      </c>
      <c r="I10" s="274">
        <v>615.27576898000007</v>
      </c>
      <c r="J10" s="511">
        <v>49.496227340000004</v>
      </c>
      <c r="K10" s="274">
        <v>46.246858670000002</v>
      </c>
      <c r="L10" s="274">
        <v>48.134213850000002</v>
      </c>
      <c r="M10" s="274">
        <v>45.466088679999999</v>
      </c>
      <c r="N10" s="274">
        <v>45.925193920000005</v>
      </c>
      <c r="O10" s="274">
        <v>50.068492450000001</v>
      </c>
      <c r="P10" s="274">
        <v>46.161213539999999</v>
      </c>
      <c r="Q10" s="274">
        <v>44.88749224</v>
      </c>
    </row>
    <row r="11" spans="1:17">
      <c r="A11" s="181" t="s">
        <v>149</v>
      </c>
      <c r="B11" s="371">
        <v>263.26061300999999</v>
      </c>
      <c r="C11" s="371">
        <v>292.56425530000001</v>
      </c>
      <c r="D11" s="371">
        <v>359.70738947000001</v>
      </c>
      <c r="E11" s="155">
        <v>184.82672922</v>
      </c>
      <c r="F11" s="155">
        <v>318.74530149000003</v>
      </c>
      <c r="G11" s="155">
        <v>134.39686703999999</v>
      </c>
      <c r="H11" s="155">
        <v>144.92711697999999</v>
      </c>
      <c r="I11" s="371">
        <v>157.74260724000001</v>
      </c>
      <c r="J11" s="525">
        <v>21.118586269999998</v>
      </c>
      <c r="K11" s="371">
        <v>22.68551459</v>
      </c>
      <c r="L11" s="371">
        <v>28.387354930000001</v>
      </c>
      <c r="M11" s="371">
        <v>40.798664130000006</v>
      </c>
      <c r="N11" s="371">
        <v>42.15601453</v>
      </c>
      <c r="O11" s="371">
        <v>55.298235950000006</v>
      </c>
      <c r="P11" s="371">
        <v>26.167905179999998</v>
      </c>
      <c r="Q11" s="371">
        <v>27.711096920000003</v>
      </c>
    </row>
    <row r="12" spans="1:17">
      <c r="A12" s="181" t="s">
        <v>150</v>
      </c>
      <c r="B12" s="371">
        <v>315.45935716000002</v>
      </c>
      <c r="C12" s="371">
        <v>258.17050288999997</v>
      </c>
      <c r="D12" s="371">
        <v>249.31995271</v>
      </c>
      <c r="E12" s="155">
        <v>208.65086661000001</v>
      </c>
      <c r="F12" s="155">
        <v>229.31075497000003</v>
      </c>
      <c r="G12" s="155">
        <v>226.53517970999997</v>
      </c>
      <c r="H12" s="155">
        <v>194.37312131000002</v>
      </c>
      <c r="I12" s="371">
        <v>263.22752907</v>
      </c>
      <c r="J12" s="525">
        <v>41.951973810000005</v>
      </c>
      <c r="K12" s="371">
        <v>21.735883649999998</v>
      </c>
      <c r="L12" s="371">
        <v>36.869516539999999</v>
      </c>
      <c r="M12" s="371">
        <v>39.803332770000004</v>
      </c>
      <c r="N12" s="371">
        <v>43.86528294</v>
      </c>
      <c r="O12" s="371">
        <v>26.130163539999998</v>
      </c>
      <c r="P12" s="371">
        <v>30.433888679999999</v>
      </c>
      <c r="Q12" s="371">
        <v>30.652958870000003</v>
      </c>
    </row>
    <row r="13" spans="1:17">
      <c r="A13" s="181" t="s">
        <v>151</v>
      </c>
      <c r="B13" s="371">
        <v>358.33306004999997</v>
      </c>
      <c r="C13" s="371">
        <v>343.32026818999998</v>
      </c>
      <c r="D13" s="371">
        <v>341.57049849999999</v>
      </c>
      <c r="E13" s="155">
        <v>257.65176472999997</v>
      </c>
      <c r="F13" s="155">
        <v>234.31526743000001</v>
      </c>
      <c r="G13" s="155">
        <v>325.63784792000001</v>
      </c>
      <c r="H13" s="155">
        <v>237.37352247000001</v>
      </c>
      <c r="I13" s="371">
        <v>336.31436520000005</v>
      </c>
      <c r="J13" s="525">
        <v>15.92495948</v>
      </c>
      <c r="K13" s="371">
        <v>26.207584140000002</v>
      </c>
      <c r="L13" s="371">
        <v>5.5528311600000002</v>
      </c>
      <c r="M13" s="371">
        <v>45.358517499999998</v>
      </c>
      <c r="N13" s="371">
        <v>44.65115488</v>
      </c>
      <c r="O13" s="371">
        <v>40.61465596</v>
      </c>
      <c r="P13" s="371">
        <v>59.984538229999998</v>
      </c>
      <c r="Q13" s="371">
        <v>63.592696179999997</v>
      </c>
    </row>
    <row r="14" spans="1:17">
      <c r="A14" s="181" t="s">
        <v>152</v>
      </c>
      <c r="B14" s="371">
        <v>318.11140983999996</v>
      </c>
      <c r="C14" s="371">
        <v>319.95979048000004</v>
      </c>
      <c r="D14" s="371">
        <v>272.11880076</v>
      </c>
      <c r="E14" s="155">
        <v>284.37848837000001</v>
      </c>
      <c r="F14" s="155">
        <v>272.69700148000004</v>
      </c>
      <c r="G14" s="155">
        <v>331.63340743000003</v>
      </c>
      <c r="H14" s="155">
        <v>259.09199540000003</v>
      </c>
      <c r="I14" s="371">
        <v>302.13750170999998</v>
      </c>
      <c r="J14" s="525">
        <v>30.322920420000003</v>
      </c>
      <c r="K14" s="371">
        <v>28.493153760000002</v>
      </c>
      <c r="L14" s="371">
        <v>29.650941530000001</v>
      </c>
      <c r="M14" s="371">
        <v>41.569996979999999</v>
      </c>
      <c r="N14" s="371">
        <v>56.169302880000004</v>
      </c>
      <c r="O14" s="371">
        <v>37.826722029999999</v>
      </c>
      <c r="P14" s="371">
        <v>29.621658979999999</v>
      </c>
      <c r="Q14" s="371">
        <v>20.888298460000001</v>
      </c>
    </row>
    <row r="15" spans="1:17">
      <c r="A15" s="181" t="s">
        <v>153</v>
      </c>
      <c r="B15" s="371">
        <v>341.80604080000001</v>
      </c>
      <c r="C15" s="371">
        <v>323.96218683000001</v>
      </c>
      <c r="D15" s="371">
        <v>377.29032032999999</v>
      </c>
      <c r="E15" s="155">
        <v>330.60640779000005</v>
      </c>
      <c r="F15" s="155">
        <v>310.30556147999999</v>
      </c>
      <c r="G15" s="155">
        <v>344.37079586999999</v>
      </c>
      <c r="H15" s="155">
        <v>275.88575380000003</v>
      </c>
      <c r="I15" s="371">
        <v>321.50270033999999</v>
      </c>
      <c r="J15" s="525">
        <v>34.335433370000004</v>
      </c>
      <c r="K15" s="371">
        <v>30.409886789999998</v>
      </c>
      <c r="L15" s="371">
        <v>36.096755270000003</v>
      </c>
      <c r="M15" s="371">
        <v>41.54394886</v>
      </c>
      <c r="N15" s="371">
        <v>32.495943910000001</v>
      </c>
      <c r="O15" s="371">
        <v>41.310744530000001</v>
      </c>
      <c r="P15" s="371">
        <v>49.490203270000002</v>
      </c>
      <c r="Q15" s="371">
        <v>34.910490609999997</v>
      </c>
    </row>
    <row r="16" spans="1:17">
      <c r="A16" s="181" t="s">
        <v>154</v>
      </c>
      <c r="B16" s="371">
        <v>311.12764125999996</v>
      </c>
      <c r="C16" s="371">
        <v>337.53300839999997</v>
      </c>
      <c r="D16" s="371">
        <v>315.52475095</v>
      </c>
      <c r="E16" s="155">
        <v>325.12308191000005</v>
      </c>
      <c r="F16" s="155">
        <v>329.65989739999998</v>
      </c>
      <c r="G16" s="155">
        <v>344.21432736999998</v>
      </c>
      <c r="H16" s="155">
        <v>312.78990651999999</v>
      </c>
      <c r="I16" s="371">
        <v>347.51181457000001</v>
      </c>
      <c r="J16" s="525">
        <v>38.44896078</v>
      </c>
      <c r="K16" s="371">
        <v>23.778668079999999</v>
      </c>
      <c r="L16" s="371">
        <v>38.142474219999997</v>
      </c>
      <c r="M16" s="371">
        <v>41.755794990000005</v>
      </c>
      <c r="N16" s="371">
        <v>37.602220490000001</v>
      </c>
      <c r="O16" s="371">
        <v>6.0000099999999996</v>
      </c>
      <c r="P16" s="371">
        <v>46.302332610000001</v>
      </c>
      <c r="Q16" s="371">
        <v>32.308437399999995</v>
      </c>
    </row>
    <row r="17" spans="1:17">
      <c r="A17" s="181" t="s">
        <v>155</v>
      </c>
      <c r="B17" s="371">
        <v>336.22336290999999</v>
      </c>
      <c r="C17" s="371">
        <v>329.20361657000001</v>
      </c>
      <c r="D17" s="371">
        <v>304.95778624000002</v>
      </c>
      <c r="E17" s="155">
        <v>323.48810637999998</v>
      </c>
      <c r="F17" s="155">
        <v>320.38058477999999</v>
      </c>
      <c r="G17" s="155">
        <v>366.01659975999996</v>
      </c>
      <c r="H17" s="155">
        <v>303.09249354000002</v>
      </c>
      <c r="I17" s="371">
        <v>301.79544292999998</v>
      </c>
      <c r="J17" s="525">
        <v>28.972797530000001</v>
      </c>
      <c r="K17" s="371">
        <v>28.790673089999999</v>
      </c>
      <c r="L17" s="371">
        <v>40.304511020000007</v>
      </c>
      <c r="M17" s="371">
        <v>43.094794540000002</v>
      </c>
      <c r="N17" s="371">
        <v>37.521183000000001</v>
      </c>
      <c r="O17" s="371">
        <v>28.806998050000001</v>
      </c>
      <c r="P17" s="371">
        <v>45.130716560000003</v>
      </c>
      <c r="Q17" s="371">
        <v>30.394858510000002</v>
      </c>
    </row>
    <row r="18" spans="1:17">
      <c r="A18" s="181" t="s">
        <v>156</v>
      </c>
      <c r="B18" s="371">
        <v>353.53464443000001</v>
      </c>
      <c r="C18" s="371">
        <v>350.58422382999998</v>
      </c>
      <c r="D18" s="371">
        <v>349.65134577999999</v>
      </c>
      <c r="E18" s="155">
        <v>328.24191120999996</v>
      </c>
      <c r="F18" s="155">
        <v>278.35177835999997</v>
      </c>
      <c r="G18" s="155">
        <v>354.04483482000006</v>
      </c>
      <c r="H18" s="155">
        <v>314.58356633000005</v>
      </c>
      <c r="I18" s="371">
        <v>84.665843559999985</v>
      </c>
      <c r="J18" s="525">
        <v>30.794430500000001</v>
      </c>
      <c r="K18" s="371">
        <v>24.935179129999998</v>
      </c>
      <c r="L18" s="371">
        <v>37.907481099999998</v>
      </c>
      <c r="M18" s="371">
        <v>43.275338020000007</v>
      </c>
      <c r="N18" s="371">
        <v>42.949382649999997</v>
      </c>
      <c r="O18" s="371">
        <v>77.624267379999992</v>
      </c>
      <c r="P18" s="371">
        <v>40.993905679999997</v>
      </c>
      <c r="Q18" s="371">
        <v>34.237761450000001</v>
      </c>
    </row>
    <row r="19" spans="1:17">
      <c r="A19" s="181" t="s">
        <v>157</v>
      </c>
      <c r="B19" s="371">
        <v>333.03111273999997</v>
      </c>
      <c r="C19" s="371">
        <v>343.67798432999996</v>
      </c>
      <c r="D19" s="371">
        <v>286.07627143999997</v>
      </c>
      <c r="E19" s="155">
        <v>319.91665717000001</v>
      </c>
      <c r="F19" s="155">
        <v>297.28052840999999</v>
      </c>
      <c r="G19" s="155">
        <v>350.15204826999997</v>
      </c>
      <c r="H19" s="155">
        <v>301.25165508999999</v>
      </c>
      <c r="I19" s="371">
        <v>32.687064100000001</v>
      </c>
      <c r="J19" s="525">
        <v>30.310248530000003</v>
      </c>
      <c r="K19" s="371">
        <v>23.62379327</v>
      </c>
      <c r="L19" s="371">
        <v>36.757756269999994</v>
      </c>
      <c r="M19" s="371">
        <v>44.340179630000002</v>
      </c>
      <c r="N19" s="371">
        <v>43.024568670000001</v>
      </c>
      <c r="O19" s="371">
        <v>33.194787750000003</v>
      </c>
      <c r="P19" s="371">
        <v>34.699896369999998</v>
      </c>
      <c r="Q19" s="371">
        <v>35.480406590000001</v>
      </c>
    </row>
    <row r="20" spans="1:17">
      <c r="A20" s="181" t="s">
        <v>158</v>
      </c>
      <c r="B20" s="371">
        <v>312.46440166000002</v>
      </c>
      <c r="C20" s="371">
        <v>315.37823811999999</v>
      </c>
      <c r="D20" s="371">
        <v>350.28335127999998</v>
      </c>
      <c r="E20" s="155">
        <v>350.50594321000005</v>
      </c>
      <c r="F20" s="155">
        <v>419.45723880999998</v>
      </c>
      <c r="G20" s="155">
        <v>415.51518267</v>
      </c>
      <c r="H20" s="155">
        <v>318.60179456999998</v>
      </c>
      <c r="I20" s="371">
        <v>26.426662660000002</v>
      </c>
      <c r="J20" s="525">
        <v>62.444849090000005</v>
      </c>
      <c r="K20" s="371">
        <v>24.7585859</v>
      </c>
      <c r="L20" s="371">
        <v>46.647867179999999</v>
      </c>
      <c r="M20" s="371">
        <v>41.048064830000001</v>
      </c>
      <c r="N20" s="371">
        <v>49.82784607</v>
      </c>
      <c r="O20" s="371">
        <v>44.031536580000001</v>
      </c>
      <c r="P20" s="371">
        <v>50.2991715</v>
      </c>
      <c r="Q20" s="371">
        <v>44.146975099999999</v>
      </c>
    </row>
    <row r="21" spans="1:17">
      <c r="A21" s="181" t="s">
        <v>159</v>
      </c>
      <c r="B21" s="371">
        <v>381.50546617999998</v>
      </c>
      <c r="C21" s="371">
        <v>367.12554462999998</v>
      </c>
      <c r="D21" s="371">
        <v>433.02097651999998</v>
      </c>
      <c r="E21" s="155">
        <v>438.78098715999994</v>
      </c>
      <c r="F21" s="155">
        <v>320.87090759</v>
      </c>
      <c r="G21" s="155">
        <v>317.05946752</v>
      </c>
      <c r="H21" s="155">
        <v>347.09291863999999</v>
      </c>
      <c r="I21" s="371">
        <v>59.144227060000006</v>
      </c>
      <c r="J21" s="525">
        <v>60.747877240000001</v>
      </c>
      <c r="K21" s="371">
        <v>48.988736520000003</v>
      </c>
      <c r="L21" s="371">
        <v>61.976853320000004</v>
      </c>
      <c r="M21" s="371">
        <v>46.288289399999996</v>
      </c>
      <c r="N21" s="371">
        <v>53.136263659999997</v>
      </c>
      <c r="O21" s="371">
        <v>52.39846404</v>
      </c>
      <c r="P21" s="371">
        <v>40.898438340000006</v>
      </c>
      <c r="Q21" s="371">
        <v>43.238896179999998</v>
      </c>
    </row>
    <row r="22" spans="1:17">
      <c r="A22" s="110" t="s">
        <v>118</v>
      </c>
      <c r="B22" s="292">
        <v>4092.7329376899997</v>
      </c>
      <c r="C22" s="292">
        <v>4045.9587166400006</v>
      </c>
      <c r="D22" s="292">
        <v>4123.9493406399997</v>
      </c>
      <c r="E22" s="292">
        <v>3919.1538488100005</v>
      </c>
      <c r="F22" s="292">
        <v>3918.3402783000001</v>
      </c>
      <c r="G22" s="292">
        <v>4194.1405870199997</v>
      </c>
      <c r="H22" s="292">
        <v>3775.3566579799999</v>
      </c>
      <c r="I22" s="292">
        <v>2848.4315274200003</v>
      </c>
      <c r="J22" s="292">
        <v>444.86926435999999</v>
      </c>
      <c r="K22" s="292">
        <v>350.65451759000001</v>
      </c>
      <c r="L22" s="292">
        <v>446.42855638999998</v>
      </c>
      <c r="M22" s="292">
        <v>514.34301032999997</v>
      </c>
      <c r="N22" s="292">
        <f>SUM(N10:N21)</f>
        <v>529.32435759999998</v>
      </c>
      <c r="O22" s="292">
        <v>493.30507826000002</v>
      </c>
      <c r="P22" s="292">
        <v>500.18386893999997</v>
      </c>
      <c r="Q22" s="292">
        <v>442.45036851000003</v>
      </c>
    </row>
    <row r="23" spans="1:17" ht="13.5" customHeight="1">
      <c r="A23" s="379"/>
    </row>
    <row r="24" spans="1:17">
      <c r="A24" s="92" t="s">
        <v>160</v>
      </c>
      <c r="B24" s="495"/>
      <c r="C24" s="495" t="s">
        <v>203</v>
      </c>
      <c r="D24" s="495" t="s">
        <v>204</v>
      </c>
      <c r="E24" s="495" t="s">
        <v>224</v>
      </c>
      <c r="F24" s="495" t="s">
        <v>236</v>
      </c>
      <c r="G24" s="495" t="s">
        <v>285</v>
      </c>
      <c r="H24" s="495" t="s">
        <v>343</v>
      </c>
      <c r="I24" s="495" t="s">
        <v>385</v>
      </c>
      <c r="J24" s="495" t="s">
        <v>398</v>
      </c>
      <c r="K24" s="495" t="s">
        <v>419</v>
      </c>
      <c r="L24" s="481" t="s">
        <v>545</v>
      </c>
      <c r="M24" s="481" t="s">
        <v>707</v>
      </c>
      <c r="N24" s="481" t="s">
        <v>1415</v>
      </c>
      <c r="O24" s="481" t="s">
        <v>1466</v>
      </c>
      <c r="P24" s="481" t="s">
        <v>1536</v>
      </c>
      <c r="Q24" s="481" t="s">
        <v>1606</v>
      </c>
    </row>
    <row r="25" spans="1:17">
      <c r="A25" s="92" t="s">
        <v>161</v>
      </c>
      <c r="B25" s="510"/>
      <c r="C25" s="510">
        <v>-1.1428603273684224E-2</v>
      </c>
      <c r="D25" s="510">
        <v>1.9276178889132911E-2</v>
      </c>
      <c r="E25" s="510">
        <v>-4.9660040634305402E-2</v>
      </c>
      <c r="F25" s="510">
        <v>-2.075883064012185E-4</v>
      </c>
      <c r="G25" s="510">
        <v>7.0387023364815393E-2</v>
      </c>
      <c r="H25" s="510">
        <v>-9.984975952786368E-2</v>
      </c>
      <c r="I25" s="510">
        <v>-0.2455198844858143</v>
      </c>
      <c r="J25" s="510">
        <v>-0.84381956874247022</v>
      </c>
      <c r="K25" s="510">
        <v>-0.21178075070108426</v>
      </c>
      <c r="L25" s="510">
        <f t="shared" ref="L25:Q25" si="0">(L22/K22)-1</f>
        <v>0.2731293452548158</v>
      </c>
      <c r="M25" s="510">
        <f t="shared" si="0"/>
        <v>0.15212838195025746</v>
      </c>
      <c r="N25" s="510">
        <f t="shared" si="0"/>
        <v>2.9127152443246151E-2</v>
      </c>
      <c r="O25" s="510">
        <f t="shared" si="0"/>
        <v>-6.8047651355615524E-2</v>
      </c>
      <c r="P25" s="510">
        <f t="shared" si="0"/>
        <v>1.3944293264247287E-2</v>
      </c>
      <c r="Q25" s="510">
        <f t="shared" si="0"/>
        <v>-0.11542455487888881</v>
      </c>
    </row>
    <row r="26" spans="1:17">
      <c r="A26" s="189" t="s">
        <v>430</v>
      </c>
      <c r="C26" s="490"/>
      <c r="D26" s="490"/>
      <c r="E26" s="490"/>
      <c r="F26" s="490"/>
      <c r="G26" s="490"/>
      <c r="H26" s="490"/>
      <c r="I26" s="490"/>
      <c r="J26" s="490"/>
      <c r="K26" s="490"/>
      <c r="L26" s="490"/>
      <c r="M26" s="490"/>
      <c r="N26" s="490"/>
      <c r="O26" s="490"/>
      <c r="P26" s="490"/>
      <c r="Q26" s="490"/>
    </row>
    <row r="27" spans="1:17">
      <c r="A27" s="189" t="s">
        <v>1431</v>
      </c>
    </row>
    <row r="28" spans="1:17" s="77" customFormat="1">
      <c r="A28" s="85" t="s">
        <v>1517</v>
      </c>
    </row>
    <row r="29" spans="1:17" ht="15.75" customHeight="1">
      <c r="A29" s="1220" t="s">
        <v>467</v>
      </c>
      <c r="B29" s="1220"/>
      <c r="C29" s="1220"/>
      <c r="D29" s="1220"/>
      <c r="E29" s="1220"/>
      <c r="F29" s="1220"/>
      <c r="G29" s="1220"/>
      <c r="H29" s="1220"/>
      <c r="I29" s="1220"/>
      <c r="J29" s="1220"/>
      <c r="K29" s="1220"/>
      <c r="L29" s="1220"/>
      <c r="M29" s="1220"/>
      <c r="N29" s="1220"/>
      <c r="O29" s="1220"/>
      <c r="P29" s="1040"/>
    </row>
    <row r="30" spans="1:17" ht="15.75" customHeight="1">
      <c r="A30" s="1220"/>
      <c r="B30" s="1220"/>
      <c r="C30" s="1220"/>
      <c r="D30" s="1220"/>
      <c r="E30" s="1220"/>
      <c r="F30" s="1220"/>
      <c r="G30" s="1220"/>
      <c r="H30" s="1220"/>
      <c r="I30" s="1220"/>
      <c r="J30" s="1220"/>
      <c r="K30" s="1220"/>
      <c r="L30" s="1220"/>
      <c r="M30" s="1220"/>
      <c r="N30" s="1220"/>
      <c r="O30" s="1220"/>
      <c r="P30" s="1040"/>
    </row>
    <row r="31" spans="1:17">
      <c r="A31" s="248" t="s">
        <v>1610</v>
      </c>
    </row>
    <row r="32" spans="1:17">
      <c r="A32" s="88" t="s">
        <v>544</v>
      </c>
    </row>
    <row r="33" spans="1:1">
      <c r="A33" s="498"/>
    </row>
    <row r="34" spans="1:1">
      <c r="A34" s="498"/>
    </row>
    <row r="35" spans="1:1">
      <c r="A35" s="498"/>
    </row>
    <row r="36" spans="1:1">
      <c r="A36" s="498"/>
    </row>
    <row r="37" spans="1:1">
      <c r="A37" s="498"/>
    </row>
    <row r="38" spans="1:1">
      <c r="A38" s="498"/>
    </row>
    <row r="39" spans="1:1">
      <c r="A39" s="498"/>
    </row>
    <row r="40" spans="1:1">
      <c r="A40" s="498"/>
    </row>
    <row r="41" spans="1:1">
      <c r="A41" s="498"/>
    </row>
    <row r="42" spans="1:1">
      <c r="A42" s="498"/>
    </row>
  </sheetData>
  <customSheetViews>
    <customSheetView guid="{51F1D52B-5D55-4FCC-809B-9B4CC86C88B9}">
      <selection activeCell="A3" sqref="A3"/>
      <pageMargins left="0.98" right="0.75" top="0.74" bottom="0.19" header="0.5" footer="0.21"/>
      <pageSetup scale="90" orientation="landscape" r:id="rId1"/>
      <headerFooter alignWithMargins="0"/>
    </customSheetView>
    <customSheetView guid="{67BA8672-8137-4028-84CD-AA630649A2B3}" showRuler="0">
      <selection activeCell="A8" sqref="A8"/>
      <pageMargins left="0.98" right="0.75" top="0.74" bottom="0.19" header="0.5" footer="0.21"/>
      <pageSetup scale="90" orientation="landscape" r:id="rId2"/>
      <headerFooter alignWithMargins="0"/>
    </customSheetView>
    <customSheetView guid="{B297ACE3-C144-4411-A206-EE5C8D41CE1C}" topLeftCell="A13">
      <selection activeCell="H39" sqref="H39"/>
      <pageMargins left="0.98" right="0.75" top="0.74" bottom="0.19" header="0.5" footer="0.21"/>
      <pageSetup scale="90" orientation="landscape" r:id="rId3"/>
      <headerFooter alignWithMargins="0"/>
    </customSheetView>
    <customSheetView guid="{45E423DD-7FD2-487F-8372-5798D7D06C15}" showPageBreaks="1" printArea="1">
      <selection activeCell="A3" sqref="A3"/>
      <pageMargins left="0.98" right="0.75" top="0.74" bottom="0.19" header="0.5" footer="0.21"/>
      <pageSetup scale="90" orientation="landscape" r:id="rId4"/>
      <headerFooter alignWithMargins="0"/>
    </customSheetView>
  </customSheetViews>
  <mergeCells count="18">
    <mergeCell ref="D8:D9"/>
    <mergeCell ref="C8:C9"/>
    <mergeCell ref="Q8:Q9"/>
    <mergeCell ref="P8:P9"/>
    <mergeCell ref="A29:O30"/>
    <mergeCell ref="O8:O9"/>
    <mergeCell ref="N8:N9"/>
    <mergeCell ref="M8:M9"/>
    <mergeCell ref="L8:L9"/>
    <mergeCell ref="K8:K9"/>
    <mergeCell ref="J8:J9"/>
    <mergeCell ref="I8:I9"/>
    <mergeCell ref="H8:H9"/>
    <mergeCell ref="A8:A9"/>
    <mergeCell ref="B8:B9"/>
    <mergeCell ref="G8:G9"/>
    <mergeCell ref="F8:F9"/>
    <mergeCell ref="E8:E9"/>
  </mergeCells>
  <phoneticPr fontId="46" type="noConversion"/>
  <pageMargins left="1.4960629921259843" right="0.15748031496062992" top="0.82677165354330717" bottom="0.19685039370078741" header="0.51181102362204722" footer="0.19685039370078741"/>
  <pageSetup scale="80" orientation="landscape" r:id="rId5"/>
  <headerFooter alignWithMargins="0"/>
  <ignoredErrors>
    <ignoredError sqref="N22" formulaRange="1"/>
  </ignoredError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Q29"/>
  <sheetViews>
    <sheetView showGridLines="0" zoomScaleNormal="100" workbookViewId="0">
      <selection activeCell="Q2" sqref="Q2"/>
    </sheetView>
  </sheetViews>
  <sheetFormatPr defaultColWidth="9.140625" defaultRowHeight="12.75"/>
  <cols>
    <col min="1" max="1" width="17.140625" style="181" customWidth="1"/>
    <col min="2" max="13" width="11.28515625" style="181" bestFit="1" customWidth="1"/>
    <col min="14" max="14" width="11.42578125" style="181" customWidth="1"/>
    <col min="15" max="15" width="11.28515625" style="181" bestFit="1" customWidth="1"/>
    <col min="16" max="16" width="11.28515625" style="181" customWidth="1"/>
    <col min="17" max="17" width="10.140625" style="181" bestFit="1" customWidth="1"/>
    <col min="18" max="18" width="15.140625" style="181" bestFit="1" customWidth="1"/>
    <col min="19" max="16384" width="9.140625" style="181"/>
  </cols>
  <sheetData>
    <row r="1" spans="1:17">
      <c r="A1" s="92" t="s">
        <v>115</v>
      </c>
      <c r="B1" s="92"/>
      <c r="C1" s="92"/>
      <c r="D1" s="92"/>
      <c r="E1" s="92"/>
      <c r="F1" s="92"/>
      <c r="G1" s="92"/>
      <c r="H1" s="92"/>
      <c r="I1" s="94"/>
      <c r="J1" s="94"/>
      <c r="K1" s="95"/>
      <c r="L1" s="94"/>
      <c r="M1" s="94"/>
      <c r="N1" s="94"/>
      <c r="O1" s="94"/>
      <c r="P1" s="94"/>
      <c r="Q1" s="94">
        <v>123</v>
      </c>
    </row>
    <row r="4" spans="1:17">
      <c r="A4" s="182" t="s">
        <v>401</v>
      </c>
    </row>
    <row r="5" spans="1:17">
      <c r="A5" s="82" t="s">
        <v>265</v>
      </c>
    </row>
    <row r="6" spans="1:17">
      <c r="A6" s="82" t="s">
        <v>1607</v>
      </c>
    </row>
    <row r="7" spans="1:17">
      <c r="A7" s="181" t="s">
        <v>177</v>
      </c>
    </row>
    <row r="8" spans="1:17" ht="1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1.25" customHeight="1">
      <c r="A9" s="1188"/>
      <c r="B9" s="1210"/>
      <c r="C9" s="1210"/>
      <c r="D9" s="1210"/>
      <c r="E9" s="1210"/>
      <c r="F9" s="1210"/>
      <c r="G9" s="1210"/>
      <c r="H9" s="1210"/>
      <c r="I9" s="1210"/>
      <c r="J9" s="1210"/>
      <c r="K9" s="1210"/>
      <c r="L9" s="1210"/>
      <c r="M9" s="1210"/>
      <c r="N9" s="1210"/>
      <c r="O9" s="1210"/>
      <c r="P9" s="1210"/>
      <c r="Q9" s="1210"/>
    </row>
    <row r="10" spans="1:17">
      <c r="A10" s="77" t="s">
        <v>148</v>
      </c>
      <c r="B10" s="277">
        <v>1128.2</v>
      </c>
      <c r="C10" s="277">
        <v>1328.0049504299998</v>
      </c>
      <c r="D10" s="277">
        <v>1522.93297723</v>
      </c>
      <c r="E10" s="277">
        <v>1596.51824332</v>
      </c>
      <c r="F10" s="277">
        <v>2006.2677733099999</v>
      </c>
      <c r="G10" s="277">
        <v>1190.3017658399999</v>
      </c>
      <c r="H10" s="277">
        <v>789.51255929999991</v>
      </c>
      <c r="I10" s="277">
        <v>1226.9912547700001</v>
      </c>
      <c r="J10" s="277">
        <v>1385.58435093</v>
      </c>
      <c r="K10" s="277">
        <v>1725.22982776</v>
      </c>
      <c r="L10" s="277">
        <v>1630.3106647499999</v>
      </c>
      <c r="M10" s="277">
        <v>1429.9204999200001</v>
      </c>
      <c r="N10" s="277">
        <v>2150.6670991700003</v>
      </c>
      <c r="O10" s="277">
        <v>2409.9527149599999</v>
      </c>
      <c r="P10" s="277">
        <v>2466.92733168</v>
      </c>
      <c r="Q10" s="277">
        <v>2957.1784920300001</v>
      </c>
    </row>
    <row r="11" spans="1:17">
      <c r="A11" s="181" t="s">
        <v>149</v>
      </c>
      <c r="B11" s="213">
        <v>1125.4000000000001</v>
      </c>
      <c r="C11" s="213">
        <v>1348.9371039</v>
      </c>
      <c r="D11" s="213">
        <v>1416.21971278</v>
      </c>
      <c r="E11" s="213">
        <v>1318.7946147800001</v>
      </c>
      <c r="F11" s="213">
        <v>1498.0332707299999</v>
      </c>
      <c r="G11" s="213">
        <v>975.34000855999989</v>
      </c>
      <c r="H11" s="173">
        <v>787.09091835000004</v>
      </c>
      <c r="I11" s="213">
        <v>1386.1539898599999</v>
      </c>
      <c r="J11" s="213">
        <v>1457.1433176300002</v>
      </c>
      <c r="K11" s="213">
        <v>1545.3847457699999</v>
      </c>
      <c r="L11" s="213">
        <v>1564.80966717</v>
      </c>
      <c r="M11" s="213">
        <v>1585.8849302799999</v>
      </c>
      <c r="N11" s="213">
        <v>2365.4381709299996</v>
      </c>
      <c r="O11" s="213">
        <v>2565.9804913200001</v>
      </c>
      <c r="P11" s="213">
        <v>2568.9640494499999</v>
      </c>
      <c r="Q11" s="213">
        <v>2520.5948452299999</v>
      </c>
    </row>
    <row r="12" spans="1:17">
      <c r="A12" s="181" t="s">
        <v>150</v>
      </c>
      <c r="B12" s="213">
        <v>1702</v>
      </c>
      <c r="C12" s="213">
        <v>1835.5689237699999</v>
      </c>
      <c r="D12" s="213">
        <v>1828.35288752</v>
      </c>
      <c r="E12" s="213">
        <v>1363.7872015400001</v>
      </c>
      <c r="F12" s="213">
        <v>1506.9568680999998</v>
      </c>
      <c r="G12" s="213">
        <v>1009.24203487</v>
      </c>
      <c r="H12" s="173">
        <v>1039.9681598300001</v>
      </c>
      <c r="I12" s="213">
        <v>1775.4242855099999</v>
      </c>
      <c r="J12" s="213">
        <v>2041.98837942</v>
      </c>
      <c r="K12" s="213">
        <v>1502.5184979600001</v>
      </c>
      <c r="L12" s="213">
        <v>1336.3590201099998</v>
      </c>
      <c r="M12" s="213">
        <v>2115.80893148</v>
      </c>
      <c r="N12" s="213">
        <v>3121.66316198</v>
      </c>
      <c r="O12" s="213">
        <v>3229.1634404000001</v>
      </c>
      <c r="P12" s="213">
        <v>3012.2897365700001</v>
      </c>
      <c r="Q12" s="213">
        <v>2544.3778128099998</v>
      </c>
    </row>
    <row r="13" spans="1:17">
      <c r="A13" s="181" t="s">
        <v>151</v>
      </c>
      <c r="B13" s="213">
        <v>1125.7</v>
      </c>
      <c r="C13" s="213">
        <v>1619.9502313499997</v>
      </c>
      <c r="D13" s="213">
        <v>1488.38723179</v>
      </c>
      <c r="E13" s="213">
        <v>1332.8693179700001</v>
      </c>
      <c r="F13" s="213">
        <v>1738.88673423</v>
      </c>
      <c r="G13" s="213">
        <v>1303.5659346099999</v>
      </c>
      <c r="H13" s="173">
        <v>906.50200098000005</v>
      </c>
      <c r="I13" s="213">
        <v>1185.8085018800002</v>
      </c>
      <c r="J13" s="213">
        <v>1572.28526904</v>
      </c>
      <c r="K13" s="213">
        <v>1595.88158279</v>
      </c>
      <c r="L13" s="213">
        <v>621.18036432000008</v>
      </c>
      <c r="M13" s="213">
        <v>1712.3541062100001</v>
      </c>
      <c r="N13" s="213">
        <v>2418.1355247900001</v>
      </c>
      <c r="O13" s="213">
        <v>2452.1394182700001</v>
      </c>
      <c r="P13" s="213">
        <v>2512.8832316999997</v>
      </c>
      <c r="Q13" s="213">
        <v>2598.6291073100001</v>
      </c>
    </row>
    <row r="14" spans="1:17">
      <c r="A14" s="181" t="s">
        <v>152</v>
      </c>
      <c r="B14" s="213">
        <v>1261.5999999999999</v>
      </c>
      <c r="C14" s="213">
        <v>1343.9991031100001</v>
      </c>
      <c r="D14" s="213">
        <v>1812.87073218</v>
      </c>
      <c r="E14" s="213">
        <v>1686.52323806</v>
      </c>
      <c r="F14" s="213">
        <v>1833.3380818800001</v>
      </c>
      <c r="G14" s="213">
        <v>1228.59792434</v>
      </c>
      <c r="H14" s="173">
        <v>928.1662685</v>
      </c>
      <c r="I14" s="213">
        <v>1168.64013572</v>
      </c>
      <c r="J14" s="213">
        <v>1984.44671442</v>
      </c>
      <c r="K14" s="213">
        <v>2033.7341234</v>
      </c>
      <c r="L14" s="213">
        <v>587.84522451999999</v>
      </c>
      <c r="M14" s="213">
        <v>1853.4047989600001</v>
      </c>
      <c r="N14" s="213">
        <v>2772.2516660700003</v>
      </c>
      <c r="O14" s="213">
        <v>2639.3347146900001</v>
      </c>
      <c r="P14" s="213">
        <v>3049.2819040900004</v>
      </c>
      <c r="Q14" s="213">
        <v>2876.0991946500003</v>
      </c>
    </row>
    <row r="15" spans="1:17">
      <c r="A15" s="181" t="s">
        <v>153</v>
      </c>
      <c r="B15" s="213">
        <v>1059.4000000000001</v>
      </c>
      <c r="C15" s="213">
        <v>1822.0994594200001</v>
      </c>
      <c r="D15" s="213">
        <v>1283.5294316700001</v>
      </c>
      <c r="E15" s="213">
        <v>1356.1008707400001</v>
      </c>
      <c r="F15" s="213">
        <v>1488.6710044599999</v>
      </c>
      <c r="G15" s="213">
        <v>1101.2195508900002</v>
      </c>
      <c r="H15" s="173">
        <v>1338.5089712899999</v>
      </c>
      <c r="I15" s="213">
        <v>1393.8106749000001</v>
      </c>
      <c r="J15" s="213">
        <v>1529.5795186500002</v>
      </c>
      <c r="K15" s="213">
        <v>1452.8685877600001</v>
      </c>
      <c r="L15" s="213">
        <v>812.53906742999993</v>
      </c>
      <c r="M15" s="213">
        <v>1842.7780274700001</v>
      </c>
      <c r="N15" s="213">
        <v>3073.5758579099997</v>
      </c>
      <c r="O15" s="213">
        <v>2901.3550935500002</v>
      </c>
      <c r="P15" s="213">
        <v>2479.9654845500004</v>
      </c>
      <c r="Q15" s="213">
        <v>2478.1658135600001</v>
      </c>
    </row>
    <row r="16" spans="1:17">
      <c r="A16" s="181" t="s">
        <v>154</v>
      </c>
      <c r="B16" s="213">
        <v>1393.3</v>
      </c>
      <c r="C16" s="213">
        <v>1503.6645180099999</v>
      </c>
      <c r="D16" s="213">
        <v>1410.4610797299999</v>
      </c>
      <c r="E16" s="213">
        <v>1425.2095812800001</v>
      </c>
      <c r="F16" s="213">
        <v>1771.32278021</v>
      </c>
      <c r="G16" s="213">
        <v>1363.0106857799999</v>
      </c>
      <c r="H16" s="173">
        <v>1026.20994348</v>
      </c>
      <c r="I16" s="213">
        <v>1191.3706290499999</v>
      </c>
      <c r="J16" s="213">
        <v>1640.89990388</v>
      </c>
      <c r="K16" s="213">
        <v>1576.9112326300001</v>
      </c>
      <c r="L16" s="213">
        <v>1275.2015811600002</v>
      </c>
      <c r="M16" s="213">
        <v>2327.3345843899997</v>
      </c>
      <c r="N16" s="213">
        <v>2693.1727419699996</v>
      </c>
      <c r="O16" s="213">
        <v>2524.64878185</v>
      </c>
      <c r="P16" s="213">
        <v>2840.5655046900001</v>
      </c>
      <c r="Q16" s="213">
        <v>3372.08467316</v>
      </c>
    </row>
    <row r="17" spans="1:17">
      <c r="A17" s="181" t="s">
        <v>155</v>
      </c>
      <c r="B17" s="213">
        <v>1051.5999999999999</v>
      </c>
      <c r="C17" s="213">
        <v>1307.75034805</v>
      </c>
      <c r="D17" s="213">
        <v>1638.1249817099999</v>
      </c>
      <c r="E17" s="213">
        <v>1694.8501881700001</v>
      </c>
      <c r="F17" s="213">
        <v>1489.18087655</v>
      </c>
      <c r="G17" s="213">
        <v>1007.33688399</v>
      </c>
      <c r="H17" s="173">
        <v>1021.80189202</v>
      </c>
      <c r="I17" s="213">
        <v>1498.9077529200001</v>
      </c>
      <c r="J17" s="213">
        <v>2127.4516171800001</v>
      </c>
      <c r="K17" s="213">
        <v>1819.78019397</v>
      </c>
      <c r="L17" s="213">
        <v>1104.4510905999998</v>
      </c>
      <c r="M17" s="213">
        <v>1925.08399738</v>
      </c>
      <c r="N17" s="213">
        <v>2548.7835924599999</v>
      </c>
      <c r="O17" s="213">
        <v>3040.9045684899997</v>
      </c>
      <c r="P17" s="213">
        <v>2773.3368931799996</v>
      </c>
      <c r="Q17" s="213">
        <v>2375.1071885700003</v>
      </c>
    </row>
    <row r="18" spans="1:17">
      <c r="A18" s="181" t="s">
        <v>156</v>
      </c>
      <c r="B18" s="213">
        <v>1318.2</v>
      </c>
      <c r="C18" s="213">
        <v>1706.4041554199998</v>
      </c>
      <c r="D18" s="213">
        <v>1385.63390974</v>
      </c>
      <c r="E18" s="213">
        <v>1427.40565294</v>
      </c>
      <c r="F18" s="213">
        <v>1362.1303359999999</v>
      </c>
      <c r="G18" s="213">
        <v>996.42701626999997</v>
      </c>
      <c r="H18" s="173">
        <v>1192.81096093</v>
      </c>
      <c r="I18" s="213">
        <v>1293.22566839</v>
      </c>
      <c r="J18" s="213">
        <v>1655.9056667499999</v>
      </c>
      <c r="K18" s="213">
        <v>1518.1236620100001</v>
      </c>
      <c r="L18" s="213">
        <v>1119.92686527</v>
      </c>
      <c r="M18" s="213">
        <v>2535.29360133</v>
      </c>
      <c r="N18" s="213">
        <v>3267.4093877300002</v>
      </c>
      <c r="O18" s="213">
        <v>2502.5927110799998</v>
      </c>
      <c r="P18" s="213">
        <v>2455.9574585800001</v>
      </c>
      <c r="Q18" s="213">
        <v>2611.7801745799998</v>
      </c>
    </row>
    <row r="19" spans="1:17">
      <c r="A19" s="181" t="s">
        <v>157</v>
      </c>
      <c r="B19" s="213">
        <v>995.5</v>
      </c>
      <c r="C19" s="213">
        <v>1343.64511128</v>
      </c>
      <c r="D19" s="213">
        <v>1281.43660656</v>
      </c>
      <c r="E19" s="213">
        <v>1755.4931243699998</v>
      </c>
      <c r="F19" s="213">
        <v>1708.8202386099999</v>
      </c>
      <c r="G19" s="213">
        <v>1109.69005296</v>
      </c>
      <c r="H19" s="173">
        <v>1062.4340649400001</v>
      </c>
      <c r="I19" s="213">
        <v>1319.42053106</v>
      </c>
      <c r="J19" s="213">
        <v>1697.2414045399998</v>
      </c>
      <c r="K19" s="213">
        <v>1884.83413101</v>
      </c>
      <c r="L19" s="213">
        <v>1434.19739837</v>
      </c>
      <c r="M19" s="213">
        <v>2073.3653855299999</v>
      </c>
      <c r="N19" s="213">
        <v>2891.64633718</v>
      </c>
      <c r="O19" s="213">
        <v>2489.9144901300001</v>
      </c>
      <c r="P19" s="213">
        <v>2825.5292002900001</v>
      </c>
      <c r="Q19" s="213">
        <v>3046.9750488200002</v>
      </c>
    </row>
    <row r="20" spans="1:17">
      <c r="A20" s="181" t="s">
        <v>158</v>
      </c>
      <c r="B20" s="213">
        <v>1145.3</v>
      </c>
      <c r="C20" s="213">
        <v>1396.1758520699998</v>
      </c>
      <c r="D20" s="213">
        <v>1633.0729492799999</v>
      </c>
      <c r="E20" s="213">
        <v>1399.3664002200001</v>
      </c>
      <c r="F20" s="213">
        <v>1301.48576314</v>
      </c>
      <c r="G20" s="213">
        <v>898.55639038000004</v>
      </c>
      <c r="H20" s="173">
        <v>1194.83963234</v>
      </c>
      <c r="I20" s="213">
        <v>1785.2473809000001</v>
      </c>
      <c r="J20" s="213">
        <v>1980.24746308</v>
      </c>
      <c r="K20" s="213">
        <v>1560.99487389</v>
      </c>
      <c r="L20" s="213">
        <v>1233.13945141</v>
      </c>
      <c r="M20" s="213">
        <v>2308.4912738800003</v>
      </c>
      <c r="N20" s="213">
        <v>2428.5912818299998</v>
      </c>
      <c r="O20" s="213">
        <v>2953.0595129899998</v>
      </c>
      <c r="P20" s="213">
        <v>2459.99928916</v>
      </c>
      <c r="Q20" s="213">
        <v>2492.3681848200004</v>
      </c>
    </row>
    <row r="21" spans="1:17">
      <c r="A21" s="181" t="s">
        <v>159</v>
      </c>
      <c r="B21" s="213">
        <v>1710.7</v>
      </c>
      <c r="C21" s="213">
        <v>1693.9883432900001</v>
      </c>
      <c r="D21" s="213">
        <v>1260.50746142</v>
      </c>
      <c r="E21" s="213">
        <v>1544.06936477</v>
      </c>
      <c r="F21" s="213">
        <v>1156.2541107300001</v>
      </c>
      <c r="G21" s="213">
        <v>1143.4454611600001</v>
      </c>
      <c r="H21" s="173">
        <v>1542.4988944500001</v>
      </c>
      <c r="I21" s="213">
        <v>1701.65133358</v>
      </c>
      <c r="J21" s="213">
        <v>1546.44662223</v>
      </c>
      <c r="K21" s="213">
        <v>2021.3913743399999</v>
      </c>
      <c r="L21" s="213">
        <v>1726.61209639</v>
      </c>
      <c r="M21" s="213">
        <v>2852.9944258600003</v>
      </c>
      <c r="N21" s="213">
        <v>3165.0817136700002</v>
      </c>
      <c r="O21" s="213">
        <v>2515.9807404399999</v>
      </c>
      <c r="P21" s="213">
        <v>2601.8014777399999</v>
      </c>
      <c r="Q21" s="213">
        <v>2935.2770202399997</v>
      </c>
    </row>
    <row r="22" spans="1:17">
      <c r="A22" s="487" t="s">
        <v>118</v>
      </c>
      <c r="B22" s="502">
        <v>15016.9</v>
      </c>
      <c r="C22" s="502">
        <v>18250.188100099997</v>
      </c>
      <c r="D22" s="502">
        <v>17961.529961609995</v>
      </c>
      <c r="E22" s="502">
        <v>17900.98779816</v>
      </c>
      <c r="F22" s="502">
        <v>18861.347837949997</v>
      </c>
      <c r="G22" s="502">
        <v>13326.73370965</v>
      </c>
      <c r="H22" s="502">
        <v>12830.34426641</v>
      </c>
      <c r="I22" s="502">
        <v>16926.652138540001</v>
      </c>
      <c r="J22" s="502">
        <v>20619.22022775</v>
      </c>
      <c r="K22" s="502">
        <v>20237.652833289998</v>
      </c>
      <c r="L22" s="502">
        <v>14446.572491499999</v>
      </c>
      <c r="M22" s="502">
        <v>24562.714562689998</v>
      </c>
      <c r="N22" s="502">
        <f>SUM(N10:N21)</f>
        <v>32896.416535689998</v>
      </c>
      <c r="O22" s="502">
        <v>32225.026678169997</v>
      </c>
      <c r="P22" s="502">
        <v>32047.501561679997</v>
      </c>
      <c r="Q22" s="502">
        <v>32808.637555779998</v>
      </c>
    </row>
    <row r="23" spans="1:17">
      <c r="A23" s="379"/>
    </row>
    <row r="24" spans="1:17" ht="13.5" customHeight="1">
      <c r="A24" s="92" t="s">
        <v>160</v>
      </c>
      <c r="B24" s="481"/>
      <c r="C24" s="481" t="s">
        <v>203</v>
      </c>
      <c r="D24" s="481" t="s">
        <v>204</v>
      </c>
      <c r="E24" s="481" t="s">
        <v>224</v>
      </c>
      <c r="F24" s="481" t="s">
        <v>236</v>
      </c>
      <c r="G24" s="481" t="s">
        <v>285</v>
      </c>
      <c r="H24" s="481" t="s">
        <v>343</v>
      </c>
      <c r="I24" s="481" t="s">
        <v>385</v>
      </c>
      <c r="J24" s="481" t="s">
        <v>398</v>
      </c>
      <c r="K24" s="481" t="s">
        <v>419</v>
      </c>
      <c r="L24" s="481" t="s">
        <v>545</v>
      </c>
      <c r="M24" s="481" t="s">
        <v>707</v>
      </c>
      <c r="N24" s="481" t="s">
        <v>1415</v>
      </c>
      <c r="O24" s="481" t="s">
        <v>1466</v>
      </c>
      <c r="P24" s="481" t="s">
        <v>1536</v>
      </c>
      <c r="Q24" s="481" t="s">
        <v>1606</v>
      </c>
    </row>
    <row r="25" spans="1:17" ht="12.75" customHeight="1">
      <c r="A25" s="91" t="s">
        <v>161</v>
      </c>
      <c r="B25" s="645"/>
      <c r="C25" s="645">
        <v>0.21530995745460091</v>
      </c>
      <c r="D25" s="645">
        <v>-1.5816721280172419E-2</v>
      </c>
      <c r="E25" s="645">
        <v>-3.3706573760361458E-3</v>
      </c>
      <c r="F25" s="645">
        <v>5.364843832186228E-2</v>
      </c>
      <c r="G25" s="645">
        <v>-0.29343683048801372</v>
      </c>
      <c r="H25" s="645">
        <v>-3.7247644775895816E-2</v>
      </c>
      <c r="I25" s="645">
        <v>0.31926718309922397</v>
      </c>
      <c r="J25" s="645">
        <v>0.21815111807032728</v>
      </c>
      <c r="K25" s="645">
        <v>-1.8505423107440189E-2</v>
      </c>
      <c r="L25" s="645">
        <f t="shared" ref="L25:Q25" si="0">(L22/K22)-1</f>
        <v>-0.28615375456307568</v>
      </c>
      <c r="M25" s="645">
        <f t="shared" si="0"/>
        <v>0.70024513268749966</v>
      </c>
      <c r="N25" s="645">
        <f t="shared" si="0"/>
        <v>0.3392826127474784</v>
      </c>
      <c r="O25" s="645">
        <f t="shared" si="0"/>
        <v>-2.0409209519571703E-2</v>
      </c>
      <c r="P25" s="645">
        <f t="shared" si="0"/>
        <v>-5.5089206989007433E-3</v>
      </c>
      <c r="Q25" s="1117">
        <f t="shared" si="0"/>
        <v>2.3750244387541031E-2</v>
      </c>
    </row>
    <row r="26" spans="1:17">
      <c r="A26" s="96" t="s">
        <v>428</v>
      </c>
      <c r="B26" s="77"/>
      <c r="C26" s="490"/>
      <c r="D26" s="490"/>
      <c r="E26" s="490"/>
      <c r="F26" s="490"/>
      <c r="G26" s="490"/>
      <c r="H26" s="490"/>
      <c r="I26" s="490"/>
      <c r="J26" s="490"/>
      <c r="K26" s="490"/>
      <c r="L26" s="490"/>
      <c r="M26" s="490"/>
      <c r="N26" s="490"/>
      <c r="O26" s="490"/>
      <c r="P26" s="490"/>
      <c r="Q26" s="490"/>
    </row>
    <row r="27" spans="1:17">
      <c r="A27" s="194" t="s">
        <v>560</v>
      </c>
      <c r="J27" s="216"/>
    </row>
    <row r="28" spans="1:17">
      <c r="A28" s="248" t="s">
        <v>1610</v>
      </c>
    </row>
    <row r="29" spans="1:17">
      <c r="A29" s="88" t="s">
        <v>544</v>
      </c>
    </row>
  </sheetData>
  <customSheetViews>
    <customSheetView guid="{51F1D52B-5D55-4FCC-809B-9B4CC86C88B9}" showGridLines="0">
      <selection activeCell="B4" sqref="B4"/>
      <pageMargins left="1.73" right="0.75" top="1" bottom="1" header="0.5" footer="0.5"/>
      <pageSetup scale="84" orientation="portrait" r:id="rId1"/>
      <headerFooter alignWithMargins="0"/>
    </customSheetView>
    <customSheetView guid="{67BA8672-8137-4028-84CD-AA630649A2B3}" showRuler="0">
      <selection activeCell="A9" sqref="A9"/>
      <pageMargins left="1.73" right="0.75" top="1" bottom="1" header="0.5" footer="0.5"/>
      <pageSetup orientation="portrait" r:id="rId2"/>
      <headerFooter alignWithMargins="0"/>
    </customSheetView>
    <customSheetView guid="{B297ACE3-C144-4411-A206-EE5C8D41CE1C}" topLeftCell="A22">
      <selection activeCell="H39" sqref="H39"/>
      <pageMargins left="1.73" right="0.75" top="1" bottom="1" header="0.5" footer="0.5"/>
      <pageSetup orientation="portrait" r:id="rId3"/>
      <headerFooter alignWithMargins="0"/>
    </customSheetView>
    <customSheetView guid="{45E423DD-7FD2-487F-8372-5798D7D06C15}" showPageBreaks="1" showGridLines="0" printArea="1">
      <selection activeCell="B4" sqref="B4"/>
      <pageMargins left="1.73" right="0.75" top="1" bottom="1" header="0.5" footer="0.5"/>
      <pageSetup scale="84" orientation="portrait" r:id="rId4"/>
      <headerFooter alignWithMargins="0"/>
    </customSheetView>
  </customSheetViews>
  <mergeCells count="17">
    <mergeCell ref="F8:F9"/>
    <mergeCell ref="K8:K9"/>
    <mergeCell ref="J8:J9"/>
    <mergeCell ref="A8:A9"/>
    <mergeCell ref="E8:E9"/>
    <mergeCell ref="D8:D9"/>
    <mergeCell ref="C8:C9"/>
    <mergeCell ref="B8:B9"/>
    <mergeCell ref="I8:I9"/>
    <mergeCell ref="H8:H9"/>
    <mergeCell ref="G8:G9"/>
    <mergeCell ref="L8:L9"/>
    <mergeCell ref="Q8:Q9"/>
    <mergeCell ref="P8:P9"/>
    <mergeCell ref="O8:O9"/>
    <mergeCell ref="N8:N9"/>
    <mergeCell ref="M8:M9"/>
  </mergeCells>
  <phoneticPr fontId="46" type="noConversion"/>
  <pageMargins left="1.1417322834645669" right="0.15748031496062992" top="0.62992125984251968" bottom="1.1811023622047245" header="0.51181102362204722" footer="0.51181102362204722"/>
  <pageSetup scale="85" orientation="landscape" r:id="rId5"/>
  <headerFooter alignWithMargins="0"/>
  <ignoredErrors>
    <ignoredError sqref="N22" formulaRange="1"/>
  </ignoredError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Q29"/>
  <sheetViews>
    <sheetView showGridLines="0" zoomScaleNormal="100" workbookViewId="0">
      <selection activeCell="Q2" sqref="Q2"/>
    </sheetView>
  </sheetViews>
  <sheetFormatPr defaultColWidth="9.140625" defaultRowHeight="12.75"/>
  <cols>
    <col min="1" max="1" width="18.7109375" style="181" customWidth="1"/>
    <col min="2" max="13" width="11.28515625" style="181" bestFit="1" customWidth="1"/>
    <col min="14" max="16" width="9.85546875" style="181" customWidth="1"/>
    <col min="17" max="17" width="10.140625" style="181" bestFit="1" customWidth="1"/>
    <col min="18" max="18" width="15.140625" style="181" bestFit="1" customWidth="1"/>
    <col min="19" max="16384" width="9.140625" style="181"/>
  </cols>
  <sheetData>
    <row r="1" spans="1:17">
      <c r="A1" s="92" t="s">
        <v>115</v>
      </c>
      <c r="B1" s="92"/>
      <c r="C1" s="92"/>
      <c r="D1" s="92"/>
      <c r="E1" s="92"/>
      <c r="F1" s="92"/>
      <c r="G1" s="92"/>
      <c r="H1" s="92"/>
      <c r="I1" s="94"/>
      <c r="J1" s="94"/>
      <c r="K1" s="95"/>
      <c r="L1" s="94"/>
      <c r="M1" s="94"/>
      <c r="N1" s="94"/>
      <c r="O1" s="94"/>
      <c r="P1" s="94"/>
      <c r="Q1" s="94">
        <v>124</v>
      </c>
    </row>
    <row r="4" spans="1:17">
      <c r="A4" s="182" t="s">
        <v>695</v>
      </c>
    </row>
    <row r="5" spans="1:17">
      <c r="A5" s="82" t="s">
        <v>266</v>
      </c>
    </row>
    <row r="6" spans="1:17">
      <c r="A6" s="82" t="s">
        <v>1607</v>
      </c>
    </row>
    <row r="7" spans="1:17">
      <c r="A7" s="181" t="s">
        <v>177</v>
      </c>
    </row>
    <row r="8" spans="1:17" ht="11.25" customHeight="1">
      <c r="A8" s="1188" t="s">
        <v>147</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0.5" customHeight="1">
      <c r="A9" s="1188"/>
      <c r="B9" s="1210"/>
      <c r="C9" s="1210"/>
      <c r="D9" s="1210"/>
      <c r="E9" s="1210"/>
      <c r="F9" s="1210"/>
      <c r="G9" s="1210"/>
      <c r="H9" s="1210"/>
      <c r="I9" s="1210"/>
      <c r="J9" s="1210"/>
      <c r="K9" s="1210"/>
      <c r="L9" s="1210"/>
      <c r="M9" s="1210"/>
      <c r="N9" s="1210"/>
      <c r="O9" s="1210"/>
      <c r="P9" s="1210"/>
      <c r="Q9" s="1210"/>
    </row>
    <row r="10" spans="1:17">
      <c r="A10" s="77" t="s">
        <v>148</v>
      </c>
      <c r="B10" s="275">
        <v>1223.1099999999999</v>
      </c>
      <c r="C10" s="274">
        <v>1678.17716458</v>
      </c>
      <c r="D10" s="275">
        <v>2050.4644666899999</v>
      </c>
      <c r="E10" s="274">
        <v>2611.41163873</v>
      </c>
      <c r="F10" s="274">
        <v>2494.4958193100001</v>
      </c>
      <c r="G10" s="274">
        <v>2841.0551375199998</v>
      </c>
      <c r="H10" s="274">
        <v>2426.2598778799997</v>
      </c>
      <c r="I10" s="274">
        <v>2710.9148171500001</v>
      </c>
      <c r="J10" s="274">
        <v>2735.3137834200002</v>
      </c>
      <c r="K10" s="274">
        <v>3757.7948139499999</v>
      </c>
      <c r="L10" s="274">
        <v>2997.05859603</v>
      </c>
      <c r="M10" s="274">
        <v>3073.2844974299996</v>
      </c>
      <c r="N10" s="274">
        <v>3331.93340313</v>
      </c>
      <c r="O10" s="274">
        <v>3466.5597926099999</v>
      </c>
      <c r="P10" s="274">
        <v>4142.6371186899996</v>
      </c>
      <c r="Q10" s="274">
        <v>5006.5854590400004</v>
      </c>
    </row>
    <row r="11" spans="1:17">
      <c r="A11" s="181" t="s">
        <v>149</v>
      </c>
      <c r="B11" s="267">
        <v>1375.05</v>
      </c>
      <c r="C11" s="371">
        <v>1612.8053391800001</v>
      </c>
      <c r="D11" s="133">
        <v>1863.3711111800001</v>
      </c>
      <c r="E11" s="155">
        <v>1932.0878016099998</v>
      </c>
      <c r="F11" s="155">
        <v>1989.3509119100001</v>
      </c>
      <c r="G11" s="155">
        <v>2455.0802663300001</v>
      </c>
      <c r="H11" s="155">
        <v>2562.0113452000005</v>
      </c>
      <c r="I11" s="371">
        <v>3185.7401461999998</v>
      </c>
      <c r="J11" s="371">
        <v>2584.0620640300003</v>
      </c>
      <c r="K11" s="371">
        <v>3085.9113744800002</v>
      </c>
      <c r="L11" s="371">
        <v>3273.5963538000001</v>
      </c>
      <c r="M11" s="371">
        <v>3026.4631863300001</v>
      </c>
      <c r="N11" s="371">
        <v>3380.04799779</v>
      </c>
      <c r="O11" s="371">
        <v>3527.9385149</v>
      </c>
      <c r="P11" s="371">
        <v>4157.4006714699999</v>
      </c>
      <c r="Q11" s="371">
        <v>4257.3273494799996</v>
      </c>
    </row>
    <row r="12" spans="1:17">
      <c r="A12" s="181" t="s">
        <v>150</v>
      </c>
      <c r="B12" s="267">
        <v>2137.8000000000002</v>
      </c>
      <c r="C12" s="371">
        <v>2027.3814312500001</v>
      </c>
      <c r="D12" s="133">
        <v>2372.5489101799999</v>
      </c>
      <c r="E12" s="155">
        <v>1942.01669907</v>
      </c>
      <c r="F12" s="155">
        <v>1962.99177992</v>
      </c>
      <c r="G12" s="155">
        <v>2298.8856670599998</v>
      </c>
      <c r="H12" s="155">
        <v>3321.1249916600004</v>
      </c>
      <c r="I12" s="371">
        <v>3700.1435081</v>
      </c>
      <c r="J12" s="371">
        <v>3895.1398825799997</v>
      </c>
      <c r="K12" s="371">
        <v>2978.8897519799998</v>
      </c>
      <c r="L12" s="371">
        <v>2864.8834625</v>
      </c>
      <c r="M12" s="371">
        <v>3905.9540147299999</v>
      </c>
      <c r="N12" s="371">
        <v>4348.6783066199996</v>
      </c>
      <c r="O12" s="371">
        <v>4490.5020840899997</v>
      </c>
      <c r="P12" s="371">
        <v>4844.6945288000006</v>
      </c>
      <c r="Q12" s="371">
        <v>4350.59220095</v>
      </c>
    </row>
    <row r="13" spans="1:17">
      <c r="A13" s="181" t="s">
        <v>151</v>
      </c>
      <c r="B13" s="267">
        <v>1546.59</v>
      </c>
      <c r="C13" s="371">
        <v>1670.16811207</v>
      </c>
      <c r="D13" s="133">
        <v>1852.6630703399999</v>
      </c>
      <c r="E13" s="155">
        <v>1888.44769858</v>
      </c>
      <c r="F13" s="155">
        <v>2118.58107982</v>
      </c>
      <c r="G13" s="155">
        <v>2953.6722119199999</v>
      </c>
      <c r="H13" s="155">
        <v>2669.1695826499995</v>
      </c>
      <c r="I13" s="371">
        <v>2709.3458950400004</v>
      </c>
      <c r="J13" s="371">
        <v>2814.6876070799999</v>
      </c>
      <c r="K13" s="371">
        <v>2940.3711001299998</v>
      </c>
      <c r="L13" s="371">
        <v>1537.9782870199999</v>
      </c>
      <c r="M13" s="371">
        <v>3223.2877496399997</v>
      </c>
      <c r="N13" s="371">
        <v>3361.0356950999999</v>
      </c>
      <c r="O13" s="371">
        <v>3583.3432463700001</v>
      </c>
      <c r="P13" s="371">
        <v>4087.7117408499998</v>
      </c>
      <c r="Q13" s="371">
        <v>4448.4464939300005</v>
      </c>
    </row>
    <row r="14" spans="1:17">
      <c r="A14" s="181" t="s">
        <v>152</v>
      </c>
      <c r="B14" s="267">
        <v>1699.85</v>
      </c>
      <c r="C14" s="371">
        <v>1460.69827773</v>
      </c>
      <c r="D14" s="133">
        <v>2362.5514782199998</v>
      </c>
      <c r="E14" s="155">
        <v>2500.7745360999998</v>
      </c>
      <c r="F14" s="155">
        <v>2591.35300207</v>
      </c>
      <c r="G14" s="155">
        <v>2313.42189874</v>
      </c>
      <c r="H14" s="155">
        <v>2612.7700490299999</v>
      </c>
      <c r="I14" s="371">
        <v>2775.3924288099997</v>
      </c>
      <c r="J14" s="371">
        <v>3467.7079492600001</v>
      </c>
      <c r="K14" s="371">
        <v>3666.3849352299999</v>
      </c>
      <c r="L14" s="371">
        <v>1993.8417104</v>
      </c>
      <c r="M14" s="371">
        <v>3326.21889177</v>
      </c>
      <c r="N14" s="371">
        <v>3609.4597203799999</v>
      </c>
      <c r="O14" s="371">
        <v>3922.83203331</v>
      </c>
      <c r="P14" s="371">
        <v>5115.3044039099996</v>
      </c>
      <c r="Q14" s="371">
        <v>4942.8411765699993</v>
      </c>
    </row>
    <row r="15" spans="1:17">
      <c r="A15" s="181" t="s">
        <v>153</v>
      </c>
      <c r="B15" s="267">
        <v>1531.93</v>
      </c>
      <c r="C15" s="371">
        <v>2109.1568006100001</v>
      </c>
      <c r="D15" s="133">
        <v>1792.4666882899999</v>
      </c>
      <c r="E15" s="155">
        <v>1973.9819758100002</v>
      </c>
      <c r="F15" s="155">
        <v>2079.1398497700002</v>
      </c>
      <c r="G15" s="155">
        <v>2330.8077674699998</v>
      </c>
      <c r="H15" s="155">
        <v>3150.9511919499996</v>
      </c>
      <c r="I15" s="371">
        <v>3315.3837945299997</v>
      </c>
      <c r="J15" s="371">
        <v>2519.4680945199998</v>
      </c>
      <c r="K15" s="371">
        <v>2915.49231973</v>
      </c>
      <c r="L15" s="371">
        <v>2372.6211722899998</v>
      </c>
      <c r="M15" s="371">
        <v>3294.7094026499999</v>
      </c>
      <c r="N15" s="371">
        <v>4276.2184388200003</v>
      </c>
      <c r="O15" s="371">
        <v>4262.9727546599997</v>
      </c>
      <c r="P15" s="371">
        <v>4165.2151514699999</v>
      </c>
      <c r="Q15" s="371">
        <v>4275.4498173800002</v>
      </c>
    </row>
    <row r="16" spans="1:17">
      <c r="A16" s="181" t="s">
        <v>154</v>
      </c>
      <c r="B16" s="267">
        <v>1943.68</v>
      </c>
      <c r="C16" s="371">
        <v>1693.5153930399999</v>
      </c>
      <c r="D16" s="133">
        <v>1999.52355956</v>
      </c>
      <c r="E16" s="155">
        <v>1981.5785675699999</v>
      </c>
      <c r="F16" s="155">
        <v>2452.26207157</v>
      </c>
      <c r="G16" s="155">
        <v>2889.22453288</v>
      </c>
      <c r="H16" s="155">
        <v>2475.5081799200002</v>
      </c>
      <c r="I16" s="371">
        <v>3083.1996070699997</v>
      </c>
      <c r="J16" s="371">
        <v>2814.4560261300003</v>
      </c>
      <c r="K16" s="371">
        <v>3304.1986609200003</v>
      </c>
      <c r="L16" s="371">
        <v>3089.3482228299999</v>
      </c>
      <c r="M16" s="371">
        <v>4042.9082921199997</v>
      </c>
      <c r="N16" s="371">
        <v>3528.48840419</v>
      </c>
      <c r="O16" s="371">
        <v>3776.0619401700001</v>
      </c>
      <c r="P16" s="371">
        <v>4697.1850643999996</v>
      </c>
      <c r="Q16" s="371">
        <v>5500.0332600399997</v>
      </c>
    </row>
    <row r="17" spans="1:17">
      <c r="A17" s="181" t="s">
        <v>155</v>
      </c>
      <c r="B17" s="267">
        <v>1516.4</v>
      </c>
      <c r="C17" s="371">
        <v>1577.88788191</v>
      </c>
      <c r="D17" s="133">
        <v>2385.0220254000001</v>
      </c>
      <c r="E17" s="155">
        <v>2378.9159897300001</v>
      </c>
      <c r="F17" s="155">
        <v>2125.3503176600002</v>
      </c>
      <c r="G17" s="155">
        <v>2283.95152005</v>
      </c>
      <c r="H17" s="155">
        <v>2714.44580584</v>
      </c>
      <c r="I17" s="371">
        <v>3546.43241575</v>
      </c>
      <c r="J17" s="371">
        <v>3682.0493480999999</v>
      </c>
      <c r="K17" s="371">
        <v>3639.2831448899997</v>
      </c>
      <c r="L17" s="371">
        <v>2550.6639906799996</v>
      </c>
      <c r="M17" s="371">
        <v>3442.7082736900002</v>
      </c>
      <c r="N17" s="371">
        <v>3615.0711277800001</v>
      </c>
      <c r="O17" s="371">
        <v>4543.75660393</v>
      </c>
      <c r="P17" s="371">
        <v>4798.35895127</v>
      </c>
      <c r="Q17" s="371">
        <v>3400.0235331899999</v>
      </c>
    </row>
    <row r="18" spans="1:17">
      <c r="A18" s="181" t="s">
        <v>156</v>
      </c>
      <c r="B18" s="267">
        <v>2008.18</v>
      </c>
      <c r="C18" s="371">
        <v>2330.0014543400002</v>
      </c>
      <c r="D18" s="133">
        <v>1912.59016827</v>
      </c>
      <c r="E18" s="155">
        <v>1918.5019942899999</v>
      </c>
      <c r="F18" s="155">
        <v>1933.26606019</v>
      </c>
      <c r="G18" s="155">
        <v>2390.7015110700004</v>
      </c>
      <c r="H18" s="155">
        <v>3232.2457147</v>
      </c>
      <c r="I18" s="371">
        <v>2759.5771637000003</v>
      </c>
      <c r="J18" s="371">
        <v>2725.6443605300001</v>
      </c>
      <c r="K18" s="371">
        <v>3281.0648569699997</v>
      </c>
      <c r="L18" s="371">
        <v>2567.31007636</v>
      </c>
      <c r="M18" s="371">
        <v>4389.1914956499995</v>
      </c>
      <c r="N18" s="371">
        <v>4322.55983268</v>
      </c>
      <c r="O18" s="371">
        <v>3762.1812367800003</v>
      </c>
      <c r="P18" s="371">
        <v>4212.9792291100002</v>
      </c>
      <c r="Q18" s="371">
        <v>4099.3724240900001</v>
      </c>
    </row>
    <row r="19" spans="1:17">
      <c r="A19" s="181" t="s">
        <v>157</v>
      </c>
      <c r="B19" s="267">
        <v>1519.7</v>
      </c>
      <c r="C19" s="371">
        <v>1920.1084878699999</v>
      </c>
      <c r="D19" s="133">
        <v>1806.0996793299998</v>
      </c>
      <c r="E19" s="155">
        <v>2332.7691604800002</v>
      </c>
      <c r="F19" s="155">
        <v>2530.11361842</v>
      </c>
      <c r="G19" s="155">
        <v>2955.7487458999999</v>
      </c>
      <c r="H19" s="155">
        <v>2687.0428519900001</v>
      </c>
      <c r="I19" s="371">
        <v>2863.5818060799998</v>
      </c>
      <c r="J19" s="371">
        <v>2887.1878469399999</v>
      </c>
      <c r="K19" s="371">
        <v>3780.6981580500001</v>
      </c>
      <c r="L19" s="371">
        <v>3464.4147448499998</v>
      </c>
      <c r="M19" s="371">
        <v>3494.33240316</v>
      </c>
      <c r="N19" s="371">
        <v>4113.83079843</v>
      </c>
      <c r="O19" s="371">
        <v>3643.84929969</v>
      </c>
      <c r="P19" s="371">
        <v>5307.1757997599998</v>
      </c>
      <c r="Q19" s="371">
        <v>4805.2510307799994</v>
      </c>
    </row>
    <row r="20" spans="1:17">
      <c r="A20" s="181" t="s">
        <v>158</v>
      </c>
      <c r="B20" s="267">
        <v>1586.05</v>
      </c>
      <c r="C20" s="371">
        <v>1812.7431503599998</v>
      </c>
      <c r="D20" s="133">
        <v>2169.4188415200001</v>
      </c>
      <c r="E20" s="155">
        <v>1875.1612547499999</v>
      </c>
      <c r="F20" s="155">
        <v>2190.3206871999996</v>
      </c>
      <c r="G20" s="155">
        <v>2377.0947035999998</v>
      </c>
      <c r="H20" s="155">
        <v>2454.08598523</v>
      </c>
      <c r="I20" s="371">
        <v>3535.1744430399999</v>
      </c>
      <c r="J20" s="371">
        <v>3293.22583953</v>
      </c>
      <c r="K20" s="371">
        <v>3053.2534859899997</v>
      </c>
      <c r="L20" s="371">
        <v>3023.8462319599998</v>
      </c>
      <c r="M20" s="371">
        <v>3583.0078603699999</v>
      </c>
      <c r="N20" s="371">
        <v>3276.3643726300002</v>
      </c>
      <c r="O20" s="371">
        <v>4783.7648558599994</v>
      </c>
      <c r="P20" s="371">
        <v>4100.2195156600001</v>
      </c>
      <c r="Q20" s="371">
        <v>3791.1461014699998</v>
      </c>
    </row>
    <row r="21" spans="1:17">
      <c r="A21" s="181" t="s">
        <v>159</v>
      </c>
      <c r="B21" s="267">
        <v>1948.55</v>
      </c>
      <c r="C21" s="371">
        <v>2160.2279331999998</v>
      </c>
      <c r="D21" s="133">
        <v>1955.8033913100001</v>
      </c>
      <c r="E21" s="155">
        <v>2042.3251201800001</v>
      </c>
      <c r="F21" s="155">
        <v>2062.32140329</v>
      </c>
      <c r="G21" s="155">
        <v>3083.0229656699994</v>
      </c>
      <c r="H21" s="155">
        <v>3841.2470516500002</v>
      </c>
      <c r="I21" s="371">
        <v>3429.4998672799998</v>
      </c>
      <c r="J21" s="371">
        <v>3050.5679141099999</v>
      </c>
      <c r="K21" s="371">
        <v>4204.4024488499999</v>
      </c>
      <c r="L21" s="371">
        <v>3707.0651084400001</v>
      </c>
      <c r="M21" s="371">
        <v>4460.1928831200003</v>
      </c>
      <c r="N21" s="371">
        <v>4514.4743552500004</v>
      </c>
      <c r="O21" s="371">
        <v>3425.0633683000001</v>
      </c>
      <c r="P21" s="371">
        <v>4495.0574054399995</v>
      </c>
      <c r="Q21" s="371">
        <v>4656.9183708400005</v>
      </c>
    </row>
    <row r="22" spans="1:17">
      <c r="A22" s="487" t="s">
        <v>118</v>
      </c>
      <c r="B22" s="292">
        <v>20036.89</v>
      </c>
      <c r="C22" s="292">
        <v>22052.871426139995</v>
      </c>
      <c r="D22" s="292">
        <v>24522.52339029</v>
      </c>
      <c r="E22" s="292">
        <v>25377.9724369</v>
      </c>
      <c r="F22" s="292">
        <v>26529.546601129998</v>
      </c>
      <c r="G22" s="292">
        <v>31172.666928210001</v>
      </c>
      <c r="H22" s="292">
        <v>34146.862627700008</v>
      </c>
      <c r="I22" s="292">
        <v>37614.385892750004</v>
      </c>
      <c r="J22" s="292">
        <v>36469.510716229997</v>
      </c>
      <c r="K22" s="292">
        <v>40607.745051169994</v>
      </c>
      <c r="L22" s="292">
        <f>+SUM(L10:L21)</f>
        <v>33442.627957160003</v>
      </c>
      <c r="M22" s="292">
        <v>43262.258950660005</v>
      </c>
      <c r="N22" s="292">
        <f>SUM(N10:N21)</f>
        <v>45678.162452799996</v>
      </c>
      <c r="O22" s="292">
        <v>47188.825730669996</v>
      </c>
      <c r="P22" s="292">
        <v>54123.939580829996</v>
      </c>
      <c r="Q22" s="292">
        <v>53533.987217759997</v>
      </c>
    </row>
    <row r="23" spans="1:17">
      <c r="A23" s="379"/>
    </row>
    <row r="24" spans="1:17" ht="13.5" customHeight="1">
      <c r="A24" s="92" t="s">
        <v>160</v>
      </c>
      <c r="B24" s="481"/>
      <c r="C24" s="526" t="s">
        <v>203</v>
      </c>
      <c r="D24" s="526" t="s">
        <v>204</v>
      </c>
      <c r="E24" s="526" t="s">
        <v>224</v>
      </c>
      <c r="F24" s="526" t="s">
        <v>236</v>
      </c>
      <c r="G24" s="526" t="s">
        <v>285</v>
      </c>
      <c r="H24" s="526" t="s">
        <v>343</v>
      </c>
      <c r="I24" s="526" t="s">
        <v>385</v>
      </c>
      <c r="J24" s="526" t="s">
        <v>398</v>
      </c>
      <c r="K24" s="526" t="s">
        <v>419</v>
      </c>
      <c r="L24" s="526" t="s">
        <v>545</v>
      </c>
      <c r="M24" s="526" t="s">
        <v>707</v>
      </c>
      <c r="N24" s="526" t="s">
        <v>1415</v>
      </c>
      <c r="O24" s="526" t="s">
        <v>1466</v>
      </c>
      <c r="P24" s="526" t="s">
        <v>1536</v>
      </c>
      <c r="Q24" s="526" t="s">
        <v>1606</v>
      </c>
    </row>
    <row r="25" spans="1:17" ht="12.75" customHeight="1">
      <c r="A25" s="92" t="s">
        <v>161</v>
      </c>
      <c r="B25" s="527"/>
      <c r="C25" s="528">
        <v>0.10061348972520157</v>
      </c>
      <c r="D25" s="528">
        <v>0.11198777322134323</v>
      </c>
      <c r="E25" s="528">
        <v>3.4884217786034455E-2</v>
      </c>
      <c r="F25" s="528">
        <v>4.5376917604165623E-2</v>
      </c>
      <c r="G25" s="528">
        <v>0.17501694985176397</v>
      </c>
      <c r="H25" s="528">
        <v>9.541037044855738E-2</v>
      </c>
      <c r="I25" s="528">
        <v>0.10154734573586088</v>
      </c>
      <c r="J25" s="528">
        <v>-3.0437162520329131E-2</v>
      </c>
      <c r="K25" s="528">
        <v>0.11347106812426633</v>
      </c>
      <c r="L25" s="528">
        <f t="shared" ref="L25:Q25" si="0">(L22/K22)-1</f>
        <v>-0.17644705671248662</v>
      </c>
      <c r="M25" s="528">
        <f t="shared" si="0"/>
        <v>0.29362617692840853</v>
      </c>
      <c r="N25" s="528">
        <f t="shared" si="0"/>
        <v>5.5843212091520655E-2</v>
      </c>
      <c r="O25" s="528">
        <f t="shared" si="0"/>
        <v>3.307189249197573E-2</v>
      </c>
      <c r="P25" s="528">
        <f t="shared" si="0"/>
        <v>0.14696517115603025</v>
      </c>
      <c r="Q25" s="528">
        <f t="shared" si="0"/>
        <v>-1.0900026266361329E-2</v>
      </c>
    </row>
    <row r="26" spans="1:17" s="77" customFormat="1" ht="15" customHeight="1">
      <c r="A26" s="85" t="s">
        <v>428</v>
      </c>
      <c r="B26" s="529"/>
      <c r="C26" s="296"/>
      <c r="D26" s="296"/>
      <c r="E26" s="296"/>
      <c r="F26" s="296"/>
      <c r="G26" s="296"/>
      <c r="H26" s="296"/>
      <c r="I26" s="296"/>
      <c r="J26" s="296"/>
      <c r="K26" s="296"/>
      <c r="L26" s="296"/>
      <c r="M26" s="296"/>
      <c r="N26" s="296"/>
      <c r="O26" s="296"/>
      <c r="P26" s="296"/>
      <c r="Q26" s="296"/>
    </row>
    <row r="27" spans="1:17" s="77" customFormat="1" ht="15" customHeight="1">
      <c r="A27" s="85" t="s">
        <v>461</v>
      </c>
      <c r="B27" s="529"/>
      <c r="C27" s="529"/>
    </row>
    <row r="28" spans="1:17">
      <c r="A28" s="248" t="s">
        <v>1610</v>
      </c>
    </row>
    <row r="29" spans="1:17">
      <c r="A29" s="88" t="s">
        <v>544</v>
      </c>
    </row>
  </sheetData>
  <mergeCells count="17">
    <mergeCell ref="K8:K9"/>
    <mergeCell ref="J8:J9"/>
    <mergeCell ref="Q8:Q9"/>
    <mergeCell ref="P8:P9"/>
    <mergeCell ref="O8:O9"/>
    <mergeCell ref="N8:N9"/>
    <mergeCell ref="M8:M9"/>
    <mergeCell ref="L8:L9"/>
    <mergeCell ref="A8:A9"/>
    <mergeCell ref="B8:B9"/>
    <mergeCell ref="D8:D9"/>
    <mergeCell ref="E8:E9"/>
    <mergeCell ref="I8:I9"/>
    <mergeCell ref="H8:H9"/>
    <mergeCell ref="G8:G9"/>
    <mergeCell ref="F8:F9"/>
    <mergeCell ref="C8:C9"/>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2 N22" formulaRange="1"/>
  </ignoredError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U37"/>
  <sheetViews>
    <sheetView showGridLines="0" topLeftCell="A3" zoomScaleNormal="100" workbookViewId="0">
      <selection activeCell="Q4" sqref="Q4"/>
    </sheetView>
  </sheetViews>
  <sheetFormatPr defaultColWidth="9.140625" defaultRowHeight="12.75"/>
  <cols>
    <col min="1" max="1" width="22.140625" style="181" customWidth="1"/>
    <col min="2" max="13" width="10" style="181" bestFit="1" customWidth="1"/>
    <col min="14" max="16" width="10" style="181" customWidth="1"/>
    <col min="17" max="17" width="9.140625" style="181"/>
    <col min="18" max="18" width="15.140625" style="181" bestFit="1" customWidth="1"/>
    <col min="19" max="16384" width="9.140625" style="181"/>
  </cols>
  <sheetData>
    <row r="1" spans="1:21" hidden="1">
      <c r="A1" s="95"/>
      <c r="B1" s="95"/>
      <c r="C1" s="95"/>
      <c r="D1" s="95"/>
      <c r="E1" s="95"/>
      <c r="F1" s="95"/>
      <c r="G1" s="95"/>
      <c r="H1" s="95"/>
      <c r="I1" s="95"/>
      <c r="J1" s="95"/>
      <c r="K1" s="95"/>
      <c r="L1" s="95"/>
    </row>
    <row r="2" spans="1:21" hidden="1">
      <c r="A2" s="95"/>
      <c r="B2" s="95"/>
      <c r="C2" s="95"/>
      <c r="D2" s="95"/>
      <c r="E2" s="95"/>
      <c r="F2" s="95"/>
      <c r="G2" s="95"/>
      <c r="H2" s="95"/>
      <c r="I2" s="95"/>
      <c r="J2" s="95"/>
      <c r="K2" s="95"/>
      <c r="L2" s="95"/>
    </row>
    <row r="3" spans="1:21">
      <c r="A3" s="92" t="s">
        <v>115</v>
      </c>
      <c r="B3" s="92"/>
      <c r="C3" s="92"/>
      <c r="D3" s="92"/>
      <c r="E3" s="92"/>
      <c r="F3" s="92"/>
      <c r="G3" s="92"/>
      <c r="H3" s="92"/>
      <c r="I3" s="94"/>
      <c r="J3" s="94"/>
      <c r="K3" s="95"/>
      <c r="L3" s="94" t="s">
        <v>182</v>
      </c>
      <c r="M3" s="94"/>
      <c r="N3" s="94"/>
      <c r="O3" s="94"/>
      <c r="P3" s="94"/>
      <c r="Q3" s="94">
        <v>125</v>
      </c>
    </row>
    <row r="6" spans="1:21">
      <c r="A6" s="182" t="s">
        <v>696</v>
      </c>
    </row>
    <row r="7" spans="1:21">
      <c r="A7" s="82" t="s">
        <v>268</v>
      </c>
    </row>
    <row r="8" spans="1:21">
      <c r="A8" s="82" t="s">
        <v>1607</v>
      </c>
    </row>
    <row r="9" spans="1:21">
      <c r="A9" s="181" t="s">
        <v>177</v>
      </c>
    </row>
    <row r="10" spans="1:21" ht="18.75" customHeight="1">
      <c r="A10" s="118" t="s">
        <v>147</v>
      </c>
      <c r="B10" s="128">
        <v>2010</v>
      </c>
      <c r="C10" s="128">
        <v>2011</v>
      </c>
      <c r="D10" s="128">
        <v>2012</v>
      </c>
      <c r="E10" s="128">
        <v>2013</v>
      </c>
      <c r="F10" s="128">
        <v>2014</v>
      </c>
      <c r="G10" s="128">
        <v>2015</v>
      </c>
      <c r="H10" s="128">
        <v>2016</v>
      </c>
      <c r="I10" s="128">
        <v>2017</v>
      </c>
      <c r="J10" s="128">
        <v>2018</v>
      </c>
      <c r="K10" s="128">
        <v>2019</v>
      </c>
      <c r="L10" s="128">
        <v>2020</v>
      </c>
      <c r="M10" s="128">
        <v>2021</v>
      </c>
      <c r="N10" s="128">
        <v>2022</v>
      </c>
      <c r="O10" s="128">
        <v>2023</v>
      </c>
      <c r="P10" s="128">
        <v>2024</v>
      </c>
      <c r="Q10" s="128">
        <v>2025</v>
      </c>
    </row>
    <row r="11" spans="1:21">
      <c r="A11" s="77" t="s">
        <v>148</v>
      </c>
      <c r="B11" s="274">
        <v>397.51775192000002</v>
      </c>
      <c r="C11" s="274">
        <v>451.33077813</v>
      </c>
      <c r="D11" s="275">
        <v>453.45051122000001</v>
      </c>
      <c r="E11" s="274">
        <v>529.89850566999996</v>
      </c>
      <c r="F11" s="274">
        <v>529.28255889000002</v>
      </c>
      <c r="G11" s="274">
        <v>568.87022094000008</v>
      </c>
      <c r="H11" s="274">
        <v>600.33495454000001</v>
      </c>
      <c r="I11" s="274">
        <v>584.80374774000006</v>
      </c>
      <c r="J11" s="511">
        <v>597.32716787000004</v>
      </c>
      <c r="K11" s="511">
        <v>620.82470688000001</v>
      </c>
      <c r="L11" s="511">
        <v>664.10328203999995</v>
      </c>
      <c r="M11" s="511">
        <v>670.14357341999994</v>
      </c>
      <c r="N11" s="511">
        <v>745.96777111000006</v>
      </c>
      <c r="O11" s="511">
        <v>758.98440192999999</v>
      </c>
      <c r="P11" s="511">
        <v>786.44835984999997</v>
      </c>
      <c r="Q11" s="511">
        <v>826.32748072000004</v>
      </c>
      <c r="R11" s="262"/>
      <c r="S11" s="262"/>
      <c r="T11" s="262"/>
      <c r="U11" s="262"/>
    </row>
    <row r="12" spans="1:21">
      <c r="A12" s="181" t="s">
        <v>149</v>
      </c>
      <c r="B12" s="155">
        <v>413.83531669000001</v>
      </c>
      <c r="C12" s="155">
        <v>382.37440982999999</v>
      </c>
      <c r="D12" s="133">
        <v>394.02172854000003</v>
      </c>
      <c r="E12" s="155">
        <v>449.94656443000002</v>
      </c>
      <c r="F12" s="155">
        <v>515.69674324000005</v>
      </c>
      <c r="G12" s="155">
        <v>536.41065613000001</v>
      </c>
      <c r="H12" s="155">
        <v>547.13765705999992</v>
      </c>
      <c r="I12" s="155">
        <v>551.89637576999996</v>
      </c>
      <c r="J12" s="512">
        <v>564.40210697999999</v>
      </c>
      <c r="K12" s="512">
        <v>595.55894490999992</v>
      </c>
      <c r="L12" s="512">
        <v>633.56389717999991</v>
      </c>
      <c r="M12" s="512">
        <v>660.25609123000004</v>
      </c>
      <c r="N12" s="512">
        <v>692.80275997000001</v>
      </c>
      <c r="O12" s="512">
        <v>751.03495197000007</v>
      </c>
      <c r="P12" s="512">
        <v>779.6049959500001</v>
      </c>
      <c r="Q12" s="512">
        <v>817.36742949999996</v>
      </c>
      <c r="R12" s="262"/>
      <c r="S12" s="262"/>
      <c r="T12" s="262"/>
      <c r="U12" s="262"/>
    </row>
    <row r="13" spans="1:21">
      <c r="A13" s="181" t="s">
        <v>150</v>
      </c>
      <c r="B13" s="155">
        <v>371.29999142999992</v>
      </c>
      <c r="C13" s="155">
        <v>393.65541917000002</v>
      </c>
      <c r="D13" s="133">
        <v>423.16271423000001</v>
      </c>
      <c r="E13" s="155">
        <v>473.45228851999997</v>
      </c>
      <c r="F13" s="155">
        <v>484.64928241000001</v>
      </c>
      <c r="G13" s="155">
        <v>497.42195662</v>
      </c>
      <c r="H13" s="155">
        <v>548.03670117999991</v>
      </c>
      <c r="I13" s="155">
        <v>554.02793336000002</v>
      </c>
      <c r="J13" s="512">
        <v>564.04125395000005</v>
      </c>
      <c r="K13" s="512">
        <v>595.56431339999995</v>
      </c>
      <c r="L13" s="512">
        <v>622.50773585000002</v>
      </c>
      <c r="M13" s="512">
        <v>657.46230301000003</v>
      </c>
      <c r="N13" s="512">
        <v>704.04706405999991</v>
      </c>
      <c r="O13" s="512">
        <v>728.51664280999989</v>
      </c>
      <c r="P13" s="512">
        <v>773.41549137000004</v>
      </c>
      <c r="Q13" s="512">
        <v>795.18728532</v>
      </c>
      <c r="R13" s="262"/>
      <c r="S13" s="262"/>
      <c r="T13" s="262"/>
      <c r="U13" s="262"/>
    </row>
    <row r="14" spans="1:21">
      <c r="A14" s="181" t="s">
        <v>151</v>
      </c>
      <c r="B14" s="155">
        <v>429.73561258000001</v>
      </c>
      <c r="C14" s="155">
        <v>409.91563744999996</v>
      </c>
      <c r="D14" s="133">
        <v>434.31597591000002</v>
      </c>
      <c r="E14" s="155">
        <v>476.46302487000003</v>
      </c>
      <c r="F14" s="155">
        <v>496.01348966</v>
      </c>
      <c r="G14" s="155">
        <v>527.54134197000008</v>
      </c>
      <c r="H14" s="155">
        <v>557.19572425000001</v>
      </c>
      <c r="I14" s="155">
        <v>557.33985091</v>
      </c>
      <c r="J14" s="512">
        <v>605.50581884000007</v>
      </c>
      <c r="K14" s="512">
        <v>615.99308793</v>
      </c>
      <c r="L14" s="512">
        <v>620.86216571</v>
      </c>
      <c r="M14" s="512">
        <v>666.00376940000001</v>
      </c>
      <c r="N14" s="512">
        <v>726.72741761999998</v>
      </c>
      <c r="O14" s="512">
        <v>741.80061449000004</v>
      </c>
      <c r="P14" s="512">
        <v>792.98459412</v>
      </c>
      <c r="Q14" s="512">
        <v>810.49739778999992</v>
      </c>
      <c r="R14" s="262"/>
      <c r="S14" s="262"/>
      <c r="T14" s="262"/>
      <c r="U14" s="262"/>
    </row>
    <row r="15" spans="1:21">
      <c r="A15" s="181" t="s">
        <v>152</v>
      </c>
      <c r="B15" s="155">
        <v>410.15076724999994</v>
      </c>
      <c r="C15" s="155">
        <v>421.59491008999998</v>
      </c>
      <c r="D15" s="133">
        <v>426.28215169999999</v>
      </c>
      <c r="E15" s="155">
        <v>481.20997351</v>
      </c>
      <c r="F15" s="155">
        <v>520.55091613000002</v>
      </c>
      <c r="G15" s="155">
        <v>532.28491133</v>
      </c>
      <c r="H15" s="155">
        <v>555.7962696699999</v>
      </c>
      <c r="I15" s="155">
        <v>549.15205490999995</v>
      </c>
      <c r="J15" s="512">
        <v>583.91005017999998</v>
      </c>
      <c r="K15" s="512">
        <v>595.69627594000008</v>
      </c>
      <c r="L15" s="512">
        <v>582.95165238000004</v>
      </c>
      <c r="M15" s="512">
        <v>658.88247596000008</v>
      </c>
      <c r="N15" s="512">
        <v>718.13465251000002</v>
      </c>
      <c r="O15" s="512">
        <v>745.50417359000005</v>
      </c>
      <c r="P15" s="512">
        <v>786.06514688000004</v>
      </c>
      <c r="Q15" s="512">
        <v>805.31050648000007</v>
      </c>
      <c r="R15" s="262"/>
      <c r="S15" s="262"/>
      <c r="T15" s="262"/>
      <c r="U15" s="262"/>
    </row>
    <row r="16" spans="1:21">
      <c r="A16" s="181" t="s">
        <v>153</v>
      </c>
      <c r="B16" s="155">
        <v>403.25238363</v>
      </c>
      <c r="C16" s="155">
        <v>400.45875279000001</v>
      </c>
      <c r="D16" s="133">
        <v>427.35789288000001</v>
      </c>
      <c r="E16" s="155">
        <v>495.55808894</v>
      </c>
      <c r="F16" s="155">
        <v>522.32527761999995</v>
      </c>
      <c r="G16" s="155">
        <v>536.04859606000002</v>
      </c>
      <c r="H16" s="155">
        <v>570.94197325999994</v>
      </c>
      <c r="I16" s="155">
        <v>570.31875779999996</v>
      </c>
      <c r="J16" s="512">
        <v>594.73815061000005</v>
      </c>
      <c r="K16" s="512">
        <v>619.12184611999999</v>
      </c>
      <c r="L16" s="512">
        <v>599.06439587</v>
      </c>
      <c r="M16" s="512">
        <v>684.34510982000006</v>
      </c>
      <c r="N16" s="512">
        <v>727.83517202999997</v>
      </c>
      <c r="O16" s="512">
        <v>753.82679637000001</v>
      </c>
      <c r="P16" s="512">
        <v>801.79038933000004</v>
      </c>
      <c r="Q16" s="512">
        <v>819.07585348999999</v>
      </c>
      <c r="R16" s="262"/>
      <c r="S16" s="262"/>
      <c r="T16" s="262"/>
      <c r="U16" s="262"/>
    </row>
    <row r="17" spans="1:21">
      <c r="A17" s="181" t="s">
        <v>154</v>
      </c>
      <c r="B17" s="155">
        <v>410.24144443</v>
      </c>
      <c r="C17" s="155">
        <v>425.03314043</v>
      </c>
      <c r="D17" s="133">
        <v>427.73296324</v>
      </c>
      <c r="E17" s="155">
        <v>534.75100401999998</v>
      </c>
      <c r="F17" s="155">
        <v>498.26959417</v>
      </c>
      <c r="G17" s="155">
        <v>526.64081661</v>
      </c>
      <c r="H17" s="155">
        <v>550.65222754999991</v>
      </c>
      <c r="I17" s="155">
        <v>559.02852791999999</v>
      </c>
      <c r="J17" s="512">
        <v>578.03470296</v>
      </c>
      <c r="K17" s="512">
        <v>610.06225682000002</v>
      </c>
      <c r="L17" s="512">
        <v>604.78207024999995</v>
      </c>
      <c r="M17" s="512">
        <v>669.93127959000003</v>
      </c>
      <c r="N17" s="512">
        <v>722.41406685000004</v>
      </c>
      <c r="O17" s="512">
        <v>751.98857745999999</v>
      </c>
      <c r="P17" s="512">
        <v>790.63232801000004</v>
      </c>
      <c r="Q17" s="512">
        <v>816.67369463</v>
      </c>
      <c r="R17" s="262"/>
      <c r="S17" s="262"/>
      <c r="T17" s="262"/>
      <c r="U17" s="262"/>
    </row>
    <row r="18" spans="1:21">
      <c r="A18" s="181" t="s">
        <v>155</v>
      </c>
      <c r="B18" s="155">
        <v>408.04346532000005</v>
      </c>
      <c r="C18" s="155">
        <v>403.18810060999999</v>
      </c>
      <c r="D18" s="133">
        <v>422.59414964999996</v>
      </c>
      <c r="E18" s="155">
        <v>499.50481456</v>
      </c>
      <c r="F18" s="155">
        <v>522.74508625999999</v>
      </c>
      <c r="G18" s="155">
        <v>532.35311379999996</v>
      </c>
      <c r="H18" s="155">
        <v>571.31214850000003</v>
      </c>
      <c r="I18" s="155">
        <v>572.55383921999999</v>
      </c>
      <c r="J18" s="512">
        <v>608.91189460999999</v>
      </c>
      <c r="K18" s="512">
        <v>605.85582862000001</v>
      </c>
      <c r="L18" s="512">
        <v>633.47414105999997</v>
      </c>
      <c r="M18" s="512">
        <v>687.28204826000001</v>
      </c>
      <c r="N18" s="512">
        <v>738.07627724999998</v>
      </c>
      <c r="O18" s="512">
        <v>756.72676463000005</v>
      </c>
      <c r="P18" s="512">
        <v>792.45039919999999</v>
      </c>
      <c r="Q18" s="512">
        <v>805.14223870000001</v>
      </c>
      <c r="R18" s="262"/>
      <c r="S18" s="262"/>
      <c r="T18" s="262"/>
      <c r="U18" s="262"/>
    </row>
    <row r="19" spans="1:21">
      <c r="A19" s="181" t="s">
        <v>156</v>
      </c>
      <c r="B19" s="155">
        <v>412.25551060999999</v>
      </c>
      <c r="C19" s="155">
        <v>417.02751018999999</v>
      </c>
      <c r="D19" s="133">
        <v>442.09327644000001</v>
      </c>
      <c r="E19" s="155">
        <v>470.59602047999999</v>
      </c>
      <c r="F19" s="155">
        <v>514.45896449999998</v>
      </c>
      <c r="G19" s="155">
        <v>551.11549209000009</v>
      </c>
      <c r="H19" s="155">
        <v>548.37338842999998</v>
      </c>
      <c r="I19" s="155">
        <v>586.14049991999991</v>
      </c>
      <c r="J19" s="512">
        <v>679.49012922000009</v>
      </c>
      <c r="K19" s="512">
        <v>620.96614908000004</v>
      </c>
      <c r="L19" s="512">
        <v>627.96488355999998</v>
      </c>
      <c r="M19" s="512">
        <v>688.68019722000008</v>
      </c>
      <c r="N19" s="512">
        <v>728.45591716999991</v>
      </c>
      <c r="O19" s="512">
        <v>758.13023477000002</v>
      </c>
      <c r="P19" s="512">
        <v>808.83672323000008</v>
      </c>
      <c r="Q19" s="512">
        <v>828.38535522000006</v>
      </c>
      <c r="R19" s="262"/>
      <c r="S19" s="262"/>
      <c r="T19" s="262"/>
      <c r="U19" s="262"/>
    </row>
    <row r="20" spans="1:21">
      <c r="A20" s="181" t="s">
        <v>157</v>
      </c>
      <c r="B20" s="155">
        <v>395.77461750999998</v>
      </c>
      <c r="C20" s="155">
        <v>409.53851298000001</v>
      </c>
      <c r="D20" s="133">
        <v>408.30769756000001</v>
      </c>
      <c r="E20" s="155">
        <v>475.52406823000001</v>
      </c>
      <c r="F20" s="155">
        <v>518.06591883999999</v>
      </c>
      <c r="G20" s="155">
        <v>529.28610243000003</v>
      </c>
      <c r="H20" s="155">
        <v>553.31914823</v>
      </c>
      <c r="I20" s="155">
        <v>559.54031644000008</v>
      </c>
      <c r="J20" s="512">
        <v>585.81549633000009</v>
      </c>
      <c r="K20" s="512">
        <v>617.57467407000001</v>
      </c>
      <c r="L20" s="512">
        <v>634.07687827999996</v>
      </c>
      <c r="M20" s="512">
        <v>685.97875219000002</v>
      </c>
      <c r="N20" s="512">
        <v>736.88434052999992</v>
      </c>
      <c r="O20" s="512">
        <v>761.46538722000003</v>
      </c>
      <c r="P20" s="512">
        <v>794.59522605999996</v>
      </c>
      <c r="Q20" s="512">
        <v>813.88679997000008</v>
      </c>
      <c r="R20" s="262"/>
      <c r="S20" s="262"/>
      <c r="T20" s="262"/>
      <c r="U20" s="262"/>
    </row>
    <row r="21" spans="1:21">
      <c r="A21" s="181" t="s">
        <v>158</v>
      </c>
      <c r="B21" s="155">
        <v>392.43545786999999</v>
      </c>
      <c r="C21" s="155">
        <v>412.77150909</v>
      </c>
      <c r="D21" s="133">
        <v>418.55217342000003</v>
      </c>
      <c r="E21" s="155">
        <v>515.71175405999998</v>
      </c>
      <c r="F21" s="155">
        <v>503.96104120000001</v>
      </c>
      <c r="G21" s="155">
        <v>518.93500847000007</v>
      </c>
      <c r="H21" s="155">
        <v>541.22649058000002</v>
      </c>
      <c r="I21" s="155">
        <v>570.68318751000004</v>
      </c>
      <c r="J21" s="512">
        <v>590.69176537999999</v>
      </c>
      <c r="K21" s="512">
        <v>610.54984302000003</v>
      </c>
      <c r="L21" s="512">
        <v>640.74503584000001</v>
      </c>
      <c r="M21" s="512">
        <v>699.79782911999996</v>
      </c>
      <c r="N21" s="512">
        <v>739.23904213000003</v>
      </c>
      <c r="O21" s="512">
        <v>770.56796124000005</v>
      </c>
      <c r="P21" s="512">
        <v>805.26242241</v>
      </c>
      <c r="Q21" s="512">
        <v>814.84960304999993</v>
      </c>
      <c r="R21" s="262"/>
      <c r="S21" s="262"/>
      <c r="T21" s="262"/>
      <c r="U21" s="262"/>
    </row>
    <row r="22" spans="1:21">
      <c r="A22" s="181" t="s">
        <v>159</v>
      </c>
      <c r="B22" s="155">
        <v>441.17343743000004</v>
      </c>
      <c r="C22" s="155">
        <v>419.54041675999997</v>
      </c>
      <c r="D22" s="133">
        <v>446.20886518000003</v>
      </c>
      <c r="E22" s="155">
        <v>494.50237963000001</v>
      </c>
      <c r="F22" s="155">
        <v>503.32476244999998</v>
      </c>
      <c r="G22" s="155">
        <v>518.21540166</v>
      </c>
      <c r="H22" s="155">
        <v>541.52043714000001</v>
      </c>
      <c r="I22" s="155">
        <v>565.96425435000003</v>
      </c>
      <c r="J22" s="512">
        <v>592.72510991000001</v>
      </c>
      <c r="K22" s="512">
        <v>605.08218177999993</v>
      </c>
      <c r="L22" s="512">
        <v>629.71291399000006</v>
      </c>
      <c r="M22" s="512">
        <v>688.53507529000001</v>
      </c>
      <c r="N22" s="512">
        <v>735.24500851999994</v>
      </c>
      <c r="O22" s="512">
        <v>757.04622116999997</v>
      </c>
      <c r="P22" s="512">
        <v>782.79316947000007</v>
      </c>
      <c r="Q22" s="512">
        <v>806.66238060000001</v>
      </c>
      <c r="R22" s="262"/>
      <c r="S22" s="262"/>
      <c r="T22" s="262"/>
      <c r="U22" s="262"/>
    </row>
    <row r="23" spans="1:21">
      <c r="A23" s="110" t="s">
        <v>118</v>
      </c>
      <c r="B23" s="494">
        <v>4885.7157566700007</v>
      </c>
      <c r="C23" s="494">
        <v>4946.4290975200001</v>
      </c>
      <c r="D23" s="494">
        <v>5124.0800999700004</v>
      </c>
      <c r="E23" s="494">
        <v>5897.1184869199997</v>
      </c>
      <c r="F23" s="494">
        <v>6129.3436353699999</v>
      </c>
      <c r="G23" s="494">
        <v>6375.1236181099994</v>
      </c>
      <c r="H23" s="494">
        <v>6685.8471203900008</v>
      </c>
      <c r="I23" s="494">
        <v>6781.4493458500001</v>
      </c>
      <c r="J23" s="494">
        <v>7145.5936468400005</v>
      </c>
      <c r="K23" s="494">
        <v>7312.85010857</v>
      </c>
      <c r="L23" s="494">
        <v>7493.8090520100004</v>
      </c>
      <c r="M23" s="494">
        <v>8117.2985045100013</v>
      </c>
      <c r="N23" s="494">
        <f>SUM(N11:N22)</f>
        <v>8715.82948975</v>
      </c>
      <c r="O23" s="494">
        <v>9035.5927276499988</v>
      </c>
      <c r="P23" s="494">
        <v>9494.8792458799999</v>
      </c>
      <c r="Q23" s="494">
        <v>9759.3660254700007</v>
      </c>
      <c r="R23" s="262"/>
      <c r="S23" s="262"/>
      <c r="T23" s="262"/>
      <c r="U23" s="262"/>
    </row>
    <row r="24" spans="1:21" ht="13.5" customHeight="1">
      <c r="A24" s="379"/>
      <c r="C24" s="181" t="s">
        <v>182</v>
      </c>
    </row>
    <row r="25" spans="1:21">
      <c r="A25" s="92" t="s">
        <v>160</v>
      </c>
      <c r="B25" s="495"/>
      <c r="C25" s="495" t="s">
        <v>203</v>
      </c>
      <c r="D25" s="495" t="s">
        <v>204</v>
      </c>
      <c r="E25" s="495" t="s">
        <v>224</v>
      </c>
      <c r="F25" s="495" t="s">
        <v>236</v>
      </c>
      <c r="G25" s="495" t="s">
        <v>285</v>
      </c>
      <c r="H25" s="495" t="s">
        <v>343</v>
      </c>
      <c r="I25" s="495" t="s">
        <v>385</v>
      </c>
      <c r="J25" s="495" t="s">
        <v>398</v>
      </c>
      <c r="K25" s="495" t="s">
        <v>419</v>
      </c>
      <c r="L25" s="495" t="s">
        <v>545</v>
      </c>
      <c r="M25" s="495" t="s">
        <v>707</v>
      </c>
      <c r="N25" s="495" t="s">
        <v>1415</v>
      </c>
      <c r="O25" s="495" t="s">
        <v>1466</v>
      </c>
      <c r="P25" s="495" t="s">
        <v>1536</v>
      </c>
      <c r="Q25" s="495" t="s">
        <v>1606</v>
      </c>
    </row>
    <row r="26" spans="1:21">
      <c r="A26" s="92" t="s">
        <v>161</v>
      </c>
      <c r="B26" s="508"/>
      <c r="C26" s="508">
        <v>1.2426703450177934E-2</v>
      </c>
      <c r="D26" s="508">
        <v>3.5915000285573484E-2</v>
      </c>
      <c r="E26" s="508">
        <v>0.15086383738508014</v>
      </c>
      <c r="F26" s="508">
        <v>3.9379427251645449E-2</v>
      </c>
      <c r="G26" s="508">
        <v>4.0098907380832882E-2</v>
      </c>
      <c r="H26" s="508">
        <v>4.8739996413139419E-2</v>
      </c>
      <c r="I26" s="508">
        <v>1.4299194064494536E-2</v>
      </c>
      <c r="J26" s="508">
        <v>5.3697120249500019E-2</v>
      </c>
      <c r="K26" s="508">
        <v>2.3406937197438582E-2</v>
      </c>
      <c r="L26" s="508">
        <f t="shared" ref="L26:Q26" si="0">(L23/K23)-1</f>
        <v>2.4745337420212232E-2</v>
      </c>
      <c r="M26" s="508">
        <f t="shared" si="0"/>
        <v>8.3200605749724543E-2</v>
      </c>
      <c r="N26" s="508">
        <f t="shared" si="0"/>
        <v>7.3735243924743177E-2</v>
      </c>
      <c r="O26" s="508">
        <f t="shared" si="0"/>
        <v>3.6687642670849341E-2</v>
      </c>
      <c r="P26" s="508">
        <f t="shared" si="0"/>
        <v>5.0830812330056485E-2</v>
      </c>
      <c r="Q26" s="508">
        <f t="shared" si="0"/>
        <v>2.7855728623907172E-2</v>
      </c>
    </row>
    <row r="27" spans="1:21">
      <c r="A27" s="111" t="s">
        <v>428</v>
      </c>
      <c r="C27" s="490"/>
      <c r="D27" s="490"/>
      <c r="E27" s="490"/>
      <c r="F27" s="490"/>
      <c r="G27" s="490"/>
      <c r="H27" s="490"/>
      <c r="I27" s="490"/>
      <c r="J27" s="490"/>
      <c r="K27" s="490"/>
      <c r="L27" s="490"/>
      <c r="M27" s="490"/>
      <c r="N27" s="490"/>
      <c r="O27" s="490"/>
      <c r="P27" s="490"/>
      <c r="Q27" s="490"/>
    </row>
    <row r="28" spans="1:21">
      <c r="A28" s="111" t="s">
        <v>462</v>
      </c>
    </row>
    <row r="29" spans="1:21">
      <c r="A29" s="85" t="s">
        <v>240</v>
      </c>
    </row>
    <row r="30" spans="1:21">
      <c r="A30" s="248" t="s">
        <v>1610</v>
      </c>
    </row>
    <row r="31" spans="1:21">
      <c r="A31" s="88" t="s">
        <v>544</v>
      </c>
    </row>
    <row r="32" spans="1:21">
      <c r="A32" s="498"/>
    </row>
    <row r="33" spans="1:1">
      <c r="A33" s="498"/>
    </row>
    <row r="34" spans="1:1">
      <c r="A34" s="498"/>
    </row>
    <row r="35" spans="1:1">
      <c r="A35" s="498"/>
    </row>
    <row r="36" spans="1:1">
      <c r="A36" s="498"/>
    </row>
    <row r="37" spans="1:1">
      <c r="A37" s="498"/>
    </row>
  </sheetData>
  <phoneticPr fontId="0" type="noConversion"/>
  <pageMargins left="0.86" right="0.62992125984251968" top="0.67" bottom="1.26" header="0.31496062992125984" footer="0.31496062992125984"/>
  <pageSetup orientation="landscape" r:id="rId1"/>
  <ignoredErrors>
    <ignoredError sqref="N23" formulaRange="1"/>
  </ignoredError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Q35"/>
  <sheetViews>
    <sheetView showGridLines="0" topLeftCell="A3" zoomScaleNormal="100" workbookViewId="0">
      <selection activeCell="Q4" sqref="Q4"/>
    </sheetView>
  </sheetViews>
  <sheetFormatPr defaultColWidth="9.140625" defaultRowHeight="12.75"/>
  <cols>
    <col min="1" max="1" width="22.42578125" style="181" customWidth="1"/>
    <col min="2" max="12" width="10" style="181" bestFit="1" customWidth="1"/>
    <col min="13" max="16" width="10" style="181" customWidth="1"/>
    <col min="17" max="17" width="10.140625" style="181" bestFit="1" customWidth="1"/>
    <col min="18" max="18" width="15.140625" style="181" bestFit="1" customWidth="1"/>
    <col min="19" max="16384" width="9.140625" style="181"/>
  </cols>
  <sheetData>
    <row r="1" spans="1:17" hidden="1"/>
    <row r="2" spans="1:17" hidden="1"/>
    <row r="3" spans="1:17">
      <c r="A3" s="92" t="s">
        <v>115</v>
      </c>
      <c r="B3" s="92"/>
      <c r="C3" s="92"/>
      <c r="D3" s="92"/>
      <c r="E3" s="92"/>
      <c r="F3" s="92"/>
      <c r="G3" s="92"/>
      <c r="H3" s="92"/>
      <c r="I3" s="94"/>
      <c r="J3" s="94"/>
      <c r="K3" s="95"/>
      <c r="L3" s="94"/>
      <c r="M3" s="94"/>
      <c r="N3" s="94"/>
      <c r="O3" s="94"/>
      <c r="P3" s="94"/>
      <c r="Q3" s="94">
        <v>126</v>
      </c>
    </row>
    <row r="6" spans="1:17">
      <c r="A6" s="182" t="s">
        <v>697</v>
      </c>
    </row>
    <row r="7" spans="1:17">
      <c r="A7" s="82" t="s">
        <v>272</v>
      </c>
    </row>
    <row r="8" spans="1:17">
      <c r="A8" s="82" t="s">
        <v>1607</v>
      </c>
    </row>
    <row r="9" spans="1:17">
      <c r="A9" s="181" t="s">
        <v>177</v>
      </c>
    </row>
    <row r="10" spans="1:17" ht="18.75" customHeight="1">
      <c r="A10" s="118" t="s">
        <v>147</v>
      </c>
      <c r="B10" s="128">
        <v>2010</v>
      </c>
      <c r="C10" s="102">
        <v>2011</v>
      </c>
      <c r="D10" s="102">
        <v>2012</v>
      </c>
      <c r="E10" s="102">
        <v>2013</v>
      </c>
      <c r="F10" s="102">
        <v>2014</v>
      </c>
      <c r="G10" s="102">
        <v>2015</v>
      </c>
      <c r="H10" s="102">
        <v>2016</v>
      </c>
      <c r="I10" s="102">
        <v>2017</v>
      </c>
      <c r="J10" s="102">
        <v>2018</v>
      </c>
      <c r="K10" s="102">
        <v>2019</v>
      </c>
      <c r="L10" s="102">
        <v>2020</v>
      </c>
      <c r="M10" s="102">
        <v>2021</v>
      </c>
      <c r="N10" s="102">
        <v>2022</v>
      </c>
      <c r="O10" s="102">
        <v>2023</v>
      </c>
      <c r="P10" s="102">
        <v>2024</v>
      </c>
      <c r="Q10" s="102">
        <v>2025</v>
      </c>
    </row>
    <row r="11" spans="1:17">
      <c r="A11" s="77" t="s">
        <v>148</v>
      </c>
      <c r="B11" s="274">
        <v>304.7246318</v>
      </c>
      <c r="C11" s="274">
        <v>326.48927163999997</v>
      </c>
      <c r="D11" s="274">
        <v>355.17511380000002</v>
      </c>
      <c r="E11" s="274">
        <v>329.49540537000001</v>
      </c>
      <c r="F11" s="274">
        <v>377.71924092</v>
      </c>
      <c r="G11" s="274">
        <v>407.26930533000001</v>
      </c>
      <c r="H11" s="274">
        <v>421.60928792999999</v>
      </c>
      <c r="I11" s="274">
        <v>481.08054976</v>
      </c>
      <c r="J11" s="511">
        <v>510.59693972000002</v>
      </c>
      <c r="K11" s="511">
        <v>565.01181237000003</v>
      </c>
      <c r="L11" s="511">
        <v>630.03631315999996</v>
      </c>
      <c r="M11" s="511">
        <v>710.55177021000009</v>
      </c>
      <c r="N11" s="511">
        <v>873.46152340000003</v>
      </c>
      <c r="O11" s="511">
        <v>897.05791900999998</v>
      </c>
      <c r="P11" s="511">
        <v>1176.6706710000001</v>
      </c>
      <c r="Q11" s="511">
        <v>1205.6657584100001</v>
      </c>
    </row>
    <row r="12" spans="1:17">
      <c r="A12" s="181" t="s">
        <v>149</v>
      </c>
      <c r="B12" s="155">
        <v>197.39214930999995</v>
      </c>
      <c r="C12" s="155">
        <v>216.16860636999999</v>
      </c>
      <c r="D12" s="155">
        <v>249.09480453</v>
      </c>
      <c r="E12" s="155">
        <v>292.43841354</v>
      </c>
      <c r="F12" s="155">
        <v>294.18681958999997</v>
      </c>
      <c r="G12" s="155">
        <v>294.38994123999998</v>
      </c>
      <c r="H12" s="155">
        <v>374.64673962000001</v>
      </c>
      <c r="I12" s="155">
        <v>406.27630798000001</v>
      </c>
      <c r="J12" s="512">
        <v>472.53944988999996</v>
      </c>
      <c r="K12" s="512">
        <v>584.15730201999997</v>
      </c>
      <c r="L12" s="512">
        <v>680.13223349999998</v>
      </c>
      <c r="M12" s="512">
        <v>543.59071960000006</v>
      </c>
      <c r="N12" s="512">
        <v>631.52246990000003</v>
      </c>
      <c r="O12" s="512">
        <v>726.73037364000004</v>
      </c>
      <c r="P12" s="512">
        <v>827.5018545800001</v>
      </c>
      <c r="Q12" s="512">
        <v>1144.0687794400001</v>
      </c>
    </row>
    <row r="13" spans="1:17">
      <c r="A13" s="181" t="s">
        <v>150</v>
      </c>
      <c r="B13" s="155">
        <v>232.48693154999998</v>
      </c>
      <c r="C13" s="155">
        <v>237.95442027000001</v>
      </c>
      <c r="D13" s="155">
        <v>253.45831549000002</v>
      </c>
      <c r="E13" s="155">
        <v>255.02627243999999</v>
      </c>
      <c r="F13" s="155">
        <v>278.22257998999999</v>
      </c>
      <c r="G13" s="155">
        <v>293.30397212999998</v>
      </c>
      <c r="H13" s="155">
        <v>362.92592279000002</v>
      </c>
      <c r="I13" s="155">
        <v>379.84361025999999</v>
      </c>
      <c r="J13" s="512">
        <v>436.02737394000002</v>
      </c>
      <c r="K13" s="512">
        <v>473.29887814999995</v>
      </c>
      <c r="L13" s="512">
        <v>612.03390338999998</v>
      </c>
      <c r="M13" s="512">
        <v>689.75027583000008</v>
      </c>
      <c r="N13" s="512">
        <v>748.54803234000008</v>
      </c>
      <c r="O13" s="512">
        <v>872.62335838000001</v>
      </c>
      <c r="P13" s="512">
        <v>1016.4789966000001</v>
      </c>
      <c r="Q13" s="512">
        <v>1132.9021653099999</v>
      </c>
    </row>
    <row r="14" spans="1:17">
      <c r="A14" s="181" t="s">
        <v>151</v>
      </c>
      <c r="B14" s="155">
        <v>325.75578560000002</v>
      </c>
      <c r="C14" s="155">
        <v>300.05430785000004</v>
      </c>
      <c r="D14" s="155">
        <v>352.10200877999995</v>
      </c>
      <c r="E14" s="155">
        <v>354.51281836000004</v>
      </c>
      <c r="F14" s="155">
        <v>398.52999855000002</v>
      </c>
      <c r="G14" s="155">
        <v>424.46210187000003</v>
      </c>
      <c r="H14" s="155">
        <v>434.31279129000001</v>
      </c>
      <c r="I14" s="155">
        <v>510.53420266000001</v>
      </c>
      <c r="J14" s="512">
        <v>553.53894569000011</v>
      </c>
      <c r="K14" s="512">
        <v>593.16655230999993</v>
      </c>
      <c r="L14" s="512">
        <v>509.29689550000001</v>
      </c>
      <c r="M14" s="512">
        <v>1065.4981612899999</v>
      </c>
      <c r="N14" s="512">
        <v>1152.79161924</v>
      </c>
      <c r="O14" s="512">
        <v>966.81646167999997</v>
      </c>
      <c r="P14" s="512">
        <v>1231.5805015899998</v>
      </c>
      <c r="Q14" s="512">
        <v>1408.10829945</v>
      </c>
    </row>
    <row r="15" spans="1:17">
      <c r="A15" s="181" t="s">
        <v>152</v>
      </c>
      <c r="B15" s="155">
        <v>245.88561544999999</v>
      </c>
      <c r="C15" s="155">
        <v>271.54719833999997</v>
      </c>
      <c r="D15" s="155">
        <v>276.44603655000003</v>
      </c>
      <c r="E15" s="155">
        <v>312.04112354</v>
      </c>
      <c r="F15" s="155">
        <v>310.05272077000001</v>
      </c>
      <c r="G15" s="155">
        <v>315.89358960999999</v>
      </c>
      <c r="H15" s="155">
        <v>371.45141615</v>
      </c>
      <c r="I15" s="155">
        <v>403.74483670999996</v>
      </c>
      <c r="J15" s="512">
        <v>504.23401875999997</v>
      </c>
      <c r="K15" s="512">
        <v>573.55454245999999</v>
      </c>
      <c r="L15" s="512">
        <v>462.42230798000003</v>
      </c>
      <c r="M15" s="512">
        <v>667.55393762999995</v>
      </c>
      <c r="N15" s="512">
        <v>793.53801362000002</v>
      </c>
      <c r="O15" s="512">
        <v>1111.4914370399999</v>
      </c>
      <c r="P15" s="512">
        <v>1364.1299259899999</v>
      </c>
      <c r="Q15" s="512">
        <v>1550.61848781</v>
      </c>
    </row>
    <row r="16" spans="1:17">
      <c r="A16" s="181" t="s">
        <v>153</v>
      </c>
      <c r="B16" s="155">
        <v>254.83642063000002</v>
      </c>
      <c r="C16" s="155">
        <v>253.04184208000001</v>
      </c>
      <c r="D16" s="155">
        <v>297.36907491000005</v>
      </c>
      <c r="E16" s="155">
        <v>315.13472970999999</v>
      </c>
      <c r="F16" s="155">
        <v>345.96490736000004</v>
      </c>
      <c r="G16" s="155">
        <v>351.66646841000005</v>
      </c>
      <c r="H16" s="155">
        <v>425.85144726999999</v>
      </c>
      <c r="I16" s="155">
        <v>480.54929713999996</v>
      </c>
      <c r="J16" s="512">
        <v>518.14439234999998</v>
      </c>
      <c r="K16" s="512">
        <v>642.08087761000002</v>
      </c>
      <c r="L16" s="512">
        <v>472.83734820999996</v>
      </c>
      <c r="M16" s="512">
        <v>672.37870583000006</v>
      </c>
      <c r="N16" s="512">
        <v>708.28690861000007</v>
      </c>
      <c r="O16" s="512">
        <v>940.59271309999997</v>
      </c>
      <c r="P16" s="512">
        <v>1141.1787089300001</v>
      </c>
      <c r="Q16" s="512">
        <v>1261.45148135</v>
      </c>
    </row>
    <row r="17" spans="1:17">
      <c r="A17" s="181" t="s">
        <v>154</v>
      </c>
      <c r="B17" s="155">
        <v>269.29207911999998</v>
      </c>
      <c r="C17" s="155">
        <v>318.23430285000001</v>
      </c>
      <c r="D17" s="155">
        <v>324.80355407999997</v>
      </c>
      <c r="E17" s="155">
        <v>327.8751115</v>
      </c>
      <c r="F17" s="155">
        <v>384.88075574999999</v>
      </c>
      <c r="G17" s="155">
        <v>425.94612271</v>
      </c>
      <c r="H17" s="155">
        <v>472.26370510000004</v>
      </c>
      <c r="I17" s="155">
        <v>443.34793592</v>
      </c>
      <c r="J17" s="512">
        <v>512.78347117999999</v>
      </c>
      <c r="K17" s="512">
        <v>555.18439361000003</v>
      </c>
      <c r="L17" s="512">
        <v>599.16148737000003</v>
      </c>
      <c r="M17" s="512">
        <v>757.55109304999996</v>
      </c>
      <c r="N17" s="512">
        <v>848.88970997000001</v>
      </c>
      <c r="O17" s="512">
        <v>1114.59173048</v>
      </c>
      <c r="P17" s="512">
        <v>1224.46064037</v>
      </c>
      <c r="Q17" s="512">
        <v>1381.87688916</v>
      </c>
    </row>
    <row r="18" spans="1:17">
      <c r="A18" s="181" t="s">
        <v>155</v>
      </c>
      <c r="B18" s="155">
        <v>285.99283577</v>
      </c>
      <c r="C18" s="155">
        <v>273.82302806000001</v>
      </c>
      <c r="D18" s="155">
        <v>278.89905326999997</v>
      </c>
      <c r="E18" s="155">
        <v>346.58622814</v>
      </c>
      <c r="F18" s="155">
        <v>370.40844089000001</v>
      </c>
      <c r="G18" s="155">
        <v>433.3480912</v>
      </c>
      <c r="H18" s="155">
        <v>379.51224548000005</v>
      </c>
      <c r="I18" s="155">
        <v>439.63346988999996</v>
      </c>
      <c r="J18" s="512">
        <v>511.22187170000001</v>
      </c>
      <c r="K18" s="512">
        <v>616.48001274000001</v>
      </c>
      <c r="L18" s="512">
        <v>711.17199545000005</v>
      </c>
      <c r="M18" s="512">
        <v>751.75233876000004</v>
      </c>
      <c r="N18" s="512">
        <v>853.53016766999997</v>
      </c>
      <c r="O18" s="512">
        <v>1031.36239821</v>
      </c>
      <c r="P18" s="512">
        <v>1389.8574816400001</v>
      </c>
      <c r="Q18" s="512">
        <v>1439.92249526</v>
      </c>
    </row>
    <row r="19" spans="1:17">
      <c r="A19" s="181" t="s">
        <v>156</v>
      </c>
      <c r="B19" s="155">
        <v>254.61151153999998</v>
      </c>
      <c r="C19" s="155">
        <v>272.09740117000001</v>
      </c>
      <c r="D19" s="155">
        <v>300.90960094000002</v>
      </c>
      <c r="E19" s="155">
        <v>309.38877397000005</v>
      </c>
      <c r="F19" s="155">
        <v>303.98542467999999</v>
      </c>
      <c r="G19" s="155">
        <v>354.83019354000004</v>
      </c>
      <c r="H19" s="155">
        <v>390.15191226000002</v>
      </c>
      <c r="I19" s="155">
        <v>437.68967817999999</v>
      </c>
      <c r="J19" s="512">
        <v>503.6998499</v>
      </c>
      <c r="K19" s="512">
        <v>590.0576015800001</v>
      </c>
      <c r="L19" s="512">
        <v>652.98546555999997</v>
      </c>
      <c r="M19" s="512">
        <v>698.44082489999994</v>
      </c>
      <c r="N19" s="512">
        <v>778.74044085000003</v>
      </c>
      <c r="O19" s="512">
        <v>1053.5053412499999</v>
      </c>
      <c r="P19" s="512">
        <v>1102.19892155</v>
      </c>
      <c r="Q19" s="512">
        <v>1244.38893044</v>
      </c>
    </row>
    <row r="20" spans="1:17">
      <c r="A20" s="181" t="s">
        <v>157</v>
      </c>
      <c r="B20" s="155">
        <v>250.55622559</v>
      </c>
      <c r="C20" s="155">
        <v>267.70812637</v>
      </c>
      <c r="D20" s="155">
        <v>255.38865512000001</v>
      </c>
      <c r="E20" s="155">
        <v>287.32288756999998</v>
      </c>
      <c r="F20" s="155">
        <v>302.41164570000001</v>
      </c>
      <c r="G20" s="155">
        <v>332.32016299000003</v>
      </c>
      <c r="H20" s="155">
        <v>403.96800919999998</v>
      </c>
      <c r="I20" s="155">
        <v>440.16759337999997</v>
      </c>
      <c r="J20" s="512">
        <v>442.68210995999999</v>
      </c>
      <c r="K20" s="512">
        <v>567.06743783000002</v>
      </c>
      <c r="L20" s="512">
        <v>589.84754095000005</v>
      </c>
      <c r="M20" s="512">
        <v>678.26675397999998</v>
      </c>
      <c r="N20" s="512">
        <v>750.14610795999999</v>
      </c>
      <c r="O20" s="512">
        <v>936.44344948000003</v>
      </c>
      <c r="P20" s="512">
        <v>1042.1984839900001</v>
      </c>
      <c r="Q20" s="512">
        <v>1182.2860945499999</v>
      </c>
    </row>
    <row r="21" spans="1:17">
      <c r="A21" s="181" t="s">
        <v>158</v>
      </c>
      <c r="B21" s="155">
        <v>232.88352709999998</v>
      </c>
      <c r="C21" s="155">
        <v>253.41826205999999</v>
      </c>
      <c r="D21" s="155">
        <v>264.70736749999998</v>
      </c>
      <c r="E21" s="155">
        <v>273.11543723</v>
      </c>
      <c r="F21" s="155">
        <v>304.27183424999998</v>
      </c>
      <c r="G21" s="155">
        <v>345.89908598</v>
      </c>
      <c r="H21" s="155">
        <v>354.72871570000001</v>
      </c>
      <c r="I21" s="155">
        <v>394.99210782</v>
      </c>
      <c r="J21" s="512">
        <v>541.47669179999991</v>
      </c>
      <c r="K21" s="512">
        <v>529.40096899000002</v>
      </c>
      <c r="L21" s="512">
        <v>596.46629773000006</v>
      </c>
      <c r="M21" s="512">
        <v>669.37225401000001</v>
      </c>
      <c r="N21" s="512">
        <v>682.87236898000003</v>
      </c>
      <c r="O21" s="512">
        <v>891.40890809000007</v>
      </c>
      <c r="P21" s="512">
        <v>1146.5573471</v>
      </c>
      <c r="Q21" s="512">
        <v>1202.39993476</v>
      </c>
    </row>
    <row r="22" spans="1:17">
      <c r="A22" s="181" t="s">
        <v>159</v>
      </c>
      <c r="B22" s="155">
        <v>233.73297216999998</v>
      </c>
      <c r="C22" s="155">
        <v>247.38303211000002</v>
      </c>
      <c r="D22" s="155">
        <v>278.80033236999998</v>
      </c>
      <c r="E22" s="155">
        <v>270.96298300000001</v>
      </c>
      <c r="F22" s="155">
        <v>294.70317055000004</v>
      </c>
      <c r="G22" s="155">
        <v>321.49654270999997</v>
      </c>
      <c r="H22" s="155">
        <v>356.80089246</v>
      </c>
      <c r="I22" s="155">
        <v>418.45462851999997</v>
      </c>
      <c r="J22" s="512">
        <v>468.64241888999999</v>
      </c>
      <c r="K22" s="512">
        <v>492.81831424000001</v>
      </c>
      <c r="L22" s="512">
        <v>611.55252038000003</v>
      </c>
      <c r="M22" s="512">
        <v>655.09864200000004</v>
      </c>
      <c r="N22" s="512">
        <v>744.75764259000005</v>
      </c>
      <c r="O22" s="512">
        <v>948.77241749999996</v>
      </c>
      <c r="P22" s="512">
        <v>1052.4443079299999</v>
      </c>
      <c r="Q22" s="512">
        <v>1076.08490768</v>
      </c>
    </row>
    <row r="23" spans="1:17">
      <c r="A23" s="110" t="s">
        <v>118</v>
      </c>
      <c r="B23" s="502">
        <v>3088.1506856299993</v>
      </c>
      <c r="C23" s="494">
        <v>3237.9197991699998</v>
      </c>
      <c r="D23" s="494">
        <v>3487.1539173400001</v>
      </c>
      <c r="E23" s="494">
        <v>3673.9001843700003</v>
      </c>
      <c r="F23" s="494">
        <v>3965.3375389999997</v>
      </c>
      <c r="G23" s="494">
        <v>4300.8255777200002</v>
      </c>
      <c r="H23" s="494">
        <v>4748.2230852499997</v>
      </c>
      <c r="I23" s="494">
        <v>5236.3142182199999</v>
      </c>
      <c r="J23" s="494">
        <v>5975.5875337799998</v>
      </c>
      <c r="K23" s="494">
        <v>6782.2786939100006</v>
      </c>
      <c r="L23" s="494">
        <v>7127.9443091800003</v>
      </c>
      <c r="M23" s="494">
        <v>8559.8054770899998</v>
      </c>
      <c r="N23" s="494">
        <f>SUM(N11:N22)</f>
        <v>9567.0850051300004</v>
      </c>
      <c r="O23" s="494">
        <v>11491.396507859999</v>
      </c>
      <c r="P23" s="494">
        <v>13715.257841269999</v>
      </c>
      <c r="Q23" s="494">
        <v>15229.774223620001</v>
      </c>
    </row>
    <row r="24" spans="1:17" ht="13.5" customHeight="1">
      <c r="A24" s="379"/>
      <c r="C24" s="181" t="s">
        <v>182</v>
      </c>
    </row>
    <row r="25" spans="1:17">
      <c r="A25" s="92" t="s">
        <v>160</v>
      </c>
      <c r="B25" s="495"/>
      <c r="C25" s="495" t="s">
        <v>203</v>
      </c>
      <c r="D25" s="495" t="s">
        <v>204</v>
      </c>
      <c r="E25" s="495" t="s">
        <v>224</v>
      </c>
      <c r="F25" s="495" t="s">
        <v>236</v>
      </c>
      <c r="G25" s="495" t="s">
        <v>285</v>
      </c>
      <c r="H25" s="495" t="s">
        <v>343</v>
      </c>
      <c r="I25" s="495" t="s">
        <v>385</v>
      </c>
      <c r="J25" s="495" t="s">
        <v>398</v>
      </c>
      <c r="K25" s="495" t="s">
        <v>419</v>
      </c>
      <c r="L25" s="495" t="s">
        <v>545</v>
      </c>
      <c r="M25" s="495" t="s">
        <v>707</v>
      </c>
      <c r="N25" s="495" t="s">
        <v>1415</v>
      </c>
      <c r="O25" s="495" t="s">
        <v>1466</v>
      </c>
      <c r="P25" s="495" t="s">
        <v>1536</v>
      </c>
      <c r="Q25" s="495" t="s">
        <v>1606</v>
      </c>
    </row>
    <row r="26" spans="1:17">
      <c r="A26" s="92" t="s">
        <v>161</v>
      </c>
      <c r="B26" s="508"/>
      <c r="C26" s="508">
        <v>4.8497994037958181E-2</v>
      </c>
      <c r="D26" s="508">
        <v>7.6973530423418257E-2</v>
      </c>
      <c r="E26" s="508">
        <v>5.3552631015624907E-2</v>
      </c>
      <c r="F26" s="508">
        <v>7.9326421515170997E-2</v>
      </c>
      <c r="G26" s="508">
        <v>8.4605165492319223E-2</v>
      </c>
      <c r="H26" s="508">
        <v>0.10402595953848914</v>
      </c>
      <c r="I26" s="508">
        <v>0.10279448210557307</v>
      </c>
      <c r="J26" s="508">
        <v>0.14118200030618167</v>
      </c>
      <c r="K26" s="508">
        <v>0.13499779821980273</v>
      </c>
      <c r="L26" s="508">
        <f t="shared" ref="L26:Q26" si="0">(L23/K23)-1</f>
        <v>5.0965999905073556E-2</v>
      </c>
      <c r="M26" s="508">
        <f t="shared" si="0"/>
        <v>0.20087996002801556</v>
      </c>
      <c r="N26" s="508">
        <f t="shared" si="0"/>
        <v>0.11767551619437455</v>
      </c>
      <c r="O26" s="508">
        <f t="shared" si="0"/>
        <v>0.20113874829147615</v>
      </c>
      <c r="P26" s="508">
        <f t="shared" si="0"/>
        <v>0.19352402746601771</v>
      </c>
      <c r="Q26" s="508">
        <f t="shared" si="0"/>
        <v>0.11042565877199451</v>
      </c>
    </row>
    <row r="27" spans="1:17">
      <c r="A27" s="96" t="s">
        <v>428</v>
      </c>
      <c r="B27" s="77"/>
      <c r="C27" s="490"/>
      <c r="D27" s="490"/>
      <c r="E27" s="490"/>
      <c r="F27" s="490"/>
      <c r="G27" s="490"/>
      <c r="H27" s="490"/>
      <c r="I27" s="490"/>
      <c r="J27" s="490"/>
      <c r="K27" s="490"/>
      <c r="L27" s="490"/>
      <c r="M27" s="490"/>
      <c r="N27" s="490"/>
      <c r="O27" s="490"/>
      <c r="P27" s="490"/>
      <c r="Q27" s="490"/>
    </row>
    <row r="28" spans="1:17">
      <c r="A28" s="96" t="s">
        <v>463</v>
      </c>
    </row>
    <row r="29" spans="1:17">
      <c r="A29" s="248" t="s">
        <v>1610</v>
      </c>
    </row>
    <row r="30" spans="1:17">
      <c r="A30" s="88" t="s">
        <v>544</v>
      </c>
    </row>
    <row r="31" spans="1:17">
      <c r="A31" s="498"/>
    </row>
    <row r="32" spans="1:17">
      <c r="A32" s="498"/>
    </row>
    <row r="33" spans="1:1">
      <c r="A33" s="498"/>
    </row>
    <row r="34" spans="1:1">
      <c r="A34" s="498"/>
    </row>
    <row r="35" spans="1:1">
      <c r="A35" s="498"/>
    </row>
  </sheetData>
  <phoneticPr fontId="0" type="noConversion"/>
  <pageMargins left="0.86" right="0.91" top="0.56999999999999995" bottom="0.59055118110236227" header="0.31496062992125984" footer="0.5"/>
  <pageSetup scale="94" orientation="landscape" r:id="rId1"/>
  <ignoredErrors>
    <ignoredError sqref="N23" formulaRange="1"/>
  </ignoredError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Q44"/>
  <sheetViews>
    <sheetView showGridLines="0" zoomScaleNormal="100" workbookViewId="0">
      <selection activeCell="Q2" sqref="Q2"/>
    </sheetView>
  </sheetViews>
  <sheetFormatPr defaultColWidth="9.140625" defaultRowHeight="12.75"/>
  <cols>
    <col min="1" max="1" width="16.42578125" style="181" customWidth="1"/>
    <col min="2" max="10" width="10.140625" style="181" bestFit="1" customWidth="1"/>
    <col min="11" max="11" width="11.28515625" style="181" bestFit="1" customWidth="1"/>
    <col min="12" max="12" width="9" style="181" customWidth="1"/>
    <col min="13" max="13" width="11.28515625" style="181" bestFit="1" customWidth="1"/>
    <col min="14" max="16" width="9.85546875" style="181" customWidth="1"/>
    <col min="17" max="17" width="10.140625" style="181" bestFit="1" customWidth="1"/>
    <col min="18" max="18" width="15.140625" style="181" bestFit="1" customWidth="1"/>
    <col min="19" max="16384" width="9.140625" style="181"/>
  </cols>
  <sheetData>
    <row r="1" spans="1:17">
      <c r="A1" s="92" t="s">
        <v>115</v>
      </c>
      <c r="B1" s="92"/>
      <c r="C1" s="92"/>
      <c r="D1" s="92"/>
      <c r="E1" s="92"/>
      <c r="F1" s="92"/>
      <c r="G1" s="92"/>
      <c r="H1" s="92"/>
      <c r="I1" s="94"/>
      <c r="J1" s="94"/>
      <c r="K1" s="95"/>
      <c r="L1" s="94"/>
      <c r="M1" s="94"/>
      <c r="N1" s="94"/>
      <c r="O1" s="94"/>
      <c r="P1" s="94"/>
      <c r="Q1" s="94">
        <v>127</v>
      </c>
    </row>
    <row r="4" spans="1:17">
      <c r="A4" s="182" t="s">
        <v>698</v>
      </c>
    </row>
    <row r="5" spans="1:17">
      <c r="A5" s="82" t="s">
        <v>261</v>
      </c>
    </row>
    <row r="6" spans="1:17">
      <c r="A6" s="82" t="s">
        <v>1607</v>
      </c>
    </row>
    <row r="7" spans="1:17">
      <c r="A7" s="181" t="s">
        <v>177</v>
      </c>
    </row>
    <row r="8" spans="1:17" ht="12.75" customHeight="1">
      <c r="A8" s="1188" t="s">
        <v>147</v>
      </c>
      <c r="B8" s="1218">
        <v>2010</v>
      </c>
      <c r="C8" s="1218">
        <v>2011</v>
      </c>
      <c r="D8" s="1218">
        <v>2012</v>
      </c>
      <c r="E8" s="1218">
        <v>2013</v>
      </c>
      <c r="F8" s="1218">
        <v>2014</v>
      </c>
      <c r="G8" s="1218">
        <v>2015</v>
      </c>
      <c r="H8" s="1218">
        <v>2016</v>
      </c>
      <c r="I8" s="1218">
        <v>2017</v>
      </c>
      <c r="J8" s="1218">
        <v>2018</v>
      </c>
      <c r="K8" s="1218">
        <v>2019</v>
      </c>
      <c r="L8" s="1218">
        <v>2020</v>
      </c>
      <c r="M8" s="1218">
        <v>2021</v>
      </c>
      <c r="N8" s="1218">
        <v>2022</v>
      </c>
      <c r="O8" s="1218">
        <v>2023</v>
      </c>
      <c r="P8" s="1218">
        <v>2024</v>
      </c>
      <c r="Q8" s="1218">
        <v>2025</v>
      </c>
    </row>
    <row r="9" spans="1:17" ht="12.75" customHeight="1">
      <c r="A9" s="1188"/>
      <c r="B9" s="1218"/>
      <c r="C9" s="1218"/>
      <c r="D9" s="1218"/>
      <c r="E9" s="1218"/>
      <c r="F9" s="1218"/>
      <c r="G9" s="1218"/>
      <c r="H9" s="1218"/>
      <c r="I9" s="1218"/>
      <c r="J9" s="1218"/>
      <c r="K9" s="1218"/>
      <c r="L9" s="1218"/>
      <c r="M9" s="1218"/>
      <c r="N9" s="1218"/>
      <c r="O9" s="1218"/>
      <c r="P9" s="1218"/>
      <c r="Q9" s="1218"/>
    </row>
    <row r="10" spans="1:17">
      <c r="A10" s="77" t="s">
        <v>148</v>
      </c>
      <c r="B10" s="274">
        <v>269.20697577999999</v>
      </c>
      <c r="C10" s="274">
        <v>321.16987227999999</v>
      </c>
      <c r="D10" s="275">
        <v>352.96081485000002</v>
      </c>
      <c r="E10" s="274">
        <v>154.98495932</v>
      </c>
      <c r="F10" s="274">
        <v>498.71535677999998</v>
      </c>
      <c r="G10" s="274">
        <v>505.00113619999996</v>
      </c>
      <c r="H10" s="274">
        <v>634.5751831</v>
      </c>
      <c r="I10" s="274">
        <v>894.95044802999996</v>
      </c>
      <c r="J10" s="274">
        <v>921.62613391000002</v>
      </c>
      <c r="K10" s="274">
        <v>994.11054447000004</v>
      </c>
      <c r="L10" s="274">
        <v>1140.96501081</v>
      </c>
      <c r="M10" s="274">
        <v>799.20292241999994</v>
      </c>
      <c r="N10" s="274">
        <v>1169.4797763499998</v>
      </c>
      <c r="O10" s="274">
        <v>1303.55284009</v>
      </c>
      <c r="P10" s="274">
        <v>1679.7803378900001</v>
      </c>
      <c r="Q10" s="274">
        <v>1839.0125267000001</v>
      </c>
    </row>
    <row r="11" spans="1:17">
      <c r="A11" s="181" t="s">
        <v>149</v>
      </c>
      <c r="B11" s="371">
        <v>356.43960949000001</v>
      </c>
      <c r="C11" s="371">
        <v>334.44946049999999</v>
      </c>
      <c r="D11" s="267">
        <v>339.78656118000004</v>
      </c>
      <c r="E11" s="155">
        <v>495.82015371</v>
      </c>
      <c r="F11" s="155">
        <v>468.55421147000004</v>
      </c>
      <c r="G11" s="155">
        <v>551.05084878999992</v>
      </c>
      <c r="H11" s="155">
        <v>886.49593242999993</v>
      </c>
      <c r="I11" s="371">
        <v>777.45126884000001</v>
      </c>
      <c r="J11" s="371">
        <v>765.46151734</v>
      </c>
      <c r="K11" s="371">
        <v>1039.66518537</v>
      </c>
      <c r="L11" s="371">
        <v>971.41506896999999</v>
      </c>
      <c r="M11" s="371">
        <v>1146.44113997</v>
      </c>
      <c r="N11" s="371">
        <v>1542.1409609500001</v>
      </c>
      <c r="O11" s="371">
        <v>1503.33910909</v>
      </c>
      <c r="P11" s="371">
        <v>1971.1468541400002</v>
      </c>
      <c r="Q11" s="371">
        <v>1973.18484631</v>
      </c>
    </row>
    <row r="12" spans="1:17">
      <c r="A12" s="181" t="s">
        <v>150</v>
      </c>
      <c r="B12" s="371">
        <v>386.64206355999994</v>
      </c>
      <c r="C12" s="371">
        <v>473.45383249999998</v>
      </c>
      <c r="D12" s="267">
        <v>398.01781075000002</v>
      </c>
      <c r="E12" s="155">
        <v>440.61670742000001</v>
      </c>
      <c r="F12" s="155">
        <v>477.67396257000001</v>
      </c>
      <c r="G12" s="155">
        <v>776.30400323000003</v>
      </c>
      <c r="H12" s="155">
        <v>827.38856984000006</v>
      </c>
      <c r="I12" s="371">
        <v>819.29538750999996</v>
      </c>
      <c r="J12" s="371">
        <v>836.25369257</v>
      </c>
      <c r="K12" s="371">
        <v>1023.5724861</v>
      </c>
      <c r="L12" s="371">
        <v>641.83823864999999</v>
      </c>
      <c r="M12" s="371">
        <v>1420.9028584800001</v>
      </c>
      <c r="N12" s="371">
        <v>1576.28601867</v>
      </c>
      <c r="O12" s="371">
        <v>1846.0009121600001</v>
      </c>
      <c r="P12" s="371">
        <v>1770.38014699</v>
      </c>
      <c r="Q12" s="371">
        <v>1885.9265778499998</v>
      </c>
    </row>
    <row r="13" spans="1:17">
      <c r="A13" s="181" t="s">
        <v>151</v>
      </c>
      <c r="B13" s="371">
        <v>378.07100936999996</v>
      </c>
      <c r="C13" s="371">
        <v>304.98329476999999</v>
      </c>
      <c r="D13" s="267">
        <v>307.88541312000001</v>
      </c>
      <c r="E13" s="155">
        <v>335.92478387</v>
      </c>
      <c r="F13" s="155">
        <v>373.55847642999998</v>
      </c>
      <c r="G13" s="155">
        <v>444.32194473999999</v>
      </c>
      <c r="H13" s="155">
        <v>704.46257315999992</v>
      </c>
      <c r="I13" s="371">
        <v>633.93759045000002</v>
      </c>
      <c r="J13" s="371">
        <v>725.17721090999999</v>
      </c>
      <c r="K13" s="371">
        <v>834.82298936999996</v>
      </c>
      <c r="L13" s="371">
        <v>3.584151E-2</v>
      </c>
      <c r="M13" s="371">
        <v>1145.4931307100001</v>
      </c>
      <c r="N13" s="371">
        <v>1231.07659704</v>
      </c>
      <c r="O13" s="371">
        <v>1442.7865057500001</v>
      </c>
      <c r="P13" s="371">
        <v>1837.7192074700001</v>
      </c>
      <c r="Q13" s="371">
        <v>1649.70212225</v>
      </c>
    </row>
    <row r="14" spans="1:17">
      <c r="A14" s="181" t="s">
        <v>152</v>
      </c>
      <c r="B14" s="371">
        <v>336.82011431999996</v>
      </c>
      <c r="C14" s="371">
        <v>400.02805236</v>
      </c>
      <c r="D14" s="267">
        <v>418.91780667</v>
      </c>
      <c r="E14" s="155">
        <v>442.30881495</v>
      </c>
      <c r="F14" s="155">
        <v>381.71495637999999</v>
      </c>
      <c r="G14" s="155">
        <v>537.23242114999994</v>
      </c>
      <c r="H14" s="155">
        <v>642.61922279999999</v>
      </c>
      <c r="I14" s="371">
        <v>771.27323795000007</v>
      </c>
      <c r="J14" s="371">
        <v>846.41979236999998</v>
      </c>
      <c r="K14" s="371">
        <v>1013.06455992</v>
      </c>
      <c r="L14" s="371">
        <v>58.338874060000002</v>
      </c>
      <c r="M14" s="371">
        <v>1242.4671710699999</v>
      </c>
      <c r="N14" s="371">
        <v>1448.9513180500001</v>
      </c>
      <c r="O14" s="371">
        <v>1791.64092336</v>
      </c>
      <c r="P14" s="371">
        <v>1823.9865087200001</v>
      </c>
      <c r="Q14" s="371">
        <v>1897.52552324</v>
      </c>
    </row>
    <row r="15" spans="1:17">
      <c r="A15" s="181" t="s">
        <v>153</v>
      </c>
      <c r="B15" s="371">
        <v>373.11658541999986</v>
      </c>
      <c r="C15" s="371">
        <v>387.38526075999999</v>
      </c>
      <c r="D15" s="267">
        <v>364.80474805</v>
      </c>
      <c r="E15" s="155">
        <v>370.79003809</v>
      </c>
      <c r="F15" s="155">
        <v>426.49277535000004</v>
      </c>
      <c r="G15" s="155">
        <v>529.12248956999997</v>
      </c>
      <c r="H15" s="155">
        <v>681.7292563200001</v>
      </c>
      <c r="I15" s="371">
        <v>729.08191064999994</v>
      </c>
      <c r="J15" s="371">
        <v>856.19761077999999</v>
      </c>
      <c r="K15" s="371">
        <v>817.53789591999998</v>
      </c>
      <c r="L15" s="371">
        <v>478.56271785000001</v>
      </c>
      <c r="M15" s="371">
        <v>1262.8556860899998</v>
      </c>
      <c r="N15" s="371">
        <v>1428.8854792100001</v>
      </c>
      <c r="O15" s="371">
        <v>1555.0627161500001</v>
      </c>
      <c r="P15" s="371">
        <v>1682.0160538800001</v>
      </c>
      <c r="Q15" s="371">
        <v>1715.8305299900001</v>
      </c>
    </row>
    <row r="16" spans="1:17">
      <c r="A16" s="181" t="s">
        <v>154</v>
      </c>
      <c r="B16" s="371">
        <v>348.40524772999999</v>
      </c>
      <c r="C16" s="371">
        <v>301.95721170999997</v>
      </c>
      <c r="D16" s="267">
        <v>384.10482317999998</v>
      </c>
      <c r="E16" s="155">
        <v>415.86046443999999</v>
      </c>
      <c r="F16" s="155">
        <v>479.52732477999996</v>
      </c>
      <c r="G16" s="155">
        <v>564.69965762000004</v>
      </c>
      <c r="H16" s="155">
        <v>628.84063302999994</v>
      </c>
      <c r="I16" s="371">
        <v>723.13949694000007</v>
      </c>
      <c r="J16" s="371">
        <v>763.45834520000005</v>
      </c>
      <c r="K16" s="371">
        <v>911.93677644000002</v>
      </c>
      <c r="L16" s="371">
        <v>846.30263808000007</v>
      </c>
      <c r="M16" s="371">
        <v>1267.5615070199999</v>
      </c>
      <c r="N16" s="371">
        <v>1373.2745548199998</v>
      </c>
      <c r="O16" s="371">
        <v>1569.4480197</v>
      </c>
      <c r="P16" s="371">
        <v>2069.8023570599998</v>
      </c>
      <c r="Q16" s="371">
        <v>2040.6256932000001</v>
      </c>
    </row>
    <row r="17" spans="1:17">
      <c r="A17" s="181" t="s">
        <v>155</v>
      </c>
      <c r="B17" s="371">
        <v>294.9016486299999</v>
      </c>
      <c r="C17" s="371">
        <v>305.19089694999997</v>
      </c>
      <c r="D17" s="267">
        <v>381.50030132999996</v>
      </c>
      <c r="E17" s="155">
        <v>344.79954797000005</v>
      </c>
      <c r="F17" s="155">
        <v>442.56530074</v>
      </c>
      <c r="G17" s="155">
        <v>590.97271149999995</v>
      </c>
      <c r="H17" s="155">
        <v>698.24162223999997</v>
      </c>
      <c r="I17" s="371">
        <v>727.71006761000001</v>
      </c>
      <c r="J17" s="371">
        <v>758.57714702999999</v>
      </c>
      <c r="K17" s="371">
        <v>947.07100477999995</v>
      </c>
      <c r="L17" s="371">
        <v>731.83013244000006</v>
      </c>
      <c r="M17" s="371">
        <v>1262.9882597999999</v>
      </c>
      <c r="N17" s="371">
        <v>1383.06111943</v>
      </c>
      <c r="O17" s="371">
        <v>1580.22373651</v>
      </c>
      <c r="P17" s="371">
        <v>1660.44788294</v>
      </c>
      <c r="Q17" s="371">
        <v>1877.36073859</v>
      </c>
    </row>
    <row r="18" spans="1:17">
      <c r="A18" s="181" t="s">
        <v>156</v>
      </c>
      <c r="B18" s="371">
        <v>407.74537734000006</v>
      </c>
      <c r="C18" s="371">
        <v>266.72657003</v>
      </c>
      <c r="D18" s="267">
        <v>348.19430669000002</v>
      </c>
      <c r="E18" s="155">
        <v>331.27894797000005</v>
      </c>
      <c r="F18" s="155">
        <v>431.81748189000001</v>
      </c>
      <c r="G18" s="155">
        <v>483.79547402999998</v>
      </c>
      <c r="H18" s="155">
        <v>721.88564198000006</v>
      </c>
      <c r="I18" s="371">
        <v>588.86955648000003</v>
      </c>
      <c r="J18" s="371">
        <v>604.71568946000002</v>
      </c>
      <c r="K18" s="371">
        <v>792.66116958999999</v>
      </c>
      <c r="L18" s="371">
        <v>875.54153049000001</v>
      </c>
      <c r="M18" s="371">
        <v>1196.03544218</v>
      </c>
      <c r="N18" s="371">
        <v>1285.0914580599999</v>
      </c>
      <c r="O18" s="371">
        <v>1802.6080504400002</v>
      </c>
      <c r="P18" s="371">
        <v>1558.9815596400001</v>
      </c>
      <c r="Q18" s="371">
        <v>1841.46361789</v>
      </c>
    </row>
    <row r="19" spans="1:17">
      <c r="A19" s="181" t="s">
        <v>157</v>
      </c>
      <c r="B19" s="371">
        <v>296.35634056999999</v>
      </c>
      <c r="C19" s="371">
        <v>345.99548941</v>
      </c>
      <c r="D19" s="267">
        <v>385.25139854000003</v>
      </c>
      <c r="E19" s="155">
        <v>414.51790642000003</v>
      </c>
      <c r="F19" s="155">
        <v>577.49967205999997</v>
      </c>
      <c r="G19" s="155">
        <v>654.36336252000001</v>
      </c>
      <c r="H19" s="155">
        <v>824.79344721000007</v>
      </c>
      <c r="I19" s="371">
        <v>813.14995379999993</v>
      </c>
      <c r="J19" s="371">
        <v>904.25361532000011</v>
      </c>
      <c r="K19" s="371">
        <v>1084.49872843</v>
      </c>
      <c r="L19" s="371">
        <v>1011.73571644</v>
      </c>
      <c r="M19" s="371">
        <v>1358.4611075099999</v>
      </c>
      <c r="N19" s="371">
        <v>1294.9597311800001</v>
      </c>
      <c r="O19" s="371">
        <v>1666.4623501999999</v>
      </c>
      <c r="P19" s="371">
        <v>2022.03207363</v>
      </c>
      <c r="Q19" s="371">
        <v>1819.5949219399999</v>
      </c>
    </row>
    <row r="20" spans="1:17">
      <c r="A20" s="181" t="s">
        <v>158</v>
      </c>
      <c r="B20" s="371">
        <v>363.30605594999997</v>
      </c>
      <c r="C20" s="371">
        <v>419.78815897999999</v>
      </c>
      <c r="D20" s="267">
        <v>392.25081018000003</v>
      </c>
      <c r="E20" s="155">
        <v>383.29570041000005</v>
      </c>
      <c r="F20" s="155">
        <v>467.74998916000004</v>
      </c>
      <c r="G20" s="155">
        <v>602.29786658</v>
      </c>
      <c r="H20" s="155">
        <v>831.80929277999996</v>
      </c>
      <c r="I20" s="371">
        <v>706.85631548000003</v>
      </c>
      <c r="J20" s="371">
        <v>871.73293150999996</v>
      </c>
      <c r="K20" s="371">
        <v>935.60044332000007</v>
      </c>
      <c r="L20" s="371">
        <v>950.16141142999993</v>
      </c>
      <c r="M20" s="371">
        <v>1398.3128188699998</v>
      </c>
      <c r="N20" s="371">
        <v>1630.3704383800002</v>
      </c>
      <c r="O20" s="371">
        <v>1631.20274331</v>
      </c>
      <c r="P20" s="371">
        <v>1770.45388832</v>
      </c>
      <c r="Q20" s="371">
        <v>1826.84644497</v>
      </c>
    </row>
    <row r="21" spans="1:17">
      <c r="A21" s="181" t="s">
        <v>159</v>
      </c>
      <c r="B21" s="371">
        <v>426.17478136999995</v>
      </c>
      <c r="C21" s="371">
        <v>406.58040598000002</v>
      </c>
      <c r="D21" s="267">
        <v>422.36990585000001</v>
      </c>
      <c r="E21" s="155">
        <v>446.10769735000002</v>
      </c>
      <c r="F21" s="155">
        <v>665.46263637000004</v>
      </c>
      <c r="G21" s="155">
        <v>750.79367372000002</v>
      </c>
      <c r="H21" s="155">
        <v>820.35204659999999</v>
      </c>
      <c r="I21" s="371">
        <v>886.02440801</v>
      </c>
      <c r="J21" s="371">
        <v>814.42164415000002</v>
      </c>
      <c r="K21" s="371">
        <v>1047.4350322799999</v>
      </c>
      <c r="L21" s="371">
        <v>1175.6304745299999</v>
      </c>
      <c r="M21" s="371">
        <v>1687.45616098</v>
      </c>
      <c r="N21" s="371">
        <v>1695.2040050099999</v>
      </c>
      <c r="O21" s="371">
        <v>1642.0738880199999</v>
      </c>
      <c r="P21" s="371">
        <v>2064.6363305599998</v>
      </c>
      <c r="Q21" s="371">
        <v>2318.1265339000001</v>
      </c>
    </row>
    <row r="22" spans="1:17">
      <c r="A22" s="487" t="s">
        <v>118</v>
      </c>
      <c r="B22" s="502">
        <v>4237.1858095300004</v>
      </c>
      <c r="C22" s="502">
        <v>4267.7085062300002</v>
      </c>
      <c r="D22" s="502">
        <v>4496.0447003899999</v>
      </c>
      <c r="E22" s="502">
        <v>4576.3057219200009</v>
      </c>
      <c r="F22" s="502">
        <v>5691.3321439800002</v>
      </c>
      <c r="G22" s="502">
        <v>6989.9555896499996</v>
      </c>
      <c r="H22" s="502">
        <v>8903.1934214900011</v>
      </c>
      <c r="I22" s="502">
        <v>9071.7396417500004</v>
      </c>
      <c r="J22" s="502">
        <v>9668.2953305499977</v>
      </c>
      <c r="K22" s="502">
        <v>11441.97681599</v>
      </c>
      <c r="L22" s="502">
        <v>8882.3576552599989</v>
      </c>
      <c r="M22" s="502">
        <v>15188.178205099999</v>
      </c>
      <c r="N22" s="502">
        <f>SUM(N10:N21)</f>
        <v>17058.781457149998</v>
      </c>
      <c r="O22" s="502">
        <v>19334.401794779998</v>
      </c>
      <c r="P22" s="502">
        <v>21911.383201239998</v>
      </c>
      <c r="Q22" s="502">
        <v>22685.200076830002</v>
      </c>
    </row>
    <row r="23" spans="1:17">
      <c r="A23" s="379"/>
    </row>
    <row r="24" spans="1:17">
      <c r="A24" s="92" t="s">
        <v>160</v>
      </c>
      <c r="B24" s="481"/>
      <c r="C24" s="481" t="s">
        <v>203</v>
      </c>
      <c r="D24" s="481" t="s">
        <v>204</v>
      </c>
      <c r="E24" s="481" t="s">
        <v>224</v>
      </c>
      <c r="F24" s="481" t="s">
        <v>236</v>
      </c>
      <c r="G24" s="481" t="s">
        <v>285</v>
      </c>
      <c r="H24" s="481" t="s">
        <v>343</v>
      </c>
      <c r="I24" s="481" t="s">
        <v>385</v>
      </c>
      <c r="J24" s="481" t="s">
        <v>398</v>
      </c>
      <c r="K24" s="481" t="s">
        <v>419</v>
      </c>
      <c r="L24" s="497" t="s">
        <v>545</v>
      </c>
      <c r="M24" s="497" t="s">
        <v>707</v>
      </c>
      <c r="N24" s="497" t="s">
        <v>1415</v>
      </c>
      <c r="O24" s="497" t="s">
        <v>1466</v>
      </c>
      <c r="P24" s="495" t="s">
        <v>1536</v>
      </c>
      <c r="Q24" s="495" t="s">
        <v>1606</v>
      </c>
    </row>
    <row r="25" spans="1:17">
      <c r="A25" s="92" t="s">
        <v>161</v>
      </c>
      <c r="B25" s="483"/>
      <c r="C25" s="483">
        <v>7.2035303789015348E-3</v>
      </c>
      <c r="D25" s="483">
        <v>5.3503231025894715E-2</v>
      </c>
      <c r="E25" s="483">
        <v>1.7851473212230129E-2</v>
      </c>
      <c r="F25" s="483">
        <v>0.2436520831025657</v>
      </c>
      <c r="G25" s="483">
        <v>0.22817565603575196</v>
      </c>
      <c r="H25" s="483">
        <v>0.2737124445644441</v>
      </c>
      <c r="I25" s="483">
        <v>1.8930984904042658E-2</v>
      </c>
      <c r="J25" s="483">
        <v>6.5759789451465878E-2</v>
      </c>
      <c r="K25" s="483">
        <v>0.18345338291803115</v>
      </c>
      <c r="L25" s="483">
        <f t="shared" ref="L25:Q25" si="0">(L22/K22)-1</f>
        <v>-0.22370427784410207</v>
      </c>
      <c r="M25" s="483">
        <f t="shared" si="0"/>
        <v>0.70992644009395267</v>
      </c>
      <c r="N25" s="483">
        <f t="shared" si="0"/>
        <v>0.12316179246710934</v>
      </c>
      <c r="O25" s="483">
        <f t="shared" si="0"/>
        <v>0.13339876258724215</v>
      </c>
      <c r="P25" s="483">
        <f t="shared" si="0"/>
        <v>0.13328477569736585</v>
      </c>
      <c r="Q25" s="483">
        <f t="shared" si="0"/>
        <v>3.5315747457979496E-2</v>
      </c>
    </row>
    <row r="26" spans="1:17" ht="15" customHeight="1">
      <c r="A26" s="194" t="s">
        <v>428</v>
      </c>
      <c r="C26" s="490"/>
      <c r="D26" s="490"/>
      <c r="E26" s="490"/>
      <c r="F26" s="490"/>
      <c r="G26" s="490"/>
      <c r="H26" s="490"/>
      <c r="I26" s="490"/>
      <c r="J26" s="490"/>
      <c r="K26" s="490"/>
      <c r="L26" s="490"/>
      <c r="M26" s="490"/>
      <c r="N26" s="490"/>
      <c r="O26" s="490"/>
      <c r="P26" s="490"/>
      <c r="Q26" s="490"/>
    </row>
    <row r="27" spans="1:17" ht="15" customHeight="1">
      <c r="A27" s="248" t="s">
        <v>1610</v>
      </c>
    </row>
    <row r="28" spans="1:17" ht="12.75" customHeight="1">
      <c r="A28" s="88" t="s">
        <v>544</v>
      </c>
    </row>
    <row r="29" spans="1:17" ht="12.75" customHeight="1"/>
    <row r="30" spans="1:17" ht="12.75" customHeight="1"/>
    <row r="31" spans="1:17" ht="12.75" customHeight="1"/>
    <row r="32" spans="1: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sheetData>
  <customSheetViews>
    <customSheetView guid="{51F1D52B-5D55-4FCC-809B-9B4CC86C88B9}">
      <selection activeCell="D7" sqref="D7"/>
      <pageMargins left="1.48" right="1.36" top="1" bottom="1.19" header="0.5" footer="1.1599999999999999"/>
      <pageSetup scale="95" orientation="portrait" r:id="rId1"/>
      <headerFooter alignWithMargins="0"/>
    </customSheetView>
    <customSheetView guid="{67BA8672-8137-4028-84CD-AA630649A2B3}" showRuler="0">
      <selection activeCell="H10" sqref="H10"/>
      <pageMargins left="1.48" right="1.36" top="1" bottom="1.19" header="0.5" footer="1.1599999999999999"/>
      <pageSetup scale="95" orientation="portrait" r:id="rId2"/>
      <headerFooter alignWithMargins="0"/>
    </customSheetView>
    <customSheetView guid="{B297ACE3-C144-4411-A206-EE5C8D41CE1C}" topLeftCell="A16">
      <selection activeCell="H39" sqref="H39"/>
      <pageMargins left="1.48" right="1.36" top="1" bottom="1.19" header="0.5" footer="1.1599999999999999"/>
      <pageSetup scale="95" orientation="portrait" r:id="rId3"/>
      <headerFooter alignWithMargins="0"/>
    </customSheetView>
    <customSheetView guid="{45E423DD-7FD2-487F-8372-5798D7D06C15}" showPageBreaks="1" printArea="1">
      <selection activeCell="D7" sqref="D7"/>
      <pageMargins left="1.48" right="1.36" top="1" bottom="1.19" header="0.5" footer="1.1599999999999999"/>
      <pageSetup scale="95" orientation="portrait" r:id="rId4"/>
      <headerFooter alignWithMargins="0"/>
    </customSheetView>
  </customSheetViews>
  <mergeCells count="17">
    <mergeCell ref="Q8:Q9"/>
    <mergeCell ref="K8:K9"/>
    <mergeCell ref="J8:J9"/>
    <mergeCell ref="I8:I9"/>
    <mergeCell ref="H8:H9"/>
    <mergeCell ref="P8:P9"/>
    <mergeCell ref="O8:O9"/>
    <mergeCell ref="N8:N9"/>
    <mergeCell ref="M8:M9"/>
    <mergeCell ref="L8:L9"/>
    <mergeCell ref="G8:G9"/>
    <mergeCell ref="A8:A9"/>
    <mergeCell ref="F8:F9"/>
    <mergeCell ref="E8:E9"/>
    <mergeCell ref="D8:D9"/>
    <mergeCell ref="C8:C9"/>
    <mergeCell ref="B8:B9"/>
  </mergeCells>
  <phoneticPr fontId="46" type="noConversion"/>
  <pageMargins left="1.4173228346456694" right="0.15748031496062992" top="0.74803149606299213" bottom="0.59055118110236227" header="0.31496062992125984" footer="0.51181102362204722"/>
  <pageSetup orientation="landscape" r:id="rId5"/>
  <headerFooter alignWithMargins="0"/>
  <ignoredErrors>
    <ignoredError sqref="N22" formulaRange="1"/>
  </ignoredError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Q42"/>
  <sheetViews>
    <sheetView showGridLines="0" topLeftCell="A3" zoomScaleNormal="100" workbookViewId="0">
      <selection activeCell="Q4" sqref="Q4"/>
    </sheetView>
  </sheetViews>
  <sheetFormatPr defaultColWidth="9.140625" defaultRowHeight="12.75"/>
  <cols>
    <col min="1" max="1" width="24" style="181" customWidth="1"/>
    <col min="2" max="12" width="10" style="181" bestFit="1" customWidth="1"/>
    <col min="13" max="13" width="10" style="262" bestFit="1" customWidth="1"/>
    <col min="14" max="16" width="10" style="181" customWidth="1"/>
    <col min="17" max="17" width="9.140625" style="181"/>
    <col min="18" max="18" width="12.42578125" style="181" customWidth="1"/>
    <col min="19" max="19" width="10.42578125" style="181" customWidth="1"/>
    <col min="20" max="16384" width="9.140625" style="181"/>
  </cols>
  <sheetData>
    <row r="1" spans="1:17" hidden="1">
      <c r="A1" s="95"/>
      <c r="B1" s="95"/>
      <c r="C1" s="95"/>
      <c r="D1" s="95"/>
      <c r="E1" s="95"/>
      <c r="F1" s="95"/>
      <c r="G1" s="95"/>
      <c r="H1" s="95"/>
      <c r="I1" s="95"/>
      <c r="J1" s="95"/>
      <c r="K1" s="95"/>
      <c r="L1" s="95"/>
    </row>
    <row r="2" spans="1:17" hidden="1">
      <c r="A2" s="95"/>
      <c r="B2" s="95"/>
      <c r="C2" s="95"/>
      <c r="D2" s="95"/>
      <c r="E2" s="95"/>
      <c r="F2" s="95"/>
      <c r="G2" s="95"/>
      <c r="H2" s="95"/>
      <c r="I2" s="95"/>
      <c r="J2" s="95"/>
      <c r="K2" s="95"/>
      <c r="L2" s="95"/>
    </row>
    <row r="3" spans="1:17">
      <c r="A3" s="92" t="s">
        <v>115</v>
      </c>
      <c r="B3" s="92"/>
      <c r="C3" s="92"/>
      <c r="D3" s="92"/>
      <c r="E3" s="92"/>
      <c r="F3" s="92"/>
      <c r="G3" s="92"/>
      <c r="H3" s="92"/>
      <c r="I3" s="94"/>
      <c r="J3" s="94"/>
      <c r="K3" s="95"/>
      <c r="L3" s="94"/>
      <c r="M3" s="94"/>
      <c r="N3" s="94"/>
      <c r="O3" s="94"/>
      <c r="P3" s="94"/>
      <c r="Q3" s="94">
        <v>128</v>
      </c>
    </row>
    <row r="4" spans="1:17">
      <c r="D4" s="181" t="s">
        <v>182</v>
      </c>
      <c r="M4" s="181"/>
    </row>
    <row r="5" spans="1:17">
      <c r="M5" s="181"/>
    </row>
    <row r="6" spans="1:17">
      <c r="A6" s="182" t="s">
        <v>699</v>
      </c>
      <c r="M6" s="181"/>
    </row>
    <row r="7" spans="1:17" ht="14.25">
      <c r="A7" s="82" t="s">
        <v>656</v>
      </c>
      <c r="M7" s="181"/>
    </row>
    <row r="8" spans="1:17">
      <c r="A8" s="82" t="s">
        <v>1607</v>
      </c>
      <c r="M8" s="181"/>
    </row>
    <row r="9" spans="1:17">
      <c r="A9" s="181" t="s">
        <v>177</v>
      </c>
      <c r="M9" s="181"/>
    </row>
    <row r="10" spans="1:17" ht="19.5" customHeight="1">
      <c r="A10" s="118" t="s">
        <v>147</v>
      </c>
      <c r="B10" s="128">
        <v>2010</v>
      </c>
      <c r="C10" s="128">
        <v>2011</v>
      </c>
      <c r="D10" s="128">
        <v>2012</v>
      </c>
      <c r="E10" s="128">
        <v>2013</v>
      </c>
      <c r="F10" s="128">
        <v>2014</v>
      </c>
      <c r="G10" s="128">
        <v>2015</v>
      </c>
      <c r="H10" s="128">
        <v>2016</v>
      </c>
      <c r="I10" s="128">
        <v>2017</v>
      </c>
      <c r="J10" s="128">
        <v>2018</v>
      </c>
      <c r="K10" s="128">
        <v>2019</v>
      </c>
      <c r="L10" s="128" t="s">
        <v>671</v>
      </c>
      <c r="M10" s="128" t="s">
        <v>728</v>
      </c>
      <c r="N10" s="128" t="s">
        <v>1417</v>
      </c>
      <c r="O10" s="128" t="s">
        <v>1467</v>
      </c>
      <c r="P10" s="128" t="s">
        <v>1537</v>
      </c>
      <c r="Q10" s="128" t="s">
        <v>1608</v>
      </c>
    </row>
    <row r="11" spans="1:17">
      <c r="A11" s="77" t="s">
        <v>148</v>
      </c>
      <c r="B11" s="530">
        <v>24.584368000000001</v>
      </c>
      <c r="C11" s="531">
        <v>24.590686999999999</v>
      </c>
      <c r="D11" s="275">
        <v>26.387381000000001</v>
      </c>
      <c r="E11" s="275">
        <v>81.973679000000004</v>
      </c>
      <c r="F11" s="275">
        <v>389.257632</v>
      </c>
      <c r="G11" s="275">
        <v>394.12965400000002</v>
      </c>
      <c r="H11" s="275">
        <v>498.38553000000002</v>
      </c>
      <c r="I11" s="275">
        <v>709.35123199999998</v>
      </c>
      <c r="J11" s="532">
        <v>699.26988300000005</v>
      </c>
      <c r="K11" s="532">
        <v>1024.1285559999999</v>
      </c>
      <c r="L11" s="532">
        <v>248.29480886000002</v>
      </c>
      <c r="M11" s="532">
        <v>784.01490000000001</v>
      </c>
      <c r="N11" s="532">
        <v>761.1771</v>
      </c>
      <c r="O11" s="532">
        <v>869.12942499999997</v>
      </c>
      <c r="P11" s="532">
        <v>876.05308500000001</v>
      </c>
      <c r="Q11" s="532">
        <v>1198.6931750000001</v>
      </c>
    </row>
    <row r="12" spans="1:17">
      <c r="A12" s="181" t="s">
        <v>149</v>
      </c>
      <c r="B12" s="533">
        <v>25.242256999999999</v>
      </c>
      <c r="C12" s="367">
        <v>22.763393000000001</v>
      </c>
      <c r="D12" s="133">
        <v>21.57348</v>
      </c>
      <c r="E12" s="133">
        <v>22.248370999999999</v>
      </c>
      <c r="F12" s="133">
        <v>36.373238999999998</v>
      </c>
      <c r="G12" s="133">
        <v>215.33200400000001</v>
      </c>
      <c r="H12" s="133">
        <v>119.660391</v>
      </c>
      <c r="I12" s="133">
        <v>60.340806999999998</v>
      </c>
      <c r="J12" s="534">
        <v>258.13219900000001</v>
      </c>
      <c r="K12" s="534">
        <v>63.980677999999997</v>
      </c>
      <c r="L12" s="534">
        <v>48.928728999999997</v>
      </c>
      <c r="M12" s="534">
        <v>779.31704999999999</v>
      </c>
      <c r="N12" s="534">
        <v>640.114375</v>
      </c>
      <c r="O12" s="534">
        <v>619.76930000000004</v>
      </c>
      <c r="P12" s="534">
        <v>819.25414999999998</v>
      </c>
      <c r="Q12" s="534">
        <v>661.39732500000002</v>
      </c>
    </row>
    <row r="13" spans="1:17">
      <c r="A13" s="181" t="s">
        <v>150</v>
      </c>
      <c r="B13" s="533">
        <v>26.908704</v>
      </c>
      <c r="C13" s="367">
        <v>22.191355000000001</v>
      </c>
      <c r="D13" s="133">
        <v>24.996358000000001</v>
      </c>
      <c r="E13" s="133">
        <v>22.905325999999999</v>
      </c>
      <c r="F13" s="133">
        <v>27.706553</v>
      </c>
      <c r="G13" s="133">
        <v>38.129629999999999</v>
      </c>
      <c r="H13" s="133">
        <v>36.787340999999998</v>
      </c>
      <c r="I13" s="133">
        <v>46.188630000000003</v>
      </c>
      <c r="J13" s="534">
        <v>52.061230000000002</v>
      </c>
      <c r="K13" s="534">
        <v>53.955007999999999</v>
      </c>
      <c r="L13" s="534">
        <v>30.959427999999999</v>
      </c>
      <c r="M13" s="534">
        <v>148.58115000000001</v>
      </c>
      <c r="N13" s="534">
        <v>229.94415002000002</v>
      </c>
      <c r="O13" s="534">
        <v>79.884424999999993</v>
      </c>
      <c r="P13" s="534">
        <v>191.32089999999999</v>
      </c>
      <c r="Q13" s="534">
        <v>67.086399999999998</v>
      </c>
    </row>
    <row r="14" spans="1:17">
      <c r="A14" s="181" t="s">
        <v>151</v>
      </c>
      <c r="B14" s="533">
        <v>18.969282</v>
      </c>
      <c r="C14" s="367">
        <v>20.847514</v>
      </c>
      <c r="D14" s="133">
        <v>16.673472</v>
      </c>
      <c r="E14" s="133">
        <v>21.390301999999998</v>
      </c>
      <c r="F14" s="133">
        <v>33.345995000000002</v>
      </c>
      <c r="G14" s="133">
        <v>23.766299</v>
      </c>
      <c r="H14" s="133">
        <v>30.312435000000001</v>
      </c>
      <c r="I14" s="133">
        <v>34.570028999999998</v>
      </c>
      <c r="J14" s="534">
        <v>40.397582999999997</v>
      </c>
      <c r="K14" s="534">
        <v>45.251761000000002</v>
      </c>
      <c r="L14" s="534">
        <v>0.2465</v>
      </c>
      <c r="M14" s="534">
        <v>54.813255599999998</v>
      </c>
      <c r="N14" s="534">
        <v>44.081024999999997</v>
      </c>
      <c r="O14" s="534">
        <v>41.990675000000003</v>
      </c>
      <c r="P14" s="534">
        <v>77.655548209999992</v>
      </c>
      <c r="Q14" s="534">
        <v>45.512025000000001</v>
      </c>
    </row>
    <row r="15" spans="1:17">
      <c r="A15" s="181" t="s">
        <v>152</v>
      </c>
      <c r="B15" s="533">
        <v>18.494555999999999</v>
      </c>
      <c r="C15" s="367">
        <v>21.908431</v>
      </c>
      <c r="D15" s="133">
        <v>19.65962</v>
      </c>
      <c r="E15" s="133">
        <v>21.497384</v>
      </c>
      <c r="F15" s="133">
        <v>22.270160000000001</v>
      </c>
      <c r="G15" s="133">
        <v>24.986809999999998</v>
      </c>
      <c r="H15" s="133">
        <v>25.79316</v>
      </c>
      <c r="I15" s="133">
        <v>38.111082000000003</v>
      </c>
      <c r="J15" s="534">
        <v>44.218452999999997</v>
      </c>
      <c r="K15" s="534">
        <v>50.754457379999998</v>
      </c>
      <c r="L15" s="534">
        <v>4.4337999999999997</v>
      </c>
      <c r="M15" s="534">
        <v>55.338650000000001</v>
      </c>
      <c r="N15" s="534">
        <v>42.593024999999997</v>
      </c>
      <c r="O15" s="534">
        <v>47.213349999999998</v>
      </c>
      <c r="P15" s="534">
        <v>49.691549999999999</v>
      </c>
      <c r="Q15" s="534">
        <v>47.203575000000001</v>
      </c>
    </row>
    <row r="16" spans="1:17">
      <c r="A16" s="181" t="s">
        <v>153</v>
      </c>
      <c r="B16" s="533">
        <v>19.71386</v>
      </c>
      <c r="C16" s="367">
        <v>17.524336999999999</v>
      </c>
      <c r="D16" s="133">
        <v>17.591802000000001</v>
      </c>
      <c r="E16" s="133">
        <v>20.066559000000002</v>
      </c>
      <c r="F16" s="133">
        <v>19.508846999999999</v>
      </c>
      <c r="G16" s="133">
        <v>23.757035999999999</v>
      </c>
      <c r="H16" s="133">
        <v>28.461161000000001</v>
      </c>
      <c r="I16" s="133">
        <v>37.057682999999997</v>
      </c>
      <c r="J16" s="534">
        <v>41.524555999999997</v>
      </c>
      <c r="K16" s="534">
        <v>38.598804000000001</v>
      </c>
      <c r="L16" s="534">
        <v>24.557549999999999</v>
      </c>
      <c r="M16" s="534">
        <v>51.175199999999997</v>
      </c>
      <c r="N16" s="534">
        <v>51.047775000000001</v>
      </c>
      <c r="O16" s="534">
        <v>41.432924999999997</v>
      </c>
      <c r="P16" s="534">
        <v>42.279449999999997</v>
      </c>
      <c r="Q16" s="534">
        <v>41.337375000000002</v>
      </c>
    </row>
    <row r="17" spans="1:17">
      <c r="A17" s="181" t="s">
        <v>154</v>
      </c>
      <c r="B17" s="533">
        <v>19.838667000000001</v>
      </c>
      <c r="C17" s="367">
        <v>17.784148999999999</v>
      </c>
      <c r="D17" s="133">
        <v>20.681266000000001</v>
      </c>
      <c r="E17" s="133">
        <v>22.860661</v>
      </c>
      <c r="F17" s="133">
        <v>22.143087000000001</v>
      </c>
      <c r="G17" s="133">
        <v>24.341709999999999</v>
      </c>
      <c r="H17" s="133">
        <v>27.903807</v>
      </c>
      <c r="I17" s="133">
        <v>36.500110999999997</v>
      </c>
      <c r="J17" s="534">
        <v>40.172401999999998</v>
      </c>
      <c r="K17" s="534">
        <v>44.083655999999998</v>
      </c>
      <c r="L17" s="534">
        <v>35.090874999999997</v>
      </c>
      <c r="M17" s="534">
        <v>48.769374999999997</v>
      </c>
      <c r="N17" s="534">
        <v>38.163074999999999</v>
      </c>
      <c r="O17" s="534">
        <v>41.915750000000003</v>
      </c>
      <c r="P17" s="534">
        <v>49.478974999999998</v>
      </c>
      <c r="Q17" s="534">
        <v>46.580550000000002</v>
      </c>
    </row>
    <row r="18" spans="1:17">
      <c r="A18" s="181" t="s">
        <v>155</v>
      </c>
      <c r="B18" s="533">
        <v>65.103742999999994</v>
      </c>
      <c r="C18" s="367">
        <v>96.158686000000003</v>
      </c>
      <c r="D18" s="133">
        <v>19.396691000000001</v>
      </c>
      <c r="E18" s="133">
        <v>18.109570000000001</v>
      </c>
      <c r="F18" s="133">
        <v>19.677904000000002</v>
      </c>
      <c r="G18" s="133">
        <v>23.920369000000001</v>
      </c>
      <c r="H18" s="133">
        <v>28.038651999999999</v>
      </c>
      <c r="I18" s="133">
        <v>36.595357</v>
      </c>
      <c r="J18" s="534">
        <v>39.023676999999999</v>
      </c>
      <c r="K18" s="534">
        <v>43.322676000000001</v>
      </c>
      <c r="L18" s="534">
        <v>31.45815</v>
      </c>
      <c r="M18" s="534">
        <v>47.685575</v>
      </c>
      <c r="N18" s="534">
        <v>38.255850000000002</v>
      </c>
      <c r="O18" s="534">
        <v>39.452599999999997</v>
      </c>
      <c r="P18" s="534">
        <v>40.038825000000003</v>
      </c>
      <c r="Q18" s="534">
        <v>40.746324999999999</v>
      </c>
    </row>
    <row r="19" spans="1:17">
      <c r="A19" s="181" t="s">
        <v>156</v>
      </c>
      <c r="B19" s="533">
        <v>196.89301</v>
      </c>
      <c r="C19" s="367">
        <v>166.98927599999999</v>
      </c>
      <c r="D19" s="133">
        <v>171.715532</v>
      </c>
      <c r="E19" s="133">
        <v>18.083739000000001</v>
      </c>
      <c r="F19" s="133">
        <v>19.216024999999998</v>
      </c>
      <c r="G19" s="133">
        <v>21.289273000000001</v>
      </c>
      <c r="H19" s="133">
        <v>27.360085000000002</v>
      </c>
      <c r="I19" s="133">
        <v>27.911753000000001</v>
      </c>
      <c r="J19" s="534">
        <v>30.035602999999998</v>
      </c>
      <c r="K19" s="534">
        <v>110.47908700000001</v>
      </c>
      <c r="L19" s="534">
        <v>39.740051999999999</v>
      </c>
      <c r="M19" s="534">
        <v>45.060274999999997</v>
      </c>
      <c r="N19" s="534">
        <v>34.992274999999999</v>
      </c>
      <c r="O19" s="534">
        <v>40.503525000000003</v>
      </c>
      <c r="P19" s="534">
        <v>37.601475000000001</v>
      </c>
      <c r="Q19" s="534">
        <v>39.396524999999997</v>
      </c>
    </row>
    <row r="20" spans="1:17">
      <c r="A20" s="181" t="s">
        <v>157</v>
      </c>
      <c r="B20" s="533">
        <v>216.27338700000001</v>
      </c>
      <c r="C20" s="367">
        <v>244.463007</v>
      </c>
      <c r="D20" s="133">
        <v>271.74264699999998</v>
      </c>
      <c r="E20" s="133">
        <v>157.09947500000001</v>
      </c>
      <c r="F20" s="133">
        <v>143.26853700000001</v>
      </c>
      <c r="G20" s="133">
        <v>142.98422099999999</v>
      </c>
      <c r="H20" s="133">
        <v>156.242232</v>
      </c>
      <c r="I20" s="133">
        <v>176.29698300000001</v>
      </c>
      <c r="J20" s="534">
        <v>188.40599399999999</v>
      </c>
      <c r="K20" s="534">
        <v>419.39435800000001</v>
      </c>
      <c r="L20" s="534">
        <v>44.135601000000001</v>
      </c>
      <c r="M20" s="534">
        <v>44.945349999999998</v>
      </c>
      <c r="N20" s="534">
        <v>91.415899999999993</v>
      </c>
      <c r="O20" s="534">
        <v>88.093118669999996</v>
      </c>
      <c r="P20" s="534">
        <v>104.08177499999999</v>
      </c>
      <c r="Q20" s="534">
        <v>65.327250000000006</v>
      </c>
    </row>
    <row r="21" spans="1:17">
      <c r="A21" s="181" t="s">
        <v>158</v>
      </c>
      <c r="B21" s="533">
        <v>582.94653300000004</v>
      </c>
      <c r="C21" s="367">
        <v>626.23460299999999</v>
      </c>
      <c r="D21" s="133">
        <v>385.21374800000001</v>
      </c>
      <c r="E21" s="133">
        <v>210.899327</v>
      </c>
      <c r="F21" s="133">
        <v>192.095494</v>
      </c>
      <c r="G21" s="133">
        <v>211.63753299999999</v>
      </c>
      <c r="H21" s="133">
        <v>279.15913799999998</v>
      </c>
      <c r="I21" s="133">
        <v>297.15853900000002</v>
      </c>
      <c r="J21" s="534">
        <v>339.46137900000002</v>
      </c>
      <c r="K21" s="534">
        <v>386.21554800000001</v>
      </c>
      <c r="L21" s="534">
        <v>123.491951</v>
      </c>
      <c r="M21" s="534">
        <v>300.06053517000004</v>
      </c>
      <c r="N21" s="534">
        <v>345.14872567999998</v>
      </c>
      <c r="O21" s="534">
        <v>313.03604016000003</v>
      </c>
      <c r="P21" s="534">
        <v>339.16349369</v>
      </c>
      <c r="Q21" s="534">
        <v>272.06304999999998</v>
      </c>
    </row>
    <row r="22" spans="1:17">
      <c r="A22" s="181" t="s">
        <v>159</v>
      </c>
      <c r="B22" s="533">
        <v>92.101823999999993</v>
      </c>
      <c r="C22" s="367">
        <v>46.411394999999999</v>
      </c>
      <c r="D22" s="133">
        <v>309.738857</v>
      </c>
      <c r="E22" s="133">
        <v>499.24100700000002</v>
      </c>
      <c r="F22" s="133">
        <v>407.517313</v>
      </c>
      <c r="G22" s="133">
        <v>460.71914286000003</v>
      </c>
      <c r="H22" s="133">
        <v>721.21038999999996</v>
      </c>
      <c r="I22" s="133">
        <v>630.26845600000001</v>
      </c>
      <c r="J22" s="534">
        <v>589.19671561000007</v>
      </c>
      <c r="K22" s="534">
        <v>1183.172605</v>
      </c>
      <c r="L22" s="534">
        <v>599.77422799999999</v>
      </c>
      <c r="M22" s="534">
        <v>635.29774338000004</v>
      </c>
      <c r="N22" s="534">
        <v>709.54720753999993</v>
      </c>
      <c r="O22" s="534">
        <v>546.47028305999993</v>
      </c>
      <c r="P22" s="534">
        <v>691.18804737000005</v>
      </c>
      <c r="Q22" s="534">
        <v>447.0403</v>
      </c>
    </row>
    <row r="23" spans="1:17" ht="14.25">
      <c r="A23" s="110" t="s">
        <v>655</v>
      </c>
      <c r="B23" s="513">
        <v>1307.070191</v>
      </c>
      <c r="C23" s="513">
        <v>1327.866833</v>
      </c>
      <c r="D23" s="513">
        <v>1305.370854</v>
      </c>
      <c r="E23" s="513">
        <v>1116.3754000000001</v>
      </c>
      <c r="F23" s="513">
        <v>1332.3807859999999</v>
      </c>
      <c r="G23" s="513">
        <v>1604.9936818600004</v>
      </c>
      <c r="H23" s="513">
        <v>1979.3143219999999</v>
      </c>
      <c r="I23" s="513">
        <v>2130.3506619999998</v>
      </c>
      <c r="J23" s="513">
        <v>2361.8996746100001</v>
      </c>
      <c r="K23" s="513">
        <v>3463.3371943799993</v>
      </c>
      <c r="L23" s="513">
        <v>1231.11167286</v>
      </c>
      <c r="M23" s="513">
        <v>2995.0590591500004</v>
      </c>
      <c r="N23" s="513">
        <f>SUM(N11:N22)</f>
        <v>3026.4804832399996</v>
      </c>
      <c r="O23" s="513">
        <v>2768.8914168900001</v>
      </c>
      <c r="P23" s="513">
        <v>3317.8072742699997</v>
      </c>
      <c r="Q23" s="513">
        <v>2972.383875</v>
      </c>
    </row>
    <row r="24" spans="1:17" ht="13.5" customHeight="1">
      <c r="A24" s="379"/>
      <c r="C24" s="181" t="s">
        <v>182</v>
      </c>
      <c r="M24" s="181"/>
    </row>
    <row r="25" spans="1:17">
      <c r="A25" s="92" t="s">
        <v>160</v>
      </c>
      <c r="B25" s="495"/>
      <c r="C25" s="535" t="s">
        <v>203</v>
      </c>
      <c r="D25" s="535" t="s">
        <v>204</v>
      </c>
      <c r="E25" s="535" t="s">
        <v>224</v>
      </c>
      <c r="F25" s="535" t="s">
        <v>236</v>
      </c>
      <c r="G25" s="535" t="s">
        <v>285</v>
      </c>
      <c r="H25" s="535" t="s">
        <v>343</v>
      </c>
      <c r="I25" s="535" t="s">
        <v>385</v>
      </c>
      <c r="J25" s="535" t="s">
        <v>398</v>
      </c>
      <c r="K25" s="535" t="s">
        <v>419</v>
      </c>
      <c r="L25" s="535" t="s">
        <v>545</v>
      </c>
      <c r="M25" s="535" t="s">
        <v>707</v>
      </c>
      <c r="N25" s="535" t="s">
        <v>1415</v>
      </c>
      <c r="O25" s="535" t="s">
        <v>1466</v>
      </c>
      <c r="P25" s="535" t="s">
        <v>1536</v>
      </c>
      <c r="Q25" s="535" t="s">
        <v>1606</v>
      </c>
    </row>
    <row r="26" spans="1:17">
      <c r="A26" s="92" t="s">
        <v>161</v>
      </c>
      <c r="B26" s="508"/>
      <c r="C26" s="536">
        <v>1.5910883855509761E-2</v>
      </c>
      <c r="D26" s="536">
        <v>-1.6941442048955868E-2</v>
      </c>
      <c r="E26" s="536">
        <v>-0.14478295836073563</v>
      </c>
      <c r="F26" s="536">
        <v>0.19348812773910984</v>
      </c>
      <c r="G26" s="536">
        <v>0.20460584445864294</v>
      </c>
      <c r="H26" s="536">
        <v>0.23322250073047357</v>
      </c>
      <c r="I26" s="536">
        <v>7.6307405206559098E-2</v>
      </c>
      <c r="J26" s="536">
        <v>0.10869056289194146</v>
      </c>
      <c r="K26" s="536">
        <v>0.46633543821113821</v>
      </c>
      <c r="L26" s="536">
        <f t="shared" ref="L26:Q26" si="0">(L23/K23)-1</f>
        <v>-0.64453023088316663</v>
      </c>
      <c r="M26" s="536">
        <f t="shared" si="0"/>
        <v>1.4328085950092309</v>
      </c>
      <c r="N26" s="536">
        <f t="shared" si="0"/>
        <v>1.0491086642851144E-2</v>
      </c>
      <c r="O26" s="536">
        <f t="shared" si="0"/>
        <v>-8.511175531329962E-2</v>
      </c>
      <c r="P26" s="536">
        <f t="shared" si="0"/>
        <v>0.19824390874689413</v>
      </c>
      <c r="Q26" s="1115">
        <f t="shared" si="0"/>
        <v>-0.10411195428643494</v>
      </c>
    </row>
    <row r="27" spans="1:17">
      <c r="A27" s="85" t="s">
        <v>428</v>
      </c>
      <c r="B27" s="77"/>
      <c r="C27" s="490"/>
      <c r="D27" s="490"/>
      <c r="E27" s="490"/>
      <c r="F27" s="490"/>
      <c r="G27" s="490"/>
      <c r="H27" s="490"/>
      <c r="I27" s="490"/>
      <c r="J27" s="490"/>
      <c r="K27" s="490"/>
      <c r="L27" s="490"/>
      <c r="M27" s="490"/>
      <c r="N27" s="490"/>
      <c r="O27" s="490"/>
      <c r="P27" s="490"/>
      <c r="Q27" s="490"/>
    </row>
    <row r="28" spans="1:17">
      <c r="A28" s="85" t="s">
        <v>464</v>
      </c>
    </row>
    <row r="29" spans="1:17">
      <c r="A29" s="194" t="s">
        <v>380</v>
      </c>
    </row>
    <row r="30" spans="1:17" ht="41.25" customHeight="1">
      <c r="A30" s="1193" t="s">
        <v>730</v>
      </c>
      <c r="B30" s="1193"/>
      <c r="C30" s="1193"/>
      <c r="D30" s="1193"/>
      <c r="E30" s="1193"/>
      <c r="F30" s="1193"/>
      <c r="G30" s="1193"/>
      <c r="H30" s="1193"/>
      <c r="I30" s="1193"/>
      <c r="J30" s="1193"/>
      <c r="K30" s="1193"/>
      <c r="L30" s="1193"/>
    </row>
    <row r="31" spans="1:17" ht="17.25" customHeight="1">
      <c r="A31" s="1193" t="s">
        <v>732</v>
      </c>
      <c r="B31" s="1193"/>
      <c r="C31" s="1193"/>
      <c r="D31" s="1193"/>
      <c r="E31" s="1193"/>
      <c r="F31" s="1193"/>
      <c r="G31" s="1193"/>
      <c r="H31" s="1193"/>
      <c r="I31" s="1193"/>
      <c r="J31" s="1193"/>
      <c r="K31" s="1193"/>
      <c r="L31" s="1193"/>
    </row>
    <row r="32" spans="1:17">
      <c r="A32" s="1193" t="s">
        <v>1418</v>
      </c>
      <c r="B32" s="1193"/>
      <c r="C32" s="1193"/>
      <c r="D32" s="1193"/>
      <c r="E32" s="1193"/>
      <c r="F32" s="1193"/>
      <c r="G32" s="1193"/>
      <c r="H32" s="1193"/>
      <c r="I32" s="1193"/>
      <c r="J32" s="1193"/>
      <c r="K32" s="1193"/>
      <c r="L32" s="1193"/>
    </row>
    <row r="33" spans="1:13">
      <c r="A33" s="1193" t="s">
        <v>1469</v>
      </c>
      <c r="B33" s="1193"/>
      <c r="C33" s="1193"/>
      <c r="D33" s="1193"/>
      <c r="E33" s="1193"/>
      <c r="F33" s="1193"/>
      <c r="G33" s="1193"/>
      <c r="H33" s="1193"/>
      <c r="I33" s="1193"/>
      <c r="J33" s="1193"/>
      <c r="K33" s="1193"/>
      <c r="L33" s="1193"/>
    </row>
    <row r="34" spans="1:13" s="77" customFormat="1">
      <c r="A34" s="1193" t="s">
        <v>1539</v>
      </c>
      <c r="B34" s="1193"/>
      <c r="C34" s="1193"/>
      <c r="D34" s="1193"/>
      <c r="E34" s="1193"/>
      <c r="F34" s="1193"/>
      <c r="G34" s="1193"/>
      <c r="H34" s="1193"/>
      <c r="I34" s="1193"/>
      <c r="J34" s="1193"/>
      <c r="K34" s="1193"/>
      <c r="L34" s="1193"/>
      <c r="M34" s="137"/>
    </row>
    <row r="35" spans="1:13" s="77" customFormat="1">
      <c r="A35" s="1193" t="s">
        <v>1612</v>
      </c>
      <c r="B35" s="1193"/>
      <c r="C35" s="1193"/>
      <c r="D35" s="1193"/>
      <c r="E35" s="1193"/>
      <c r="F35" s="1193"/>
      <c r="G35" s="1193"/>
      <c r="H35" s="1193"/>
      <c r="I35" s="1193"/>
      <c r="J35" s="1193"/>
      <c r="K35" s="1193"/>
      <c r="L35" s="1193"/>
      <c r="M35" s="137"/>
    </row>
    <row r="36" spans="1:13">
      <c r="A36" s="248" t="s">
        <v>1610</v>
      </c>
    </row>
    <row r="37" spans="1:13">
      <c r="A37" s="88" t="s">
        <v>544</v>
      </c>
    </row>
    <row r="38" spans="1:13">
      <c r="A38" s="498"/>
    </row>
    <row r="39" spans="1:13">
      <c r="A39" s="498"/>
    </row>
    <row r="40" spans="1:13">
      <c r="A40" s="498"/>
    </row>
    <row r="41" spans="1:13">
      <c r="A41" s="498"/>
    </row>
    <row r="42" spans="1:13">
      <c r="A42" s="498"/>
    </row>
  </sheetData>
  <customSheetViews>
    <customSheetView guid="{51F1D52B-5D55-4FCC-809B-9B4CC86C88B9}" showGridLines="0" hiddenRows="1" topLeftCell="A3">
      <selection activeCell="A10" sqref="A10"/>
      <pageMargins left="1.2" right="0.75" top="0.81" bottom="0.84" header="0.5" footer="0.5"/>
      <pageSetup scale="85" orientation="landscape" r:id="rId1"/>
      <headerFooter alignWithMargins="0"/>
    </customSheetView>
    <customSheetView guid="{67BA8672-8137-4028-84CD-AA630649A2B3}" hiddenRows="1" showRuler="0" topLeftCell="A3">
      <selection activeCell="A10" sqref="A10"/>
      <pageMargins left="1.2" right="0.75" top="0.81" bottom="0.84" header="0.5" footer="0.5"/>
      <pageSetup scale="85" orientation="landscape" r:id="rId2"/>
      <headerFooter alignWithMargins="0"/>
    </customSheetView>
    <customSheetView guid="{B297ACE3-C144-4411-A206-EE5C8D41CE1C}" hiddenRows="1" topLeftCell="A18">
      <selection activeCell="H39" sqref="H39"/>
      <pageMargins left="1.2" right="0.75" top="0.81" bottom="0.84" header="0.5" footer="0.5"/>
      <pageSetup scale="85" orientation="landscape" r:id="rId3"/>
      <headerFooter alignWithMargins="0"/>
    </customSheetView>
    <customSheetView guid="{45E423DD-7FD2-487F-8372-5798D7D06C15}" showPageBreaks="1" showGridLines="0" printArea="1" hiddenRows="1" topLeftCell="A3">
      <selection activeCell="A10" sqref="A10"/>
      <pageMargins left="1.2" right="0.75" top="0.81" bottom="0.84" header="0.5" footer="0.5"/>
      <pageSetup scale="85" orientation="landscape" r:id="rId4"/>
      <headerFooter alignWithMargins="0"/>
    </customSheetView>
  </customSheetViews>
  <mergeCells count="6">
    <mergeCell ref="A35:L35"/>
    <mergeCell ref="A30:L30"/>
    <mergeCell ref="A31:L31"/>
    <mergeCell ref="A32:L32"/>
    <mergeCell ref="A33:L33"/>
    <mergeCell ref="A34:L34"/>
  </mergeCells>
  <phoneticPr fontId="46"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codeName="Sheet126"/>
  <dimension ref="A1:R36"/>
  <sheetViews>
    <sheetView showGridLines="0" topLeftCell="A3" zoomScaleNormal="100" workbookViewId="0">
      <selection activeCell="P4" sqref="P4"/>
    </sheetView>
  </sheetViews>
  <sheetFormatPr defaultColWidth="9.140625" defaultRowHeight="12.75"/>
  <cols>
    <col min="1" max="1" width="24" style="181" customWidth="1"/>
    <col min="2" max="13" width="10" style="939" customWidth="1"/>
    <col min="14" max="14" width="10.140625" style="939" bestFit="1" customWidth="1"/>
    <col min="15" max="15" width="10.140625" style="939" customWidth="1"/>
    <col min="16" max="16" width="9.140625" style="181"/>
    <col min="17" max="17" width="15.140625" style="181" bestFit="1" customWidth="1"/>
    <col min="18" max="16384" width="9.140625" style="181"/>
  </cols>
  <sheetData>
    <row r="1" spans="1:16" hidden="1"/>
    <row r="2" spans="1:16" hidden="1"/>
    <row r="3" spans="1:16">
      <c r="A3" s="92" t="s">
        <v>115</v>
      </c>
      <c r="B3" s="940"/>
      <c r="C3" s="940"/>
      <c r="D3" s="940"/>
      <c r="E3" s="940"/>
      <c r="F3" s="940"/>
      <c r="G3" s="940"/>
      <c r="H3" s="941"/>
      <c r="I3" s="942"/>
      <c r="J3" s="943"/>
      <c r="K3" s="942"/>
      <c r="L3" s="942"/>
      <c r="M3" s="942"/>
      <c r="N3" s="942"/>
      <c r="O3" s="942"/>
      <c r="P3" s="942">
        <v>129</v>
      </c>
    </row>
    <row r="4" spans="1:16">
      <c r="C4" s="939" t="s">
        <v>182</v>
      </c>
    </row>
    <row r="6" spans="1:16">
      <c r="A6" s="82" t="s">
        <v>700</v>
      </c>
    </row>
    <row r="7" spans="1:16">
      <c r="A7" s="82" t="s">
        <v>399</v>
      </c>
    </row>
    <row r="8" spans="1:16">
      <c r="A8" s="82" t="s">
        <v>1613</v>
      </c>
    </row>
    <row r="9" spans="1:16">
      <c r="A9" s="181" t="s">
        <v>177</v>
      </c>
    </row>
    <row r="10" spans="1:16" ht="19.5" customHeight="1">
      <c r="A10" s="118" t="s">
        <v>147</v>
      </c>
      <c r="B10" s="944">
        <v>2011</v>
      </c>
      <c r="C10" s="944">
        <v>2012</v>
      </c>
      <c r="D10" s="944">
        <v>2013</v>
      </c>
      <c r="E10" s="944">
        <v>2014</v>
      </c>
      <c r="F10" s="944">
        <v>2015</v>
      </c>
      <c r="G10" s="944">
        <v>2016</v>
      </c>
      <c r="H10" s="944">
        <v>2017</v>
      </c>
      <c r="I10" s="944">
        <v>2018</v>
      </c>
      <c r="J10" s="944">
        <v>2019</v>
      </c>
      <c r="K10" s="944">
        <v>2020</v>
      </c>
      <c r="L10" s="944">
        <v>2021</v>
      </c>
      <c r="M10" s="944">
        <v>2022</v>
      </c>
      <c r="N10" s="944">
        <v>2023</v>
      </c>
      <c r="O10" s="944">
        <v>2024</v>
      </c>
      <c r="P10" s="944">
        <v>2025</v>
      </c>
    </row>
    <row r="11" spans="1:16">
      <c r="A11" s="77" t="s">
        <v>148</v>
      </c>
      <c r="B11" s="945">
        <v>1E-8</v>
      </c>
      <c r="C11" s="945">
        <v>88.585783300000017</v>
      </c>
      <c r="D11" s="945">
        <v>91.647478180000007</v>
      </c>
      <c r="E11" s="945">
        <v>96.190365880000002</v>
      </c>
      <c r="F11" s="945">
        <v>100.16371153</v>
      </c>
      <c r="G11" s="945">
        <v>91.673838440000011</v>
      </c>
      <c r="H11" s="945">
        <v>108.49113111</v>
      </c>
      <c r="I11" s="946">
        <v>103.06908428</v>
      </c>
      <c r="J11" s="946">
        <v>111.68158811000002</v>
      </c>
      <c r="K11" s="946">
        <v>105.48330415000001</v>
      </c>
      <c r="L11" s="946">
        <v>107.83782534000001</v>
      </c>
      <c r="M11" s="946">
        <v>109.37611824</v>
      </c>
      <c r="N11" s="946">
        <v>118.1246488</v>
      </c>
      <c r="O11" s="946">
        <v>146.20856489000002</v>
      </c>
      <c r="P11" s="946">
        <v>133.34636147000001</v>
      </c>
    </row>
    <row r="12" spans="1:16">
      <c r="A12" s="181" t="s">
        <v>149</v>
      </c>
      <c r="B12" s="947">
        <v>1E-8</v>
      </c>
      <c r="C12" s="947">
        <v>82.579592180000006</v>
      </c>
      <c r="D12" s="947">
        <v>105.27429708</v>
      </c>
      <c r="E12" s="947">
        <v>101.24588295999999</v>
      </c>
      <c r="F12" s="947">
        <v>97.554636460000012</v>
      </c>
      <c r="G12" s="947">
        <v>101.59786655000001</v>
      </c>
      <c r="H12" s="947">
        <v>108.52477617</v>
      </c>
      <c r="I12" s="948">
        <v>104.80695986000001</v>
      </c>
      <c r="J12" s="948">
        <v>109.35457373</v>
      </c>
      <c r="K12" s="948">
        <v>105.69438347999998</v>
      </c>
      <c r="L12" s="948">
        <v>98.328924200000003</v>
      </c>
      <c r="M12" s="948">
        <v>109.91175114000002</v>
      </c>
      <c r="N12" s="948">
        <v>118.12988471999999</v>
      </c>
      <c r="O12" s="948">
        <v>141.85426342000002</v>
      </c>
      <c r="P12" s="948">
        <v>133.39877916</v>
      </c>
    </row>
    <row r="13" spans="1:16">
      <c r="A13" s="181" t="s">
        <v>150</v>
      </c>
      <c r="B13" s="947">
        <v>1E-8</v>
      </c>
      <c r="C13" s="947">
        <v>101.64975059000001</v>
      </c>
      <c r="D13" s="947">
        <v>110.66161321</v>
      </c>
      <c r="E13" s="947">
        <v>109.00257661000001</v>
      </c>
      <c r="F13" s="947">
        <v>100.43205933000002</v>
      </c>
      <c r="G13" s="947">
        <v>104.3566345</v>
      </c>
      <c r="H13" s="947">
        <v>105.28822973999999</v>
      </c>
      <c r="I13" s="948">
        <v>106.71240500999998</v>
      </c>
      <c r="J13" s="948">
        <v>107.93312044</v>
      </c>
      <c r="K13" s="948">
        <v>66.584511590000005</v>
      </c>
      <c r="L13" s="948">
        <v>107.76350701999999</v>
      </c>
      <c r="M13" s="948">
        <v>119.76558346</v>
      </c>
      <c r="N13" s="948">
        <v>128.02920165</v>
      </c>
      <c r="O13" s="948">
        <v>131.13412646</v>
      </c>
      <c r="P13" s="948">
        <v>138.80135913999999</v>
      </c>
    </row>
    <row r="14" spans="1:16">
      <c r="A14" s="181" t="s">
        <v>151</v>
      </c>
      <c r="B14" s="947">
        <v>1E-8</v>
      </c>
      <c r="C14" s="947">
        <v>92.480385650000002</v>
      </c>
      <c r="D14" s="947">
        <v>106.12604954999999</v>
      </c>
      <c r="E14" s="947">
        <v>109.24315315000001</v>
      </c>
      <c r="F14" s="947">
        <v>100.05082161</v>
      </c>
      <c r="G14" s="947">
        <v>101.78124968</v>
      </c>
      <c r="H14" s="947">
        <v>102.61894342000001</v>
      </c>
      <c r="I14" s="948">
        <v>99.543267549999996</v>
      </c>
      <c r="J14" s="948">
        <v>102.65593611999999</v>
      </c>
      <c r="K14" s="948">
        <v>4.0215041600000001</v>
      </c>
      <c r="L14" s="948">
        <v>116.9931112</v>
      </c>
      <c r="M14" s="948">
        <v>121.32021489</v>
      </c>
      <c r="N14" s="948">
        <v>127.80572597</v>
      </c>
      <c r="O14" s="948">
        <v>143.23011072</v>
      </c>
      <c r="P14" s="948">
        <v>140.47201846999999</v>
      </c>
    </row>
    <row r="15" spans="1:16">
      <c r="A15" s="181" t="s">
        <v>152</v>
      </c>
      <c r="B15" s="947">
        <v>1E-8</v>
      </c>
      <c r="C15" s="947">
        <v>85.440796169999999</v>
      </c>
      <c r="D15" s="947">
        <v>103.61826059000001</v>
      </c>
      <c r="E15" s="947">
        <v>105.88156968000001</v>
      </c>
      <c r="F15" s="947">
        <v>103.57107192000001</v>
      </c>
      <c r="G15" s="947">
        <v>99.129231650000008</v>
      </c>
      <c r="H15" s="947">
        <v>100.72042673</v>
      </c>
      <c r="I15" s="948">
        <v>108.52752965000001</v>
      </c>
      <c r="J15" s="948">
        <v>107.30292617000001</v>
      </c>
      <c r="K15" s="948">
        <v>2.6862188499999999</v>
      </c>
      <c r="L15" s="948">
        <v>112.54250602</v>
      </c>
      <c r="M15" s="948">
        <v>119.22636007</v>
      </c>
      <c r="N15" s="948">
        <v>128.21011392</v>
      </c>
      <c r="O15" s="948">
        <v>135.27789480999999</v>
      </c>
      <c r="P15" s="948">
        <v>140.68557454000003</v>
      </c>
    </row>
    <row r="16" spans="1:16">
      <c r="A16" s="181" t="s">
        <v>153</v>
      </c>
      <c r="B16" s="947">
        <v>1E-8</v>
      </c>
      <c r="C16" s="947">
        <v>90.365160279999998</v>
      </c>
      <c r="D16" s="947">
        <v>116.0433044</v>
      </c>
      <c r="E16" s="947">
        <v>100.93208765</v>
      </c>
      <c r="F16" s="947">
        <v>102.41813526999999</v>
      </c>
      <c r="G16" s="947">
        <v>108.03010906999999</v>
      </c>
      <c r="H16" s="947">
        <v>107.27610970000001</v>
      </c>
      <c r="I16" s="948">
        <v>104.59486861999999</v>
      </c>
      <c r="J16" s="948">
        <v>107.31709839</v>
      </c>
      <c r="K16" s="948">
        <v>11.833248529999999</v>
      </c>
      <c r="L16" s="948">
        <v>115.77898925</v>
      </c>
      <c r="M16" s="948">
        <v>123.43437207000001</v>
      </c>
      <c r="N16" s="948">
        <v>129.54229502999999</v>
      </c>
      <c r="O16" s="948">
        <v>134.82068931999999</v>
      </c>
      <c r="P16" s="948">
        <v>137.71027986999999</v>
      </c>
    </row>
    <row r="17" spans="1:18">
      <c r="A17" s="181" t="s">
        <v>154</v>
      </c>
      <c r="B17" s="947">
        <v>1E-8</v>
      </c>
      <c r="C17" s="947">
        <v>95.546317060000007</v>
      </c>
      <c r="D17" s="947">
        <v>103.54420489</v>
      </c>
      <c r="E17" s="947">
        <v>101.94948122999999</v>
      </c>
      <c r="F17" s="947">
        <v>101.57601213</v>
      </c>
      <c r="G17" s="947">
        <v>102.26717658000001</v>
      </c>
      <c r="H17" s="947">
        <v>105.10634420999999</v>
      </c>
      <c r="I17" s="948">
        <v>104.86011368999999</v>
      </c>
      <c r="J17" s="948">
        <v>103.91838784999999</v>
      </c>
      <c r="K17" s="948">
        <v>67.372479429999999</v>
      </c>
      <c r="L17" s="948">
        <v>156.83469521000001</v>
      </c>
      <c r="M17" s="948">
        <v>121.64185135</v>
      </c>
      <c r="N17" s="948">
        <v>128.19886922000001</v>
      </c>
      <c r="O17" s="948">
        <v>137.12109888000001</v>
      </c>
      <c r="P17" s="948">
        <v>159.90364406</v>
      </c>
    </row>
    <row r="18" spans="1:18">
      <c r="A18" s="181" t="s">
        <v>155</v>
      </c>
      <c r="B18" s="947">
        <v>70.587364449999995</v>
      </c>
      <c r="C18" s="947">
        <v>97.654196319999997</v>
      </c>
      <c r="D18" s="947">
        <v>101.914849</v>
      </c>
      <c r="E18" s="947">
        <v>103.20021517999999</v>
      </c>
      <c r="F18" s="947">
        <v>98.395801062999993</v>
      </c>
      <c r="G18" s="947">
        <v>102.34597556999999</v>
      </c>
      <c r="H18" s="947">
        <v>103.63529799</v>
      </c>
      <c r="I18" s="948">
        <v>109.66128222</v>
      </c>
      <c r="J18" s="948">
        <v>106.88869175999999</v>
      </c>
      <c r="K18" s="948">
        <v>90.972047199999992</v>
      </c>
      <c r="L18" s="948">
        <v>124.52024244999998</v>
      </c>
      <c r="M18" s="948">
        <v>119.20508027</v>
      </c>
      <c r="N18" s="948">
        <v>128.80033301</v>
      </c>
      <c r="O18" s="948">
        <v>132.17807630999999</v>
      </c>
      <c r="P18" s="948">
        <v>136.48981816999998</v>
      </c>
    </row>
    <row r="19" spans="1:18">
      <c r="A19" s="181" t="s">
        <v>156</v>
      </c>
      <c r="B19" s="947">
        <v>102.74011744000001</v>
      </c>
      <c r="C19" s="947">
        <v>83.848612450000005</v>
      </c>
      <c r="D19" s="947">
        <v>103.56409790000001</v>
      </c>
      <c r="E19" s="947">
        <v>102.28330101</v>
      </c>
      <c r="F19" s="947">
        <v>100.16702186400001</v>
      </c>
      <c r="G19" s="947">
        <v>102.50660362000001</v>
      </c>
      <c r="H19" s="947">
        <v>102.61557392</v>
      </c>
      <c r="I19" s="948">
        <v>105.00126998</v>
      </c>
      <c r="J19" s="948">
        <v>104.08706491</v>
      </c>
      <c r="K19" s="948">
        <v>98.285416949999998</v>
      </c>
      <c r="L19" s="948">
        <v>110.81779066000001</v>
      </c>
      <c r="M19" s="948">
        <v>121.44206935</v>
      </c>
      <c r="N19" s="948">
        <v>133.60860182000002</v>
      </c>
      <c r="O19" s="948">
        <v>134.40027719999998</v>
      </c>
      <c r="P19" s="948">
        <v>138.86990847000001</v>
      </c>
    </row>
    <row r="20" spans="1:18">
      <c r="A20" s="181" t="s">
        <v>157</v>
      </c>
      <c r="B20" s="947">
        <v>96.603107460000004</v>
      </c>
      <c r="C20" s="947">
        <v>94.752264920000002</v>
      </c>
      <c r="D20" s="947">
        <v>97.933768199999989</v>
      </c>
      <c r="E20" s="947">
        <v>100.25872163</v>
      </c>
      <c r="F20" s="947">
        <v>98.927086067000005</v>
      </c>
      <c r="G20" s="947">
        <v>98.104476730000002</v>
      </c>
      <c r="H20" s="947">
        <v>104.82951647</v>
      </c>
      <c r="I20" s="948">
        <v>108.57456333</v>
      </c>
      <c r="J20" s="948">
        <v>103.04435192</v>
      </c>
      <c r="K20" s="948">
        <v>112.76686884</v>
      </c>
      <c r="L20" s="948">
        <v>110.37522850999999</v>
      </c>
      <c r="M20" s="948">
        <v>120.58504388999999</v>
      </c>
      <c r="N20" s="948">
        <v>143.59738406</v>
      </c>
      <c r="O20" s="948">
        <v>132.70459062</v>
      </c>
      <c r="P20" s="948">
        <v>139.30691044</v>
      </c>
    </row>
    <row r="21" spans="1:18">
      <c r="A21" s="181" t="s">
        <v>158</v>
      </c>
      <c r="B21" s="947">
        <v>97.977040700000003</v>
      </c>
      <c r="C21" s="947">
        <v>87.68232501</v>
      </c>
      <c r="D21" s="947">
        <v>99.87909209</v>
      </c>
      <c r="E21" s="947">
        <v>96.566088229999991</v>
      </c>
      <c r="F21" s="947">
        <v>106.390266017</v>
      </c>
      <c r="G21" s="947">
        <v>100.53909158</v>
      </c>
      <c r="H21" s="947">
        <v>100.22248693</v>
      </c>
      <c r="I21" s="948">
        <v>102.29956655000001</v>
      </c>
      <c r="J21" s="948">
        <v>102.46683112999999</v>
      </c>
      <c r="K21" s="948">
        <v>114.78275327000001</v>
      </c>
      <c r="L21" s="948">
        <v>107.70207068000001</v>
      </c>
      <c r="M21" s="948">
        <v>120.92175443000001</v>
      </c>
      <c r="N21" s="948">
        <v>134.51850954</v>
      </c>
      <c r="O21" s="948">
        <v>135.63583732999999</v>
      </c>
      <c r="P21" s="948">
        <v>137.96653827</v>
      </c>
    </row>
    <row r="22" spans="1:18">
      <c r="A22" s="181" t="s">
        <v>159</v>
      </c>
      <c r="B22" s="947">
        <v>84.282487459999999</v>
      </c>
      <c r="C22" s="947">
        <v>75.155359840000003</v>
      </c>
      <c r="D22" s="947">
        <v>87.249620919999984</v>
      </c>
      <c r="E22" s="947">
        <v>93.890983219999995</v>
      </c>
      <c r="F22" s="947">
        <v>99.410081029500006</v>
      </c>
      <c r="G22" s="947">
        <v>97.588885230000002</v>
      </c>
      <c r="H22" s="947">
        <v>101.13429103999999</v>
      </c>
      <c r="I22" s="948">
        <v>104.31213902000002</v>
      </c>
      <c r="J22" s="948">
        <v>101.92466243999999</v>
      </c>
      <c r="K22" s="948">
        <v>104.02570992</v>
      </c>
      <c r="L22" s="948">
        <v>105.01742867999999</v>
      </c>
      <c r="M22" s="948">
        <v>119.82759611</v>
      </c>
      <c r="N22" s="948">
        <v>190.83193266999999</v>
      </c>
      <c r="O22" s="948">
        <v>131.41651951</v>
      </c>
      <c r="P22" s="948">
        <v>155.63875387000002</v>
      </c>
    </row>
    <row r="23" spans="1:18" s="77" customFormat="1" ht="14.25">
      <c r="A23" s="110" t="s">
        <v>655</v>
      </c>
      <c r="B23" s="985">
        <v>452.19011757999999</v>
      </c>
      <c r="C23" s="985">
        <v>1075.7405437700002</v>
      </c>
      <c r="D23" s="985">
        <v>1227.4566360100002</v>
      </c>
      <c r="E23" s="985">
        <v>1220.6444264300001</v>
      </c>
      <c r="F23" s="985">
        <v>1209.0567042905</v>
      </c>
      <c r="G23" s="985">
        <v>1209.9211392</v>
      </c>
      <c r="H23" s="985">
        <v>1250.46312743</v>
      </c>
      <c r="I23" s="985">
        <v>1261.9630497600001</v>
      </c>
      <c r="J23" s="985">
        <v>1268.5752329699999</v>
      </c>
      <c r="K23" s="985">
        <v>884.50844637</v>
      </c>
      <c r="L23" s="985">
        <v>1374.5123192199997</v>
      </c>
      <c r="M23" s="985">
        <f>SUM(M11:M22)</f>
        <v>1426.65779527</v>
      </c>
      <c r="N23" s="985">
        <v>1609.39750041</v>
      </c>
      <c r="O23" s="985">
        <v>1635.9820494699998</v>
      </c>
      <c r="P23" s="985">
        <v>1692.5899459300003</v>
      </c>
      <c r="R23" s="181"/>
    </row>
    <row r="24" spans="1:18" ht="13.5" customHeight="1">
      <c r="A24" s="379"/>
      <c r="B24" s="950" t="s">
        <v>182</v>
      </c>
      <c r="C24" s="950"/>
      <c r="D24" s="950"/>
      <c r="E24" s="950"/>
      <c r="F24" s="950"/>
      <c r="G24" s="950"/>
      <c r="H24" s="950"/>
      <c r="I24" s="950"/>
      <c r="J24" s="950"/>
      <c r="P24" s="939"/>
    </row>
    <row r="25" spans="1:18">
      <c r="A25" s="92" t="s">
        <v>160</v>
      </c>
      <c r="B25" s="951"/>
      <c r="C25" s="952" t="s">
        <v>204</v>
      </c>
      <c r="D25" s="952" t="s">
        <v>224</v>
      </c>
      <c r="E25" s="952" t="s">
        <v>236</v>
      </c>
      <c r="F25" s="952" t="s">
        <v>285</v>
      </c>
      <c r="G25" s="952" t="s">
        <v>343</v>
      </c>
      <c r="H25" s="952" t="s">
        <v>385</v>
      </c>
      <c r="I25" s="952" t="s">
        <v>398</v>
      </c>
      <c r="J25" s="952" t="s">
        <v>419</v>
      </c>
      <c r="K25" s="952" t="s">
        <v>545</v>
      </c>
      <c r="L25" s="952" t="s">
        <v>707</v>
      </c>
      <c r="M25" s="952" t="s">
        <v>1415</v>
      </c>
      <c r="N25" s="952" t="s">
        <v>1466</v>
      </c>
      <c r="O25" s="952" t="s">
        <v>1536</v>
      </c>
      <c r="P25" s="952" t="s">
        <v>1606</v>
      </c>
    </row>
    <row r="26" spans="1:18">
      <c r="A26" s="92" t="s">
        <v>161</v>
      </c>
      <c r="B26" s="953"/>
      <c r="C26" s="954">
        <v>1.3789563326307848</v>
      </c>
      <c r="D26" s="954">
        <v>0.14103409332170513</v>
      </c>
      <c r="E26" s="954">
        <v>-5.5498576325629934E-3</v>
      </c>
      <c r="F26" s="954">
        <v>-9.4931184615248965E-3</v>
      </c>
      <c r="G26" s="954">
        <v>7.1496639192547562E-4</v>
      </c>
      <c r="H26" s="954">
        <v>3.3507959251630526E-2</v>
      </c>
      <c r="I26" s="954">
        <v>9.1965305315599988E-3</v>
      </c>
      <c r="J26" s="954">
        <v>5.2396012793380908E-3</v>
      </c>
      <c r="K26" s="954">
        <f t="shared" ref="K26:P26" si="0">(K23/J23)-1</f>
        <v>-0.30275444184797717</v>
      </c>
      <c r="L26" s="954">
        <f t="shared" si="0"/>
        <v>0.55398439083421191</v>
      </c>
      <c r="M26" s="954">
        <f t="shared" si="0"/>
        <v>3.7937438115935862E-2</v>
      </c>
      <c r="N26" s="954">
        <f t="shared" si="0"/>
        <v>0.12808937486330829</v>
      </c>
      <c r="O26" s="954">
        <f t="shared" si="0"/>
        <v>1.6518323815730485E-2</v>
      </c>
      <c r="P26" s="1116">
        <f t="shared" si="0"/>
        <v>3.4601783362072647E-2</v>
      </c>
    </row>
    <row r="27" spans="1:18">
      <c r="A27" s="85" t="s">
        <v>430</v>
      </c>
      <c r="B27" s="949"/>
      <c r="C27" s="490"/>
      <c r="D27" s="490"/>
      <c r="E27" s="490"/>
      <c r="F27" s="490"/>
      <c r="G27" s="490"/>
      <c r="H27" s="490"/>
      <c r="I27" s="490"/>
      <c r="J27" s="490"/>
      <c r="K27" s="490"/>
      <c r="L27" s="490"/>
      <c r="M27" s="490"/>
      <c r="N27" s="490"/>
      <c r="O27" s="490"/>
      <c r="P27" s="490"/>
    </row>
    <row r="28" spans="1:18">
      <c r="A28" s="194" t="s">
        <v>402</v>
      </c>
    </row>
    <row r="29" spans="1:18">
      <c r="A29" s="248" t="s">
        <v>1610</v>
      </c>
    </row>
    <row r="30" spans="1:18">
      <c r="A30" s="88" t="s">
        <v>544</v>
      </c>
    </row>
    <row r="31" spans="1:18">
      <c r="A31" s="498"/>
    </row>
    <row r="32" spans="1:18">
      <c r="A32" s="200"/>
    </row>
    <row r="33" spans="1:1">
      <c r="A33" s="498"/>
    </row>
    <row r="34" spans="1:1">
      <c r="A34" s="498"/>
    </row>
    <row r="35" spans="1:1">
      <c r="A35" s="498"/>
    </row>
    <row r="36" spans="1:1">
      <c r="A36" s="498"/>
    </row>
  </sheetData>
  <phoneticPr fontId="76" type="noConversion"/>
  <pageMargins left="1.0236220472440944" right="0.70866141732283472" top="0.74803149606299213" bottom="0.74803149606299213" header="0.31496062992125984" footer="0.31496062992125984"/>
  <pageSetup scale="84" orientation="landscape" r:id="rId1"/>
  <rowBreaks count="1" manualBreakCount="1">
    <brk id="32" max="16383" man="1"/>
  </rowBreaks>
  <ignoredErrors>
    <ignoredError sqref="M23" formulaRange="1"/>
  </ignoredError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Q30"/>
  <sheetViews>
    <sheetView showGridLines="0" zoomScaleNormal="100" workbookViewId="0">
      <selection activeCell="Q2" sqref="Q2"/>
    </sheetView>
  </sheetViews>
  <sheetFormatPr defaultColWidth="11.42578125" defaultRowHeight="12.75"/>
  <cols>
    <col min="1" max="1" width="23.7109375" style="181" customWidth="1"/>
    <col min="2" max="10" width="9.5703125" style="181" customWidth="1"/>
    <col min="11" max="11" width="10.140625" style="181" bestFit="1" customWidth="1"/>
    <col min="12" max="13" width="9.5703125" style="181" customWidth="1"/>
    <col min="14" max="16" width="10.42578125" style="181" customWidth="1"/>
    <col min="17" max="17" width="10.140625" style="181" bestFit="1" customWidth="1"/>
    <col min="18" max="18" width="15.140625" style="181" bestFit="1" customWidth="1"/>
    <col min="19" max="16384" width="11.42578125" style="181"/>
  </cols>
  <sheetData>
    <row r="1" spans="1:17">
      <c r="A1" s="92" t="s">
        <v>115</v>
      </c>
      <c r="B1" s="92"/>
      <c r="C1" s="92"/>
      <c r="D1" s="92"/>
      <c r="E1" s="92"/>
      <c r="F1" s="92"/>
      <c r="G1" s="92"/>
      <c r="H1" s="92"/>
      <c r="I1" s="94"/>
      <c r="J1" s="94"/>
      <c r="K1" s="95"/>
      <c r="L1" s="94"/>
      <c r="M1" s="94"/>
      <c r="N1" s="94"/>
      <c r="O1" s="94"/>
      <c r="P1" s="94"/>
      <c r="Q1" s="94">
        <v>130</v>
      </c>
    </row>
    <row r="4" spans="1:17">
      <c r="A4" s="182" t="s">
        <v>701</v>
      </c>
    </row>
    <row r="5" spans="1:17">
      <c r="A5" s="82" t="s">
        <v>562</v>
      </c>
    </row>
    <row r="6" spans="1:17">
      <c r="A6" s="82" t="s">
        <v>1607</v>
      </c>
    </row>
    <row r="7" spans="1:17">
      <c r="A7" s="181" t="s">
        <v>177</v>
      </c>
    </row>
    <row r="8" spans="1:17" ht="13.5" customHeight="1">
      <c r="A8" s="1188" t="s">
        <v>162</v>
      </c>
      <c r="B8" s="1210">
        <v>2010</v>
      </c>
      <c r="C8" s="1210">
        <v>2011</v>
      </c>
      <c r="D8" s="1210">
        <v>2012</v>
      </c>
      <c r="E8" s="1210">
        <v>2013</v>
      </c>
      <c r="F8" s="1210">
        <v>2014</v>
      </c>
      <c r="G8" s="1210">
        <v>2015</v>
      </c>
      <c r="H8" s="1210">
        <v>2016</v>
      </c>
      <c r="I8" s="1210">
        <v>2017</v>
      </c>
      <c r="J8" s="1210">
        <v>2018</v>
      </c>
      <c r="K8" s="1210">
        <v>2019</v>
      </c>
      <c r="L8" s="1210">
        <v>2020</v>
      </c>
      <c r="M8" s="1210">
        <v>2021</v>
      </c>
      <c r="N8" s="1210">
        <v>2022</v>
      </c>
      <c r="O8" s="1210">
        <v>2023</v>
      </c>
      <c r="P8" s="1210">
        <v>2024</v>
      </c>
      <c r="Q8" s="1210">
        <v>2025</v>
      </c>
    </row>
    <row r="9" spans="1:17" ht="13.5" customHeight="1">
      <c r="A9" s="1188"/>
      <c r="B9" s="1210"/>
      <c r="C9" s="1210"/>
      <c r="D9" s="1210"/>
      <c r="E9" s="1210"/>
      <c r="F9" s="1210"/>
      <c r="G9" s="1210"/>
      <c r="H9" s="1210"/>
      <c r="I9" s="1210"/>
      <c r="J9" s="1210"/>
      <c r="K9" s="1210"/>
      <c r="L9" s="1210"/>
      <c r="M9" s="1210"/>
      <c r="N9" s="1210"/>
      <c r="O9" s="1210"/>
      <c r="P9" s="1210"/>
      <c r="Q9" s="1210"/>
    </row>
    <row r="10" spans="1:17">
      <c r="A10" s="77" t="s">
        <v>148</v>
      </c>
      <c r="B10" s="155">
        <v>411.2</v>
      </c>
      <c r="C10" s="274">
        <v>476.76423512000008</v>
      </c>
      <c r="D10" s="274">
        <v>468.53453632000003</v>
      </c>
      <c r="E10" s="155">
        <v>544.74896772</v>
      </c>
      <c r="F10" s="275">
        <v>568.57469787000002</v>
      </c>
      <c r="G10" s="275">
        <v>692.23144967999997</v>
      </c>
      <c r="H10" s="986">
        <v>643.28370477999999</v>
      </c>
      <c r="I10" s="274">
        <v>777.98417959999995</v>
      </c>
      <c r="J10" s="274">
        <v>799.80481699999996</v>
      </c>
      <c r="K10" s="274">
        <v>951.92734937</v>
      </c>
      <c r="L10" s="274">
        <v>958.79748352999991</v>
      </c>
      <c r="M10" s="274">
        <v>541.34283318999996</v>
      </c>
      <c r="N10" s="274">
        <v>1075.8342725</v>
      </c>
      <c r="O10" s="274">
        <v>1249.48218664</v>
      </c>
      <c r="P10" s="274">
        <v>1449.3088588999999</v>
      </c>
      <c r="Q10" s="274">
        <v>1478.0047659500001</v>
      </c>
    </row>
    <row r="11" spans="1:17">
      <c r="A11" s="181" t="s">
        <v>149</v>
      </c>
      <c r="B11" s="371">
        <v>461</v>
      </c>
      <c r="C11" s="486">
        <v>463.68055404</v>
      </c>
      <c r="D11" s="486">
        <v>575.14267169000004</v>
      </c>
      <c r="E11" s="155">
        <v>503.71052127000002</v>
      </c>
      <c r="F11" s="133">
        <v>589.43364069000006</v>
      </c>
      <c r="G11" s="133">
        <v>665.97739894999995</v>
      </c>
      <c r="H11" s="986">
        <v>691.58089073999997</v>
      </c>
      <c r="I11" s="371">
        <v>742.49799331999998</v>
      </c>
      <c r="J11" s="371">
        <v>755.06704946000013</v>
      </c>
      <c r="K11" s="371">
        <v>1057.7796811199999</v>
      </c>
      <c r="L11" s="371">
        <v>989.86760318000006</v>
      </c>
      <c r="M11" s="371">
        <v>497.55450422000001</v>
      </c>
      <c r="N11" s="371">
        <v>1114.56944361</v>
      </c>
      <c r="O11" s="371">
        <v>1331.4838753000001</v>
      </c>
      <c r="P11" s="371">
        <v>1518.1885922200001</v>
      </c>
      <c r="Q11" s="371">
        <v>1549.07962754</v>
      </c>
    </row>
    <row r="12" spans="1:17">
      <c r="A12" s="181" t="s">
        <v>150</v>
      </c>
      <c r="B12" s="371">
        <v>422.70000000000005</v>
      </c>
      <c r="C12" s="486">
        <v>481.58773854000003</v>
      </c>
      <c r="D12" s="486">
        <v>575.14267169000004</v>
      </c>
      <c r="E12" s="155">
        <v>526.59146849000001</v>
      </c>
      <c r="F12" s="133">
        <v>660.06217377999997</v>
      </c>
      <c r="G12" s="133">
        <v>680.60869286000002</v>
      </c>
      <c r="H12" s="986">
        <v>797.84190405999993</v>
      </c>
      <c r="I12" s="371">
        <v>762.18137167999998</v>
      </c>
      <c r="J12" s="371">
        <v>850.49078021000003</v>
      </c>
      <c r="K12" s="371">
        <v>1029.4452917999999</v>
      </c>
      <c r="L12" s="371">
        <v>877.12483616000009</v>
      </c>
      <c r="M12" s="371">
        <v>485.94409481000002</v>
      </c>
      <c r="N12" s="371">
        <v>1076.2655967999999</v>
      </c>
      <c r="O12" s="371">
        <v>1249.2065026</v>
      </c>
      <c r="P12" s="371">
        <v>1515.0431358799997</v>
      </c>
      <c r="Q12" s="371">
        <v>1497.7820896300002</v>
      </c>
    </row>
    <row r="13" spans="1:17">
      <c r="A13" s="181" t="s">
        <v>151</v>
      </c>
      <c r="B13" s="371">
        <v>438.70000000000005</v>
      </c>
      <c r="C13" s="486">
        <v>465.88080836000006</v>
      </c>
      <c r="D13" s="486">
        <v>575.14267169000004</v>
      </c>
      <c r="E13" s="155">
        <v>553.39010827000004</v>
      </c>
      <c r="F13" s="133">
        <v>605.11527744</v>
      </c>
      <c r="G13" s="133">
        <v>706.45316905000004</v>
      </c>
      <c r="H13" s="986">
        <v>732.58162850999997</v>
      </c>
      <c r="I13" s="371">
        <v>784.41401196000004</v>
      </c>
      <c r="J13" s="371">
        <v>847.8310358199999</v>
      </c>
      <c r="K13" s="371">
        <v>1084.6314664900001</v>
      </c>
      <c r="L13" s="371">
        <v>222.22490792000002</v>
      </c>
      <c r="M13" s="371">
        <v>741.17337132000011</v>
      </c>
      <c r="N13" s="371">
        <v>1210.5935212700001</v>
      </c>
      <c r="O13" s="371">
        <v>1352.93485566</v>
      </c>
      <c r="P13" s="371">
        <v>1614.5458774399999</v>
      </c>
      <c r="Q13" s="371">
        <v>1565.2301291399999</v>
      </c>
    </row>
    <row r="14" spans="1:17">
      <c r="A14" s="181" t="s">
        <v>152</v>
      </c>
      <c r="B14" s="371">
        <v>344.9</v>
      </c>
      <c r="C14" s="486">
        <v>390.24</v>
      </c>
      <c r="D14" s="486">
        <v>575.14267169000004</v>
      </c>
      <c r="E14" s="155">
        <v>445.23713355999996</v>
      </c>
      <c r="F14" s="133">
        <v>530.51116179999997</v>
      </c>
      <c r="G14" s="133">
        <v>572.41549193000003</v>
      </c>
      <c r="H14" s="986">
        <v>590.50100636999991</v>
      </c>
      <c r="I14" s="371">
        <v>650.80885512999998</v>
      </c>
      <c r="J14" s="371">
        <v>687.36908115999995</v>
      </c>
      <c r="K14" s="371">
        <v>926.61532610999996</v>
      </c>
      <c r="L14" s="371">
        <v>52.890638939999995</v>
      </c>
      <c r="M14" s="371">
        <v>756.89588893999996</v>
      </c>
      <c r="N14" s="371">
        <v>1103.0838826199999</v>
      </c>
      <c r="O14" s="371">
        <v>1182.97365657</v>
      </c>
      <c r="P14" s="371">
        <v>1293.3903696400002</v>
      </c>
      <c r="Q14" s="371">
        <v>1306.2497343400003</v>
      </c>
    </row>
    <row r="15" spans="1:17">
      <c r="A15" s="181" t="s">
        <v>153</v>
      </c>
      <c r="B15" s="371">
        <v>350.4</v>
      </c>
      <c r="C15" s="486">
        <v>357.23950740000004</v>
      </c>
      <c r="D15" s="486">
        <v>575.14267169000004</v>
      </c>
      <c r="E15" s="155">
        <v>438.06894669999997</v>
      </c>
      <c r="F15" s="133">
        <v>526.84210173999998</v>
      </c>
      <c r="G15" s="133">
        <v>557.94965446999993</v>
      </c>
      <c r="H15" s="986">
        <v>613.68479797000009</v>
      </c>
      <c r="I15" s="371">
        <v>714.96110435000003</v>
      </c>
      <c r="J15" s="371">
        <v>755.71156404999988</v>
      </c>
      <c r="K15" s="371">
        <v>856.48660522</v>
      </c>
      <c r="L15" s="371">
        <v>50.243016819999994</v>
      </c>
      <c r="M15" s="371">
        <v>829.91180382000005</v>
      </c>
      <c r="N15" s="371">
        <v>1059.5182473299999</v>
      </c>
      <c r="O15" s="371">
        <v>1164.46910069</v>
      </c>
      <c r="P15" s="371">
        <v>1290.25019554</v>
      </c>
      <c r="Q15" s="371">
        <v>1289.6083843400002</v>
      </c>
    </row>
    <row r="16" spans="1:17">
      <c r="A16" s="181" t="s">
        <v>154</v>
      </c>
      <c r="B16" s="371">
        <v>384.5</v>
      </c>
      <c r="C16" s="486">
        <v>412.94475565000005</v>
      </c>
      <c r="D16" s="486">
        <v>575.14267169000004</v>
      </c>
      <c r="E16" s="155">
        <v>501.9389918600001</v>
      </c>
      <c r="F16" s="133">
        <v>586.06663299000002</v>
      </c>
      <c r="G16" s="133">
        <v>690.89237537000008</v>
      </c>
      <c r="H16" s="986">
        <v>693.95191360000001</v>
      </c>
      <c r="I16" s="371">
        <v>757.97376128000008</v>
      </c>
      <c r="J16" s="371">
        <v>828.17699603999995</v>
      </c>
      <c r="K16" s="371">
        <v>891.47008726000001</v>
      </c>
      <c r="L16" s="371">
        <v>119.89411498999999</v>
      </c>
      <c r="M16" s="371">
        <v>872.28892013000007</v>
      </c>
      <c r="N16" s="371">
        <v>1068.29843308</v>
      </c>
      <c r="O16" s="371">
        <v>1258.90221866</v>
      </c>
      <c r="P16" s="371">
        <v>1355.5695511899999</v>
      </c>
      <c r="Q16" s="371">
        <v>1347.9117646500001</v>
      </c>
    </row>
    <row r="17" spans="1:17">
      <c r="A17" s="181" t="s">
        <v>155</v>
      </c>
      <c r="B17" s="371">
        <v>427.4</v>
      </c>
      <c r="C17" s="486">
        <v>450.23222034000003</v>
      </c>
      <c r="D17" s="486">
        <v>575.14267169000004</v>
      </c>
      <c r="E17" s="155">
        <v>531.99098046000006</v>
      </c>
      <c r="F17" s="133">
        <v>623.61531367999999</v>
      </c>
      <c r="G17" s="133">
        <v>710.49154698999996</v>
      </c>
      <c r="H17" s="986">
        <v>779.13219987000014</v>
      </c>
      <c r="I17" s="371">
        <v>766.71034254999995</v>
      </c>
      <c r="J17" s="371">
        <v>1025.2864226500001</v>
      </c>
      <c r="K17" s="371">
        <v>893.62311618000001</v>
      </c>
      <c r="L17" s="371">
        <v>228.36127639999998</v>
      </c>
      <c r="M17" s="371">
        <v>976.02786874000003</v>
      </c>
      <c r="N17" s="371">
        <v>1135.5368044100001</v>
      </c>
      <c r="O17" s="371">
        <v>1335.2269392400001</v>
      </c>
      <c r="P17" s="371">
        <v>1414.56621286</v>
      </c>
      <c r="Q17" s="371">
        <v>1554.2549419199997</v>
      </c>
    </row>
    <row r="18" spans="1:17">
      <c r="A18" s="181" t="s">
        <v>156</v>
      </c>
      <c r="B18" s="371">
        <v>372.3</v>
      </c>
      <c r="C18" s="486">
        <v>365.39706618000002</v>
      </c>
      <c r="D18" s="486">
        <v>575.14267169000004</v>
      </c>
      <c r="E18" s="155">
        <v>433.87039737000003</v>
      </c>
      <c r="F18" s="133">
        <v>555.43045013000005</v>
      </c>
      <c r="G18" s="133">
        <v>628.68028247999996</v>
      </c>
      <c r="H18" s="986">
        <v>656.43365754999991</v>
      </c>
      <c r="I18" s="371">
        <v>630.6448657200001</v>
      </c>
      <c r="J18" s="371">
        <v>818.94233379000002</v>
      </c>
      <c r="K18" s="371">
        <v>808.84333517000005</v>
      </c>
      <c r="L18" s="371">
        <v>279.16741402000002</v>
      </c>
      <c r="M18" s="371">
        <v>900.77610468</v>
      </c>
      <c r="N18" s="371">
        <v>1074.6301252600001</v>
      </c>
      <c r="O18" s="371">
        <v>1219.86679938</v>
      </c>
      <c r="P18" s="371">
        <v>1226.3101381000001</v>
      </c>
      <c r="Q18" s="371">
        <v>1332.81521051</v>
      </c>
    </row>
    <row r="19" spans="1:17">
      <c r="A19" s="181" t="s">
        <v>157</v>
      </c>
      <c r="B19" s="371">
        <v>281.60000000000002</v>
      </c>
      <c r="C19" s="486">
        <v>332.74151316000001</v>
      </c>
      <c r="D19" s="486">
        <v>575.14267169000004</v>
      </c>
      <c r="E19" s="155">
        <v>431.02326386000004</v>
      </c>
      <c r="F19" s="133">
        <v>424.14685760999998</v>
      </c>
      <c r="G19" s="133">
        <v>474.36178336999996</v>
      </c>
      <c r="H19" s="986">
        <v>497.28362802999999</v>
      </c>
      <c r="I19" s="371">
        <v>492.55636334000008</v>
      </c>
      <c r="J19" s="371">
        <v>677.70496275000005</v>
      </c>
      <c r="K19" s="371">
        <v>661.66756071999998</v>
      </c>
      <c r="L19" s="371">
        <v>286.61553836000002</v>
      </c>
      <c r="M19" s="371">
        <v>757.67239056000017</v>
      </c>
      <c r="N19" s="371">
        <v>841.96553759999983</v>
      </c>
      <c r="O19" s="371">
        <v>1012.8749408199999</v>
      </c>
      <c r="P19" s="371">
        <v>1033.1175907500001</v>
      </c>
      <c r="Q19" s="371">
        <v>1150.7723179000002</v>
      </c>
    </row>
    <row r="20" spans="1:17">
      <c r="A20" s="181" t="s">
        <v>158</v>
      </c>
      <c r="B20" s="371">
        <v>343</v>
      </c>
      <c r="C20" s="486">
        <v>367.20754357999999</v>
      </c>
      <c r="D20" s="486">
        <v>575.14267169000004</v>
      </c>
      <c r="E20" s="155">
        <v>421.68063044000002</v>
      </c>
      <c r="F20" s="133">
        <v>460.14997704999996</v>
      </c>
      <c r="G20" s="133">
        <v>565.5861625</v>
      </c>
      <c r="H20" s="986">
        <v>589.32399706000001</v>
      </c>
      <c r="I20" s="371">
        <v>638.59364370999992</v>
      </c>
      <c r="J20" s="371">
        <v>758.41700534000006</v>
      </c>
      <c r="K20" s="371">
        <v>730.08840934</v>
      </c>
      <c r="L20" s="371">
        <v>360.48833802000001</v>
      </c>
      <c r="M20" s="371">
        <v>944.49531263000006</v>
      </c>
      <c r="N20" s="371">
        <v>988.15255500000012</v>
      </c>
      <c r="O20" s="371">
        <v>1082.82272287</v>
      </c>
      <c r="P20" s="371">
        <v>1141.3953227499999</v>
      </c>
      <c r="Q20" s="371">
        <v>1285.53906508</v>
      </c>
    </row>
    <row r="21" spans="1:17">
      <c r="A21" s="181" t="s">
        <v>159</v>
      </c>
      <c r="B21" s="371">
        <v>348.8</v>
      </c>
      <c r="C21" s="486">
        <v>412.47397143000001</v>
      </c>
      <c r="D21" s="486">
        <v>575.14267169000004</v>
      </c>
      <c r="E21" s="155">
        <v>478.30176267000002</v>
      </c>
      <c r="F21" s="133">
        <v>533.73654280999995</v>
      </c>
      <c r="G21" s="133">
        <v>552.82030173999999</v>
      </c>
      <c r="H21" s="986">
        <v>631.89257121999992</v>
      </c>
      <c r="I21" s="371">
        <v>617.03646906999995</v>
      </c>
      <c r="J21" s="371">
        <v>762.74629376999997</v>
      </c>
      <c r="K21" s="371">
        <v>781.26398072999996</v>
      </c>
      <c r="L21" s="371">
        <v>477.26070254000001</v>
      </c>
      <c r="M21" s="371">
        <v>999.21362913999997</v>
      </c>
      <c r="N21" s="371">
        <v>1030.9676213800001</v>
      </c>
      <c r="O21" s="371">
        <v>1183.4045773599998</v>
      </c>
      <c r="P21" s="371">
        <v>1209.6999948</v>
      </c>
      <c r="Q21" s="371">
        <v>1423.8895352899999</v>
      </c>
    </row>
    <row r="22" spans="1:17">
      <c r="A22" s="110" t="s">
        <v>118</v>
      </c>
      <c r="B22" s="494">
        <v>4586.5000000000009</v>
      </c>
      <c r="C22" s="494">
        <v>4976.3899138000006</v>
      </c>
      <c r="D22" s="494">
        <v>6795.1039249100013</v>
      </c>
      <c r="E22" s="494">
        <v>5810.5531726700001</v>
      </c>
      <c r="F22" s="494">
        <v>6663.6848275900011</v>
      </c>
      <c r="G22" s="494">
        <v>7498.4683093899994</v>
      </c>
      <c r="H22" s="494">
        <v>7917.4918997600007</v>
      </c>
      <c r="I22" s="494">
        <v>8336.3629617099996</v>
      </c>
      <c r="J22" s="494">
        <v>9567.5483420399996</v>
      </c>
      <c r="K22" s="494">
        <v>10673.84220951</v>
      </c>
      <c r="L22" s="494">
        <v>4902.93587088</v>
      </c>
      <c r="M22" s="494">
        <v>9303.2967221799991</v>
      </c>
      <c r="N22" s="494">
        <f>SUM(N10:N21)</f>
        <v>12779.41604086</v>
      </c>
      <c r="O22" s="494">
        <v>14623.648375789999</v>
      </c>
      <c r="P22" s="494">
        <v>16061.385840069999</v>
      </c>
      <c r="Q22" s="494">
        <v>16781.137566290003</v>
      </c>
    </row>
    <row r="23" spans="1:17" ht="13.5" customHeight="1">
      <c r="A23" s="379"/>
      <c r="B23" s="537"/>
      <c r="C23" s="537"/>
      <c r="D23" s="537"/>
      <c r="E23" s="537"/>
      <c r="F23" s="537"/>
      <c r="G23" s="537"/>
      <c r="H23" s="537"/>
      <c r="I23" s="537"/>
      <c r="J23" s="537"/>
      <c r="K23" s="537"/>
    </row>
    <row r="24" spans="1:17">
      <c r="A24" s="92" t="s">
        <v>160</v>
      </c>
      <c r="B24" s="538"/>
      <c r="C24" s="538" t="s">
        <v>203</v>
      </c>
      <c r="D24" s="538" t="s">
        <v>204</v>
      </c>
      <c r="E24" s="538" t="s">
        <v>224</v>
      </c>
      <c r="F24" s="538" t="s">
        <v>236</v>
      </c>
      <c r="G24" s="538" t="s">
        <v>285</v>
      </c>
      <c r="H24" s="538" t="s">
        <v>343</v>
      </c>
      <c r="I24" s="538" t="s">
        <v>385</v>
      </c>
      <c r="J24" s="538" t="s">
        <v>398</v>
      </c>
      <c r="K24" s="538" t="s">
        <v>419</v>
      </c>
      <c r="L24" s="535" t="s">
        <v>545</v>
      </c>
      <c r="M24" s="535" t="s">
        <v>707</v>
      </c>
      <c r="N24" s="535" t="s">
        <v>1415</v>
      </c>
      <c r="O24" s="535" t="s">
        <v>1466</v>
      </c>
      <c r="P24" s="535" t="s">
        <v>1536</v>
      </c>
      <c r="Q24" s="535" t="s">
        <v>1536</v>
      </c>
    </row>
    <row r="25" spans="1:17">
      <c r="A25" s="92" t="s">
        <v>161</v>
      </c>
      <c r="B25" s="539"/>
      <c r="C25" s="539">
        <v>8.5008157374904636E-2</v>
      </c>
      <c r="D25" s="539">
        <v>0.36546855102059728</v>
      </c>
      <c r="E25" s="539">
        <v>-0.14489119859238075</v>
      </c>
      <c r="F25" s="539">
        <v>0.14682451559564336</v>
      </c>
      <c r="G25" s="539">
        <v>0.12527355410683594</v>
      </c>
      <c r="H25" s="539">
        <v>5.5881224415561759E-2</v>
      </c>
      <c r="I25" s="539">
        <v>5.2904514112947387E-2</v>
      </c>
      <c r="J25" s="539">
        <v>0.14768855266799141</v>
      </c>
      <c r="K25" s="539">
        <v>0.11562981737013267</v>
      </c>
      <c r="L25" s="536">
        <f t="shared" ref="L25:Q25" si="0">(L22/K22)-1</f>
        <v>-0.54065876423471337</v>
      </c>
      <c r="M25" s="536">
        <f t="shared" si="0"/>
        <v>0.89749508604325334</v>
      </c>
      <c r="N25" s="536">
        <f t="shared" si="0"/>
        <v>0.37364381922728329</v>
      </c>
      <c r="O25" s="536">
        <f t="shared" si="0"/>
        <v>0.14431272360437908</v>
      </c>
      <c r="P25" s="536">
        <f t="shared" si="0"/>
        <v>9.8315921398946404E-2</v>
      </c>
      <c r="Q25" s="536">
        <f t="shared" si="0"/>
        <v>4.4812554370268876E-2</v>
      </c>
    </row>
    <row r="26" spans="1:17">
      <c r="A26" s="224" t="s">
        <v>428</v>
      </c>
      <c r="C26" s="490"/>
      <c r="D26" s="490"/>
      <c r="E26" s="490"/>
      <c r="F26" s="490"/>
      <c r="G26" s="490"/>
      <c r="H26" s="490"/>
      <c r="I26" s="490"/>
      <c r="J26" s="490"/>
      <c r="K26" s="490"/>
      <c r="L26" s="490"/>
      <c r="M26" s="490"/>
      <c r="N26" s="490"/>
      <c r="O26" s="490"/>
      <c r="P26" s="490"/>
      <c r="Q26" s="490"/>
    </row>
    <row r="27" spans="1:17">
      <c r="A27" s="224" t="s">
        <v>561</v>
      </c>
    </row>
    <row r="28" spans="1:17">
      <c r="A28" s="248" t="s">
        <v>1610</v>
      </c>
    </row>
    <row r="29" spans="1:17">
      <c r="A29" s="88" t="s">
        <v>544</v>
      </c>
      <c r="B29" s="540"/>
      <c r="C29" s="540"/>
    </row>
    <row r="30" spans="1:17">
      <c r="A30" s="540"/>
    </row>
  </sheetData>
  <customSheetViews>
    <customSheetView guid="{51F1D52B-5D55-4FCC-809B-9B4CC86C88B9}">
      <selection activeCell="G7" sqref="G7"/>
      <pageMargins left="0.86" right="0.74803149606299213" top="0.24" bottom="0.17" header="0.17" footer="0.17"/>
      <printOptions horizontalCentered="1" verticalCentered="1"/>
      <pageSetup scale="90" orientation="landscape" r:id="rId1"/>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2"/>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3"/>
      <headerFooter alignWithMargins="0"/>
    </customSheetView>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7">
    <mergeCell ref="L8:L9"/>
    <mergeCell ref="Q8:Q9"/>
    <mergeCell ref="P8:P9"/>
    <mergeCell ref="O8:O9"/>
    <mergeCell ref="N8:N9"/>
    <mergeCell ref="M8:M9"/>
    <mergeCell ref="A8:A9"/>
    <mergeCell ref="D8:D9"/>
    <mergeCell ref="C8:C9"/>
    <mergeCell ref="B8:B9"/>
    <mergeCell ref="K8:K9"/>
    <mergeCell ref="J8:J9"/>
    <mergeCell ref="I8:I9"/>
    <mergeCell ref="H8:H9"/>
    <mergeCell ref="G8:G9"/>
    <mergeCell ref="F8:F9"/>
    <mergeCell ref="E8:E9"/>
  </mergeCells>
  <phoneticPr fontId="46"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ignoredErrors>
    <ignoredError sqref="N22" formulaRange="1"/>
  </ignoredError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M43"/>
  <sheetViews>
    <sheetView showGridLines="0" zoomScaleNormal="100" workbookViewId="0">
      <selection activeCell="J2" sqref="J2"/>
    </sheetView>
  </sheetViews>
  <sheetFormatPr defaultColWidth="9.140625" defaultRowHeight="12.75"/>
  <cols>
    <col min="1" max="1" width="39" style="77" customWidth="1"/>
    <col min="2" max="2" width="11.140625" style="173" customWidth="1"/>
    <col min="3" max="5" width="11.140625" style="77" customWidth="1"/>
    <col min="6" max="6" width="10.7109375" style="77" customWidth="1"/>
    <col min="7" max="7" width="9.42578125" style="541" customWidth="1"/>
    <col min="8" max="9" width="9.7109375" style="542" customWidth="1"/>
    <col min="10" max="10" width="7.85546875" style="542" bestFit="1" customWidth="1"/>
    <col min="11" max="11" width="16.5703125" style="542" bestFit="1" customWidth="1"/>
    <col min="12" max="12" width="14.5703125" style="542" bestFit="1" customWidth="1"/>
    <col min="13" max="13" width="14.7109375" style="542" bestFit="1" customWidth="1"/>
    <col min="14" max="16384" width="9.140625" style="542"/>
  </cols>
  <sheetData>
    <row r="1" spans="1:13">
      <c r="A1" s="124" t="s">
        <v>115</v>
      </c>
      <c r="B1" s="94"/>
      <c r="C1" s="124"/>
      <c r="D1" s="95"/>
      <c r="E1" s="94"/>
      <c r="F1" s="94"/>
      <c r="G1" s="94"/>
      <c r="H1" s="94"/>
      <c r="I1" s="94"/>
      <c r="J1" s="94">
        <v>131</v>
      </c>
    </row>
    <row r="4" spans="1:13">
      <c r="A4" s="571" t="s">
        <v>702</v>
      </c>
    </row>
    <row r="5" spans="1:13">
      <c r="A5" s="572" t="s">
        <v>269</v>
      </c>
    </row>
    <row r="6" spans="1:13">
      <c r="A6" s="82" t="s">
        <v>1661</v>
      </c>
    </row>
    <row r="7" spans="1:13">
      <c r="A7" s="573"/>
      <c r="G7" s="543"/>
      <c r="H7" s="544"/>
      <c r="I7" s="544"/>
      <c r="J7" s="543"/>
    </row>
    <row r="8" spans="1:13" ht="14.25">
      <c r="A8" s="118" t="s">
        <v>659</v>
      </c>
      <c r="B8" s="128">
        <v>2017</v>
      </c>
      <c r="C8" s="128">
        <v>2018</v>
      </c>
      <c r="D8" s="128">
        <v>2019</v>
      </c>
      <c r="E8" s="128">
        <v>2020</v>
      </c>
      <c r="F8" s="128">
        <v>2021</v>
      </c>
      <c r="G8" s="128">
        <v>2022</v>
      </c>
      <c r="H8" s="128">
        <v>2023</v>
      </c>
      <c r="I8" s="128" t="s">
        <v>1556</v>
      </c>
      <c r="J8" s="128">
        <v>2025</v>
      </c>
      <c r="K8" s="546"/>
    </row>
    <row r="9" spans="1:13">
      <c r="A9" s="77" t="s">
        <v>238</v>
      </c>
      <c r="B9" s="778">
        <v>470261992.32000059</v>
      </c>
      <c r="C9" s="778">
        <v>442603603.14000046</v>
      </c>
      <c r="D9" s="778">
        <v>813785026.66000021</v>
      </c>
      <c r="E9" s="211">
        <v>724747249.9800005</v>
      </c>
      <c r="F9" s="1017">
        <v>1149925397.9400005</v>
      </c>
      <c r="G9" s="1017">
        <v>1221520087.3200018</v>
      </c>
      <c r="H9" s="1017">
        <v>1378090008.8700051</v>
      </c>
      <c r="I9" s="1058">
        <v>0</v>
      </c>
      <c r="J9" s="1058">
        <v>0</v>
      </c>
      <c r="K9" s="543"/>
      <c r="L9" s="543"/>
      <c r="M9" s="543"/>
    </row>
    <row r="10" spans="1:13">
      <c r="A10" s="77" t="s">
        <v>425</v>
      </c>
      <c r="B10" s="1059">
        <v>0</v>
      </c>
      <c r="C10" s="1059">
        <v>0</v>
      </c>
      <c r="D10" s="1059">
        <v>23409962.260000002</v>
      </c>
      <c r="E10" s="652">
        <v>6463119.9900000002</v>
      </c>
      <c r="F10" s="1017">
        <v>35478333.469999999</v>
      </c>
      <c r="G10" s="1017">
        <v>11193475.59</v>
      </c>
      <c r="H10" s="1017">
        <v>10693930.200000007</v>
      </c>
      <c r="I10" s="1058">
        <v>0</v>
      </c>
      <c r="J10" s="1058">
        <v>0</v>
      </c>
      <c r="K10" s="543"/>
      <c r="L10" s="543"/>
      <c r="M10" s="543"/>
    </row>
    <row r="11" spans="1:13">
      <c r="A11" s="77" t="s">
        <v>407</v>
      </c>
      <c r="B11" s="1059">
        <v>21883633.350000001</v>
      </c>
      <c r="C11" s="1059">
        <v>22008538.819999997</v>
      </c>
      <c r="D11" s="1059">
        <v>14484251.790000003</v>
      </c>
      <c r="E11" s="652">
        <v>8293305.830000001</v>
      </c>
      <c r="F11" s="1017">
        <v>19231941.730000004</v>
      </c>
      <c r="G11" s="1017">
        <v>13116744.600000001</v>
      </c>
      <c r="H11" s="1017">
        <v>16982147.629999992</v>
      </c>
      <c r="I11" s="1058">
        <v>0</v>
      </c>
      <c r="J11" s="1058">
        <v>0</v>
      </c>
      <c r="K11" s="543"/>
      <c r="L11" s="543"/>
      <c r="M11" s="543"/>
    </row>
    <row r="12" spans="1:13">
      <c r="A12" s="77" t="s">
        <v>386</v>
      </c>
      <c r="B12" s="1059">
        <v>2000</v>
      </c>
      <c r="C12" s="1059">
        <v>40000</v>
      </c>
      <c r="D12" s="1059">
        <v>120000</v>
      </c>
      <c r="E12" s="652">
        <v>94000</v>
      </c>
      <c r="F12" s="1017">
        <v>170000</v>
      </c>
      <c r="G12" s="1017">
        <v>340550</v>
      </c>
      <c r="H12" s="1017">
        <v>169000</v>
      </c>
      <c r="I12" s="1058">
        <v>0</v>
      </c>
      <c r="J12" s="1058">
        <v>0</v>
      </c>
      <c r="K12" s="543"/>
      <c r="L12" s="543"/>
      <c r="M12" s="543"/>
    </row>
    <row r="13" spans="1:13">
      <c r="A13" s="77" t="s">
        <v>200</v>
      </c>
      <c r="B13" s="1059">
        <v>127701069.59999999</v>
      </c>
      <c r="C13" s="1059">
        <v>70625483.375</v>
      </c>
      <c r="D13" s="1059">
        <v>89273273.519999996</v>
      </c>
      <c r="E13" s="652">
        <v>0</v>
      </c>
      <c r="F13" s="998" t="s">
        <v>563</v>
      </c>
      <c r="G13" s="998" t="s">
        <v>563</v>
      </c>
      <c r="H13" s="998" t="s">
        <v>563</v>
      </c>
      <c r="I13" s="1061">
        <v>0</v>
      </c>
      <c r="J13" s="1061">
        <v>0</v>
      </c>
      <c r="K13" s="543"/>
      <c r="L13" s="543"/>
      <c r="M13" s="543"/>
    </row>
    <row r="14" spans="1:13">
      <c r="A14" s="77" t="s">
        <v>387</v>
      </c>
      <c r="B14" s="1059">
        <v>3938462.23</v>
      </c>
      <c r="C14" s="1059">
        <v>22310934.43</v>
      </c>
      <c r="D14" s="1059">
        <v>1668404.96</v>
      </c>
      <c r="E14" s="652">
        <v>39912312.450000003</v>
      </c>
      <c r="F14" s="1017">
        <v>618893.97</v>
      </c>
      <c r="G14" s="1017">
        <v>889549.3</v>
      </c>
      <c r="H14" s="1017">
        <v>1484005.92</v>
      </c>
      <c r="I14" s="1061">
        <v>0</v>
      </c>
      <c r="J14" s="1061">
        <v>0</v>
      </c>
      <c r="K14" s="543"/>
      <c r="L14" s="543"/>
      <c r="M14" s="543"/>
    </row>
    <row r="15" spans="1:13">
      <c r="A15" s="77" t="s">
        <v>198</v>
      </c>
      <c r="B15" s="1059">
        <v>2526689.4700000007</v>
      </c>
      <c r="C15" s="1059">
        <v>2376747.6199999996</v>
      </c>
      <c r="D15" s="1059">
        <v>2021524.2399999998</v>
      </c>
      <c r="E15" s="652">
        <v>1845775.9600000002</v>
      </c>
      <c r="F15" s="1017">
        <v>4368500.9200000018</v>
      </c>
      <c r="G15" s="1017">
        <v>2765019.0499999984</v>
      </c>
      <c r="H15" s="1017">
        <v>2519232.7899999996</v>
      </c>
      <c r="I15" s="1061">
        <v>0</v>
      </c>
      <c r="J15" s="1061">
        <v>0</v>
      </c>
      <c r="K15" s="543"/>
      <c r="L15" s="543"/>
      <c r="M15" s="543"/>
    </row>
    <row r="16" spans="1:13">
      <c r="A16" s="77" t="s">
        <v>199</v>
      </c>
      <c r="B16" s="1059">
        <v>3583719.37</v>
      </c>
      <c r="C16" s="1059">
        <v>939957.12</v>
      </c>
      <c r="D16" s="1059">
        <v>3978810.49</v>
      </c>
      <c r="E16" s="652">
        <v>575118.19000000006</v>
      </c>
      <c r="F16" s="1017">
        <v>496350.85</v>
      </c>
      <c r="G16" s="1017">
        <v>2445233.1300000004</v>
      </c>
      <c r="H16" s="1017">
        <v>4533245.24</v>
      </c>
      <c r="I16" s="1061">
        <v>0</v>
      </c>
      <c r="J16" s="1061">
        <v>0</v>
      </c>
      <c r="K16" s="543"/>
      <c r="L16" s="543"/>
      <c r="M16" s="543"/>
    </row>
    <row r="17" spans="1:13">
      <c r="A17" s="77" t="s">
        <v>388</v>
      </c>
      <c r="B17" s="1059">
        <v>767419.84</v>
      </c>
      <c r="C17" s="1059">
        <v>564237.56000000006</v>
      </c>
      <c r="D17" s="1059">
        <v>732504.60999999987</v>
      </c>
      <c r="E17" s="652">
        <v>469621.28000000009</v>
      </c>
      <c r="F17" s="1017">
        <v>446406.02</v>
      </c>
      <c r="G17" s="1017">
        <v>270167.54000000004</v>
      </c>
      <c r="H17" s="1017">
        <v>433451.82</v>
      </c>
      <c r="I17" s="1061">
        <v>0</v>
      </c>
      <c r="J17" s="1061">
        <v>0</v>
      </c>
      <c r="K17" s="543"/>
      <c r="L17" s="543"/>
      <c r="M17" s="543"/>
    </row>
    <row r="18" spans="1:13">
      <c r="A18" s="77" t="s">
        <v>389</v>
      </c>
      <c r="B18" s="1059">
        <v>7296694621.4299946</v>
      </c>
      <c r="C18" s="1059">
        <v>3195028632.1399975</v>
      </c>
      <c r="D18" s="1059">
        <v>2564584834.8200011</v>
      </c>
      <c r="E18" s="652">
        <v>2594116710.0899982</v>
      </c>
      <c r="F18" s="1017">
        <v>2438332014.9600029</v>
      </c>
      <c r="G18" s="1017">
        <v>2300308685.349998</v>
      </c>
      <c r="H18" s="1017">
        <v>2126478460.2899992</v>
      </c>
      <c r="I18" s="1012">
        <v>1840200057.1500003</v>
      </c>
      <c r="J18" s="1012">
        <v>1735909192.0599999</v>
      </c>
      <c r="K18" s="1138"/>
      <c r="L18" s="1139"/>
      <c r="M18" s="543"/>
    </row>
    <row r="19" spans="1:13">
      <c r="A19" s="77" t="s">
        <v>423</v>
      </c>
      <c r="B19" s="1059">
        <v>0</v>
      </c>
      <c r="C19" s="1059">
        <v>0</v>
      </c>
      <c r="D19" s="1059">
        <v>1720118.4100000001</v>
      </c>
      <c r="E19" s="652">
        <v>13911550.869999999</v>
      </c>
      <c r="F19" s="1017">
        <v>9480463.0600000005</v>
      </c>
      <c r="G19" s="1017">
        <v>6065090.6200000001</v>
      </c>
      <c r="H19" s="1017">
        <v>26788617.060000002</v>
      </c>
      <c r="I19" s="1061">
        <v>0</v>
      </c>
      <c r="J19" s="1061">
        <v>0</v>
      </c>
      <c r="K19" s="543"/>
      <c r="L19" s="1139"/>
      <c r="M19" s="543"/>
    </row>
    <row r="20" spans="1:13">
      <c r="A20" s="77" t="s">
        <v>175</v>
      </c>
      <c r="B20" s="1059">
        <v>7575176.6399999997</v>
      </c>
      <c r="C20" s="1059">
        <v>398638.91000000003</v>
      </c>
      <c r="D20" s="1059">
        <v>2048904.5900000003</v>
      </c>
      <c r="E20" s="652">
        <v>6638779.6200000001</v>
      </c>
      <c r="F20" s="1017">
        <v>65603028.43</v>
      </c>
      <c r="G20" s="1017">
        <v>46627090.859999992</v>
      </c>
      <c r="H20" s="1017">
        <v>24341468.169999991</v>
      </c>
      <c r="I20" s="1061">
        <v>0</v>
      </c>
      <c r="J20" s="1061">
        <v>0</v>
      </c>
      <c r="K20" s="543"/>
      <c r="L20" s="1139"/>
      <c r="M20" s="543"/>
    </row>
    <row r="21" spans="1:13">
      <c r="A21" s="77" t="s">
        <v>1555</v>
      </c>
      <c r="B21" s="1060">
        <v>0</v>
      </c>
      <c r="C21" s="1060">
        <v>0</v>
      </c>
      <c r="D21" s="1060">
        <v>0</v>
      </c>
      <c r="E21" s="1060">
        <v>0</v>
      </c>
      <c r="F21" s="1060">
        <v>0</v>
      </c>
      <c r="G21" s="1060">
        <v>0</v>
      </c>
      <c r="H21" s="1060">
        <v>0</v>
      </c>
      <c r="I21" s="1012">
        <v>4876382896.0300007</v>
      </c>
      <c r="J21" s="1012">
        <v>2363405937.019999</v>
      </c>
      <c r="K21" s="1138"/>
      <c r="L21" s="1139"/>
      <c r="M21" s="543"/>
    </row>
    <row r="22" spans="1:13">
      <c r="A22" s="77" t="s">
        <v>201</v>
      </c>
      <c r="B22" s="1059">
        <v>15237788.880000018</v>
      </c>
      <c r="C22" s="1059">
        <v>18170320.940000001</v>
      </c>
      <c r="D22" s="1059">
        <v>33487854.349999987</v>
      </c>
      <c r="E22" s="652">
        <v>18464686.110000007</v>
      </c>
      <c r="F22" s="1017">
        <v>40343034.480000027</v>
      </c>
      <c r="G22" s="1017">
        <v>46528099.400000066</v>
      </c>
      <c r="H22" s="1017">
        <v>35671110.239999905</v>
      </c>
      <c r="I22" s="1061">
        <v>0</v>
      </c>
      <c r="J22" s="1061">
        <v>0</v>
      </c>
      <c r="K22" s="543"/>
      <c r="L22" s="543"/>
      <c r="M22" s="543"/>
    </row>
    <row r="23" spans="1:13">
      <c r="A23" s="77" t="s">
        <v>390</v>
      </c>
      <c r="B23" s="1059">
        <v>32147129.630000003</v>
      </c>
      <c r="C23" s="1059">
        <v>276015386.13999999</v>
      </c>
      <c r="D23" s="1059">
        <v>570543.69999999995</v>
      </c>
      <c r="E23" s="652">
        <v>3114850.79</v>
      </c>
      <c r="F23" s="1017">
        <v>33936450.920000002</v>
      </c>
      <c r="G23" s="1017">
        <v>148340883.18999997</v>
      </c>
      <c r="H23" s="1017">
        <v>134246927.35000002</v>
      </c>
      <c r="I23" s="1061">
        <v>0</v>
      </c>
      <c r="J23" s="1061">
        <v>0</v>
      </c>
      <c r="K23" s="543"/>
      <c r="L23" s="543"/>
      <c r="M23" s="543"/>
    </row>
    <row r="24" spans="1:13">
      <c r="A24" s="77" t="s">
        <v>391</v>
      </c>
      <c r="B24" s="1059">
        <v>11695.25</v>
      </c>
      <c r="C24" s="1059">
        <v>1219230.3700000001</v>
      </c>
      <c r="D24" s="1059">
        <v>0</v>
      </c>
      <c r="E24" s="652">
        <v>0</v>
      </c>
      <c r="F24" s="998" t="s">
        <v>563</v>
      </c>
      <c r="G24" s="998" t="s">
        <v>563</v>
      </c>
      <c r="H24" s="998" t="s">
        <v>563</v>
      </c>
      <c r="I24" s="1058">
        <v>0</v>
      </c>
      <c r="J24" s="1058">
        <v>0</v>
      </c>
      <c r="K24" s="543"/>
      <c r="L24" s="543"/>
      <c r="M24" s="543"/>
    </row>
    <row r="25" spans="1:13">
      <c r="A25" s="77" t="s">
        <v>424</v>
      </c>
      <c r="B25" s="1059">
        <v>0</v>
      </c>
      <c r="C25" s="1059">
        <v>0</v>
      </c>
      <c r="D25" s="1059">
        <v>100290529.72</v>
      </c>
      <c r="E25" s="652">
        <v>157040645.00999999</v>
      </c>
      <c r="F25" s="1017">
        <v>468222919.34999996</v>
      </c>
      <c r="G25" s="1017">
        <v>389103530.12000006</v>
      </c>
      <c r="H25" s="1017">
        <v>404153888.7299999</v>
      </c>
      <c r="I25" s="1058">
        <v>0</v>
      </c>
      <c r="J25" s="1058">
        <v>0</v>
      </c>
      <c r="K25" s="543"/>
      <c r="L25" s="543"/>
      <c r="M25" s="543"/>
    </row>
    <row r="26" spans="1:13">
      <c r="A26" s="77" t="s">
        <v>392</v>
      </c>
      <c r="B26" s="1059">
        <v>1732208.81</v>
      </c>
      <c r="C26" s="1059">
        <v>1344377.59</v>
      </c>
      <c r="D26" s="1059">
        <v>3521746.9</v>
      </c>
      <c r="E26" s="652">
        <v>0</v>
      </c>
      <c r="F26" s="998" t="s">
        <v>563</v>
      </c>
      <c r="G26" s="998" t="s">
        <v>563</v>
      </c>
      <c r="H26" s="998" t="s">
        <v>563</v>
      </c>
      <c r="I26" s="1058">
        <v>0</v>
      </c>
      <c r="J26" s="1058">
        <v>0</v>
      </c>
      <c r="K26" s="543"/>
      <c r="L26" s="543"/>
      <c r="M26" s="543"/>
    </row>
    <row r="27" spans="1:13">
      <c r="A27" s="77" t="s">
        <v>393</v>
      </c>
      <c r="B27" s="1059">
        <v>572059654.50999987</v>
      </c>
      <c r="C27" s="1059">
        <v>247569149.82999998</v>
      </c>
      <c r="D27" s="1059">
        <v>104301449.25000001</v>
      </c>
      <c r="E27" s="652">
        <v>0</v>
      </c>
      <c r="F27" s="998" t="s">
        <v>563</v>
      </c>
      <c r="G27" s="998" t="s">
        <v>563</v>
      </c>
      <c r="H27" s="998" t="s">
        <v>563</v>
      </c>
      <c r="I27" s="1058">
        <v>0</v>
      </c>
      <c r="J27" s="1058">
        <v>0</v>
      </c>
      <c r="K27" s="543"/>
      <c r="L27" s="543"/>
      <c r="M27" s="543"/>
    </row>
    <row r="28" spans="1:13">
      <c r="A28" s="77" t="s">
        <v>394</v>
      </c>
      <c r="B28" s="1059">
        <v>2916930.11</v>
      </c>
      <c r="C28" s="1059">
        <v>7448472.370000001</v>
      </c>
      <c r="D28" s="1059">
        <v>35665.340000000004</v>
      </c>
      <c r="E28" s="652">
        <v>22165.99</v>
      </c>
      <c r="F28" s="1017">
        <v>43086.950000000004</v>
      </c>
      <c r="G28" s="1017">
        <v>52127.99</v>
      </c>
      <c r="H28" s="1017">
        <v>27702.309999999998</v>
      </c>
      <c r="I28" s="1058">
        <v>0</v>
      </c>
      <c r="J28" s="1058">
        <v>0</v>
      </c>
      <c r="K28" s="543"/>
      <c r="L28" s="543"/>
      <c r="M28" s="543"/>
    </row>
    <row r="29" spans="1:13">
      <c r="A29" s="77" t="s">
        <v>395</v>
      </c>
      <c r="B29" s="1059">
        <v>69101379.130000025</v>
      </c>
      <c r="C29" s="1059">
        <v>77076005.790000036</v>
      </c>
      <c r="D29" s="1059">
        <v>124465798.70000002</v>
      </c>
      <c r="E29" s="652">
        <v>134859126.76999998</v>
      </c>
      <c r="F29" s="1017">
        <v>75432666.889999986</v>
      </c>
      <c r="G29" s="1017">
        <v>80289958.87999998</v>
      </c>
      <c r="H29" s="1017">
        <v>105085516.75</v>
      </c>
      <c r="I29" s="1058">
        <v>0</v>
      </c>
      <c r="J29" s="1058">
        <v>0</v>
      </c>
      <c r="K29" s="543"/>
      <c r="L29" s="543"/>
      <c r="M29" s="543"/>
    </row>
    <row r="30" spans="1:13">
      <c r="A30" s="77" t="s">
        <v>408</v>
      </c>
      <c r="B30" s="1059">
        <v>779274.75</v>
      </c>
      <c r="C30" s="1059">
        <v>2532557.3799999994</v>
      </c>
      <c r="D30" s="1059">
        <v>435640.58</v>
      </c>
      <c r="E30" s="652">
        <v>666634.79</v>
      </c>
      <c r="F30" s="1017">
        <v>7697156.8799999999</v>
      </c>
      <c r="G30" s="1017">
        <v>516174</v>
      </c>
      <c r="H30" s="1017">
        <v>1445892.2499999998</v>
      </c>
      <c r="I30" s="1058">
        <v>0</v>
      </c>
      <c r="J30" s="1058">
        <v>0</v>
      </c>
      <c r="K30" s="543"/>
      <c r="L30" s="543"/>
      <c r="M30" s="543"/>
    </row>
    <row r="31" spans="1:13">
      <c r="A31" s="77" t="s">
        <v>404</v>
      </c>
      <c r="B31" s="1059">
        <v>0</v>
      </c>
      <c r="C31" s="1059">
        <v>1178769.399999988</v>
      </c>
      <c r="D31" s="1059">
        <v>26409727.720001299</v>
      </c>
      <c r="E31" s="652">
        <v>2314367.1499999608</v>
      </c>
      <c r="F31" s="1017">
        <v>3810872.0839999891</v>
      </c>
      <c r="G31" s="1017">
        <v>11773878.930001644</v>
      </c>
      <c r="H31" s="1017">
        <v>10384587.190000001</v>
      </c>
      <c r="I31" s="1058">
        <v>0</v>
      </c>
      <c r="J31" s="1058">
        <v>0</v>
      </c>
      <c r="K31" s="543"/>
      <c r="L31" s="543"/>
      <c r="M31" s="543"/>
    </row>
    <row r="32" spans="1:13">
      <c r="A32" s="118" t="s">
        <v>118</v>
      </c>
      <c r="B32" s="1018">
        <v>8628920845.3199959</v>
      </c>
      <c r="C32" s="1018">
        <v>4389451042.9249973</v>
      </c>
      <c r="D32" s="1018">
        <v>3911346572.610002</v>
      </c>
      <c r="E32" s="1018">
        <v>3713550020.8699989</v>
      </c>
      <c r="F32" s="1019">
        <f>+SUM(F9:F31)</f>
        <v>4353637518.9040031</v>
      </c>
      <c r="G32" s="1019">
        <f>+SUM(G9:G31)</f>
        <v>4282146345.8700013</v>
      </c>
      <c r="H32" s="1019">
        <f>+SUM(H9:H31)</f>
        <v>4283529192.8100038</v>
      </c>
      <c r="I32" s="1019">
        <f>SUM(I9:I31)</f>
        <v>6716582953.1800013</v>
      </c>
      <c r="J32" s="1019">
        <f>SUM(J9:J31)</f>
        <v>4099315129.079999</v>
      </c>
      <c r="K32" s="543"/>
      <c r="L32" s="1140"/>
      <c r="M32" s="543"/>
    </row>
    <row r="33" spans="1:10">
      <c r="A33" s="87" t="s">
        <v>428</v>
      </c>
      <c r="D33" s="574"/>
      <c r="F33" s="231"/>
      <c r="G33" s="543"/>
      <c r="H33" s="545"/>
      <c r="I33" s="545"/>
      <c r="J33" s="543"/>
    </row>
    <row r="34" spans="1:10" ht="30" customHeight="1">
      <c r="A34" s="1193" t="s">
        <v>660</v>
      </c>
      <c r="B34" s="1193"/>
      <c r="C34" s="1193"/>
      <c r="D34" s="1193"/>
      <c r="E34" s="1193"/>
      <c r="F34" s="1193"/>
      <c r="G34" s="1193"/>
      <c r="H34" s="1193"/>
      <c r="I34" s="1193"/>
      <c r="J34" s="1193"/>
    </row>
    <row r="35" spans="1:10">
      <c r="A35" s="1193" t="s">
        <v>1557</v>
      </c>
      <c r="B35" s="1193"/>
      <c r="C35" s="1193"/>
      <c r="D35" s="1193"/>
      <c r="E35" s="1193"/>
      <c r="F35" s="1193"/>
      <c r="G35" s="1193"/>
      <c r="H35" s="1193"/>
      <c r="I35" s="545"/>
      <c r="J35" s="543"/>
    </row>
    <row r="36" spans="1:10" ht="24" customHeight="1">
      <c r="A36" s="1193" t="s">
        <v>1430</v>
      </c>
      <c r="B36" s="1193"/>
      <c r="C36" s="1193"/>
      <c r="D36" s="1193"/>
      <c r="E36" s="1193"/>
      <c r="F36" s="1193"/>
      <c r="G36" s="1193"/>
      <c r="H36" s="545"/>
      <c r="I36" s="545"/>
      <c r="J36" s="543"/>
    </row>
    <row r="37" spans="1:10">
      <c r="D37" s="137"/>
      <c r="F37" s="231"/>
      <c r="G37" s="543"/>
      <c r="H37" s="545"/>
      <c r="I37" s="545"/>
      <c r="J37" s="543"/>
    </row>
    <row r="38" spans="1:10">
      <c r="D38" s="137"/>
      <c r="F38" s="231"/>
      <c r="G38" s="543"/>
      <c r="H38" s="545"/>
      <c r="I38" s="545"/>
      <c r="J38" s="543"/>
    </row>
    <row r="39" spans="1:10">
      <c r="F39" s="231"/>
      <c r="G39" s="543"/>
      <c r="H39" s="545"/>
      <c r="I39" s="545"/>
      <c r="J39" s="543"/>
    </row>
    <row r="40" spans="1:10">
      <c r="F40" s="231"/>
      <c r="G40" s="543"/>
      <c r="H40" s="545"/>
      <c r="I40" s="545"/>
      <c r="J40" s="543"/>
    </row>
    <row r="41" spans="1:10" ht="15">
      <c r="A41" s="87"/>
      <c r="F41" s="575"/>
      <c r="G41" s="547"/>
      <c r="H41" s="548"/>
      <c r="I41" s="548"/>
      <c r="J41" s="547"/>
    </row>
    <row r="42" spans="1:10" ht="15">
      <c r="H42" s="548"/>
      <c r="I42" s="548"/>
    </row>
    <row r="43" spans="1:10" ht="15">
      <c r="H43" s="548"/>
      <c r="I43" s="548"/>
    </row>
  </sheetData>
  <mergeCells count="3">
    <mergeCell ref="A36:G36"/>
    <mergeCell ref="A35:H35"/>
    <mergeCell ref="A34:J34"/>
  </mergeCells>
  <phoneticPr fontId="67" type="noConversion"/>
  <pageMargins left="0.97" right="0.15748031496062992" top="0.59055118110236227" bottom="0.27559055118110237" header="0.47244094488188981" footer="0.31496062992125984"/>
  <pageSetup scale="75" orientation="portrait" r:id="rId1"/>
  <ignoredErrors>
    <ignoredError sqref="I32:J32" formulaRange="1"/>
  </ignoredError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7CD2-C673-43EB-B4FF-283B72FC17B9}">
  <sheetPr codeName="Sheet127">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BA1E-4EF3-4D62-84E5-20FA94DA0739}">
  <sheetPr codeName="Sheet128">
    <pageSetUpPr fitToPage="1"/>
  </sheetPr>
  <dimension ref="A1:D20"/>
  <sheetViews>
    <sheetView showGridLines="0" zoomScale="90" zoomScaleNormal="90" zoomScaleSheetLayoutView="70" workbookViewId="0">
      <selection activeCell="C18" sqref="C18"/>
    </sheetView>
  </sheetViews>
  <sheetFormatPr defaultColWidth="9.140625" defaultRowHeight="35.25" customHeight="1"/>
  <cols>
    <col min="1" max="1" width="22.85546875" style="549" customWidth="1"/>
    <col min="2" max="2" width="122.140625" style="550" customWidth="1"/>
    <col min="3" max="3" width="23.42578125" style="549" customWidth="1"/>
    <col min="4" max="4" width="9.140625" style="550" hidden="1" customWidth="1"/>
    <col min="5" max="6" width="9.140625" style="550"/>
    <col min="7" max="7" width="9" style="550" customWidth="1"/>
    <col min="8" max="8" width="12.85546875" style="550" customWidth="1"/>
    <col min="9" max="9" width="10.7109375" style="550" customWidth="1"/>
    <col min="10" max="16384" width="9.140625" style="550"/>
  </cols>
  <sheetData>
    <row r="1" spans="1:4" ht="35.25" customHeight="1">
      <c r="D1" s="712"/>
    </row>
    <row r="2" spans="1:4" ht="21.75" customHeight="1">
      <c r="B2" s="551" t="s">
        <v>739</v>
      </c>
      <c r="C2" s="1222" t="s">
        <v>76</v>
      </c>
    </row>
    <row r="3" spans="1:4" ht="12" customHeight="1">
      <c r="B3" s="713"/>
      <c r="C3" s="1222"/>
    </row>
    <row r="4" spans="1:4" ht="24.75" customHeight="1">
      <c r="A4" s="552"/>
    </row>
    <row r="5" spans="1:4" ht="24.75" customHeight="1">
      <c r="A5" s="552"/>
      <c r="B5" s="714" t="s">
        <v>662</v>
      </c>
    </row>
    <row r="6" spans="1:4" ht="15">
      <c r="A6" s="552"/>
    </row>
    <row r="7" spans="1:4" ht="31.5" customHeight="1">
      <c r="A7" s="552">
        <v>4.01</v>
      </c>
      <c r="B7" s="580" t="s">
        <v>740</v>
      </c>
      <c r="C7" s="553">
        <v>134</v>
      </c>
    </row>
    <row r="8" spans="1:4" ht="31.5" customHeight="1">
      <c r="A8" s="552">
        <v>4.0199999999999996</v>
      </c>
      <c r="B8" s="933" t="s">
        <v>1447</v>
      </c>
      <c r="C8" s="553">
        <v>135</v>
      </c>
    </row>
    <row r="9" spans="1:4" ht="31.5" customHeight="1">
      <c r="A9" s="552">
        <v>4.03</v>
      </c>
      <c r="B9" s="580" t="s">
        <v>1456</v>
      </c>
      <c r="C9" s="553">
        <v>136</v>
      </c>
    </row>
    <row r="10" spans="1:4" ht="31.5" customHeight="1">
      <c r="A10" s="552">
        <v>4.04</v>
      </c>
      <c r="B10" s="580" t="s">
        <v>1448</v>
      </c>
      <c r="C10" s="553">
        <v>137</v>
      </c>
    </row>
    <row r="11" spans="1:4" ht="31.5" customHeight="1">
      <c r="A11" s="552">
        <v>4.05</v>
      </c>
      <c r="B11" s="581" t="s">
        <v>1449</v>
      </c>
      <c r="C11" s="553">
        <v>138</v>
      </c>
    </row>
    <row r="12" spans="1:4" ht="31.5" customHeight="1">
      <c r="A12" s="552">
        <v>4.0599999999999996</v>
      </c>
      <c r="B12" s="580" t="s">
        <v>1450</v>
      </c>
      <c r="C12" s="553">
        <v>139</v>
      </c>
    </row>
    <row r="13" spans="1:4" ht="31.5" customHeight="1">
      <c r="A13" s="552">
        <v>4.07</v>
      </c>
      <c r="B13" s="580" t="s">
        <v>1451</v>
      </c>
      <c r="C13" s="553">
        <v>140</v>
      </c>
    </row>
    <row r="14" spans="1:4" ht="31.5" customHeight="1">
      <c r="A14" s="552">
        <v>4.08</v>
      </c>
      <c r="B14" s="580" t="s">
        <v>1452</v>
      </c>
      <c r="C14" s="553">
        <v>141</v>
      </c>
    </row>
    <row r="15" spans="1:4" ht="31.5" customHeight="1">
      <c r="A15" s="552">
        <v>4.09</v>
      </c>
      <c r="B15" s="580" t="s">
        <v>1453</v>
      </c>
      <c r="C15" s="553">
        <v>142</v>
      </c>
    </row>
    <row r="16" spans="1:4" ht="31.5" customHeight="1">
      <c r="A16" s="552">
        <v>4.0999999999999996</v>
      </c>
      <c r="B16" s="580" t="s">
        <v>1454</v>
      </c>
      <c r="C16" s="553">
        <v>143</v>
      </c>
    </row>
    <row r="17" spans="1:3" ht="31.5" customHeight="1">
      <c r="A17" s="552">
        <v>4.1100000000000101</v>
      </c>
      <c r="B17" s="580" t="s">
        <v>1455</v>
      </c>
      <c r="C17" s="553">
        <v>144</v>
      </c>
    </row>
    <row r="18" spans="1:3" ht="35.25" customHeight="1">
      <c r="A18" s="555"/>
      <c r="C18" s="555"/>
    </row>
    <row r="19" spans="1:3" ht="21" customHeight="1">
      <c r="A19" s="555"/>
      <c r="C19" s="555"/>
    </row>
    <row r="20" spans="1:3" ht="28.5" customHeight="1">
      <c r="C20" s="555"/>
    </row>
  </sheetData>
  <mergeCells count="1">
    <mergeCell ref="C2:C3"/>
  </mergeCells>
  <hyperlinks>
    <hyperlink ref="B7" location="'Declaración Jurada IR-1'!A1" display="Declaración Jurada Personas Físicas Formulario IR-1, por período fiscal, año 2007-2016" xr:uid="{A90165BE-4FCD-48DB-99DA-2A7CDC05EF1E}"/>
    <hyperlink ref="B8" location="'Declaración IR1 modificada'!A1" display="Declaración Jurada Personas Fisicas Formulario IR-1. periodo fiscal , 2017" xr:uid="{89C2C45E-8C7B-41E7-897F-60BC4737230C}"/>
    <hyperlink ref="B9" location="'Anexo B, IR1'!A1" display="Estado de Resultados, Anexo B IR-1,   período fiscal, 2017" xr:uid="{F8B0FBB3-358E-4CD1-A1F2-97D47E882AC8}"/>
    <hyperlink ref="B10" location="'Declaración Jurada IR-2'!A1" display="Declaración Jurada Sociedades Formulario IR-2, por período fiscal, año 2008-2017" xr:uid="{6181FFB8-20FF-4E9D-8FB9-3D675EC04475}"/>
    <hyperlink ref="B11" location="'Anexo A1, IR-2'!A1" display="Balance General, Anexo A1 IR-2, Manuf., Comercio, Agropecuaria, por período fiscal año 2008-2017" xr:uid="{35F8CA69-650F-4BC8-9BC1-266282B76D1E}"/>
    <hyperlink ref="B12" location="'Anexo A2, IR-2'!A1" display="Balance General, Anexo A2 IR-2,  Bancos y Financieras, por período fiscal año 2008-2017" xr:uid="{C3ED7CC3-CF1D-435C-82E6-2F8D5F251638}"/>
    <hyperlink ref="B13" location="'Anexo A3, IR-2'!A1" display="Balance General, Anexo A3 IR-2, Compañías de Seguros, por período fiscal año 2008-2017" xr:uid="{95DF03BC-4AFA-425F-BC4F-9E4B3D67314A}"/>
    <hyperlink ref="B14" location="'Anexo B1, IR-2 '!A1" display="Estado de Resultados, Anexo B1 IR-2,  Manufactura, Comercio, Agropecuaria, por período fiscal año 2008-2020" xr:uid="{D7CE4A0F-D87F-4EA5-9A18-9A9B8D58CB5E}"/>
    <hyperlink ref="B15" location="'Anexo B2, IR-2'!A1" display="Estado de Resultados, Anexo B2 IR-2, Bancos y Financieras, por período fiscal año 2008-2017" xr:uid="{B8844E30-E8BD-41E2-9F94-C03BEABC0C09}"/>
    <hyperlink ref="B16" location="'Anexo B3, IR2 '!Print_Area" display="Estado de Resultados, Anexo B3 IR-2,  Compañía de Seguros, por período fiscal año 2008-2020" xr:uid="{9BB520ED-C3F5-49B3-8735-B7E2B1654E7E}"/>
    <hyperlink ref="B17" location="'Anexo B4, IR2 '!Print_Area" display="Estado de Resultados, Anexo B4 IR-2, Hoteles, por período fiscal, año 2008-2020" xr:uid="{FC82B1CA-7596-4ACC-8FF0-D28F6CF44C9C}"/>
    <hyperlink ref="B5" location="'Contenido con hipervínculo'!A1" display="'Índice principal" xr:uid="{28145BEC-6D0A-4C44-B711-7EE3887EFAE2}"/>
  </hyperlinks>
  <pageMargins left="0.7" right="0.7" top="0.75" bottom="0.75" header="0.3" footer="0.3"/>
  <pageSetup scale="54" fitToHeight="0"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F0AC-D9FF-445A-8651-2BF7B7A22548}">
  <sheetPr codeName="Sheet129"/>
  <dimension ref="A1:J63"/>
  <sheetViews>
    <sheetView showGridLines="0" zoomScale="90" zoomScaleNormal="90" workbookViewId="0">
      <pane ySplit="7" topLeftCell="A8" activePane="bottomLeft" state="frozen"/>
      <selection pane="bottomLeft" activeCell="B2" sqref="B2"/>
    </sheetView>
  </sheetViews>
  <sheetFormatPr defaultColWidth="9.140625" defaultRowHeight="12.75"/>
  <cols>
    <col min="1" max="1" width="48" style="491" customWidth="1"/>
    <col min="2" max="5" width="12.28515625" style="491" customWidth="1"/>
    <col min="6" max="6" width="12.5703125" style="491" customWidth="1"/>
    <col min="7" max="7" width="12.7109375" style="491" customWidth="1"/>
    <col min="8" max="8" width="11.42578125" style="827" customWidth="1"/>
    <col min="9" max="9" width="11.28515625" style="827" bestFit="1" customWidth="1"/>
    <col min="10" max="10" width="11.7109375" style="491" customWidth="1"/>
    <col min="11" max="11" width="10.5703125" style="491" bestFit="1" customWidth="1"/>
    <col min="12" max="16384" width="9.140625" style="491"/>
  </cols>
  <sheetData>
    <row r="1" spans="1:10">
      <c r="A1" s="91" t="s">
        <v>741</v>
      </c>
      <c r="B1" s="1223">
        <v>134</v>
      </c>
      <c r="C1" s="1223"/>
      <c r="D1" s="1223"/>
      <c r="E1" s="1223"/>
      <c r="F1" s="1223"/>
      <c r="G1" s="1223"/>
      <c r="H1" s="1223"/>
      <c r="I1" s="1223"/>
      <c r="J1" s="1223"/>
    </row>
    <row r="2" spans="1:10" s="826" customFormat="1">
      <c r="A2" s="659"/>
      <c r="B2" s="825"/>
      <c r="C2" s="825"/>
      <c r="D2" s="825"/>
      <c r="E2" s="825"/>
      <c r="F2" s="825"/>
      <c r="G2" s="825"/>
      <c r="H2" s="825"/>
      <c r="I2" s="825"/>
      <c r="J2" s="825"/>
    </row>
    <row r="3" spans="1:10">
      <c r="A3" s="182" t="s">
        <v>1276</v>
      </c>
    </row>
    <row r="4" spans="1:10">
      <c r="A4" s="366" t="s">
        <v>1277</v>
      </c>
      <c r="B4" s="724"/>
      <c r="C4" s="724"/>
    </row>
    <row r="5" spans="1:10">
      <c r="A5" s="366" t="s">
        <v>744</v>
      </c>
      <c r="B5" s="724"/>
      <c r="C5" s="724"/>
    </row>
    <row r="6" spans="1:10">
      <c r="A6" s="366" t="s">
        <v>1278</v>
      </c>
      <c r="B6" s="724"/>
      <c r="C6" s="724"/>
    </row>
    <row r="7" spans="1:10" ht="15" customHeight="1">
      <c r="A7" s="720" t="s">
        <v>745</v>
      </c>
      <c r="B7" s="727">
        <v>2008</v>
      </c>
      <c r="C7" s="727">
        <v>2009</v>
      </c>
      <c r="D7" s="727">
        <v>2010</v>
      </c>
      <c r="E7" s="727">
        <v>2011</v>
      </c>
      <c r="F7" s="727">
        <v>2012</v>
      </c>
      <c r="G7" s="727">
        <v>2013</v>
      </c>
      <c r="H7" s="727">
        <v>2014</v>
      </c>
      <c r="I7" s="727">
        <v>2015</v>
      </c>
      <c r="J7" s="727" t="s">
        <v>1279</v>
      </c>
    </row>
    <row r="8" spans="1:10" ht="15" customHeight="1">
      <c r="A8" s="82" t="s">
        <v>1280</v>
      </c>
      <c r="B8" s="234">
        <v>91408394482.529541</v>
      </c>
      <c r="C8" s="234">
        <v>85434620785.029068</v>
      </c>
      <c r="D8" s="828">
        <v>85060.617303110033</v>
      </c>
      <c r="E8" s="828">
        <v>95833.35490235989</v>
      </c>
      <c r="F8" s="753">
        <v>96114617633.629379</v>
      </c>
      <c r="G8" s="753">
        <v>102168409947.50931</v>
      </c>
      <c r="H8" s="753">
        <v>111784500723.77895</v>
      </c>
      <c r="I8" s="753">
        <v>118960469511.9595</v>
      </c>
      <c r="J8" s="753">
        <v>128116630008.438</v>
      </c>
    </row>
    <row r="9" spans="1:10" ht="15" customHeight="1">
      <c r="A9" s="491" t="s">
        <v>1281</v>
      </c>
      <c r="B9" s="246">
        <v>11466384063.254187</v>
      </c>
      <c r="C9" s="246">
        <v>11911209782.247133</v>
      </c>
      <c r="D9" s="829">
        <v>12420.004157410123</v>
      </c>
      <c r="E9" s="829">
        <v>14277.348909280108</v>
      </c>
      <c r="F9" s="830">
        <v>15354053977.300066</v>
      </c>
      <c r="G9" s="830">
        <v>18176745755.530079</v>
      </c>
      <c r="H9" s="830">
        <v>20119904125.47987</v>
      </c>
      <c r="I9" s="830">
        <v>21323671033.210033</v>
      </c>
      <c r="J9" s="830">
        <v>25394753948.900036</v>
      </c>
    </row>
    <row r="10" spans="1:10" ht="15" customHeight="1">
      <c r="A10" s="77" t="s">
        <v>1282</v>
      </c>
      <c r="B10" s="246">
        <v>911163049.53084362</v>
      </c>
      <c r="C10" s="246">
        <v>996150399.18221557</v>
      </c>
      <c r="D10" s="829">
        <v>1190.6205304800008</v>
      </c>
      <c r="E10" s="829">
        <v>1526.8796631100001</v>
      </c>
      <c r="F10" s="830">
        <v>1577223252.7800012</v>
      </c>
      <c r="G10" s="830">
        <v>1667254550.7900004</v>
      </c>
      <c r="H10" s="830">
        <v>1753549914.2200003</v>
      </c>
      <c r="I10" s="830">
        <v>1818874867.2099998</v>
      </c>
      <c r="J10" s="830">
        <v>2552370802.6200027</v>
      </c>
    </row>
    <row r="11" spans="1:10" ht="15" customHeight="1">
      <c r="A11" s="137" t="s">
        <v>1283</v>
      </c>
      <c r="B11" s="246">
        <v>0</v>
      </c>
      <c r="C11" s="246">
        <v>0</v>
      </c>
      <c r="D11" s="246">
        <v>0</v>
      </c>
      <c r="E11" s="246">
        <v>0</v>
      </c>
      <c r="F11" s="246">
        <v>0</v>
      </c>
      <c r="G11" s="246">
        <v>0</v>
      </c>
      <c r="H11" s="246">
        <v>0</v>
      </c>
      <c r="I11" s="246">
        <v>6107162271.9100046</v>
      </c>
      <c r="J11" s="246">
        <v>10475801067.040007</v>
      </c>
    </row>
    <row r="12" spans="1:10" ht="15" customHeight="1">
      <c r="A12" s="77" t="s">
        <v>1284</v>
      </c>
      <c r="B12" s="246">
        <v>6556406158.2704153</v>
      </c>
      <c r="C12" s="246">
        <v>7065776807.8096008</v>
      </c>
      <c r="D12" s="829">
        <v>8131.3328886199915</v>
      </c>
      <c r="E12" s="829">
        <v>10380.130654240038</v>
      </c>
      <c r="F12" s="830">
        <v>10302844118.020041</v>
      </c>
      <c r="G12" s="830">
        <v>12446827292.910011</v>
      </c>
      <c r="H12" s="830">
        <v>15420427289.600052</v>
      </c>
      <c r="I12" s="830">
        <v>13335529235.009947</v>
      </c>
      <c r="J12" s="830">
        <v>14826706846.330008</v>
      </c>
    </row>
    <row r="13" spans="1:10" ht="15" customHeight="1">
      <c r="A13" s="77" t="s">
        <v>1285</v>
      </c>
      <c r="B13" s="246">
        <v>1751943487.3409777</v>
      </c>
      <c r="C13" s="246">
        <v>2102357964.9505913</v>
      </c>
      <c r="D13" s="829">
        <v>1991.069344589999</v>
      </c>
      <c r="E13" s="829">
        <v>2417.4745005500017</v>
      </c>
      <c r="F13" s="830">
        <v>2768540726.409996</v>
      </c>
      <c r="G13" s="830">
        <v>2833787951.210001</v>
      </c>
      <c r="H13" s="830">
        <v>3076395959.5299983</v>
      </c>
      <c r="I13" s="830">
        <v>3443948094.2299981</v>
      </c>
      <c r="J13" s="830">
        <v>3940400071.4700027</v>
      </c>
    </row>
    <row r="14" spans="1:10" ht="15" customHeight="1">
      <c r="A14" s="77" t="s">
        <v>1286</v>
      </c>
      <c r="B14" s="246">
        <v>14226896042.987869</v>
      </c>
      <c r="C14" s="246">
        <v>12864998575.731127</v>
      </c>
      <c r="D14" s="829">
        <v>14651.32672278003</v>
      </c>
      <c r="E14" s="829">
        <v>17597.630437910069</v>
      </c>
      <c r="F14" s="830">
        <v>18975358126.219814</v>
      </c>
      <c r="G14" s="830">
        <v>22124635658.439819</v>
      </c>
      <c r="H14" s="830">
        <v>28925168562.629925</v>
      </c>
      <c r="I14" s="830">
        <v>19497518566.420006</v>
      </c>
      <c r="J14" s="830">
        <v>19523368466.51997</v>
      </c>
    </row>
    <row r="15" spans="1:10" ht="15" customHeight="1">
      <c r="A15" s="82" t="s">
        <v>1287</v>
      </c>
      <c r="B15" s="234">
        <v>126322847909.67628</v>
      </c>
      <c r="C15" s="234">
        <v>120377151824.29955</v>
      </c>
      <c r="D15" s="828">
        <v>123444.93839390889</v>
      </c>
      <c r="E15" s="828">
        <v>142028.96153148913</v>
      </c>
      <c r="F15" s="753">
        <v>145089006537.44888</v>
      </c>
      <c r="G15" s="753">
        <v>159418293174.79001</v>
      </c>
      <c r="H15" s="753">
        <v>181077582223.75095</v>
      </c>
      <c r="I15" s="753">
        <v>184482205635.97052</v>
      </c>
      <c r="J15" s="753">
        <v>204830048377.73294</v>
      </c>
    </row>
    <row r="16" spans="1:10" ht="15" customHeight="1">
      <c r="A16" s="77" t="s">
        <v>1288</v>
      </c>
      <c r="B16" s="246">
        <v>10124905356.074167</v>
      </c>
      <c r="C16" s="246">
        <v>11731999367.940008</v>
      </c>
      <c r="D16" s="829">
        <v>12012.804336720004</v>
      </c>
      <c r="E16" s="829">
        <v>13634.591782839992</v>
      </c>
      <c r="F16" s="830">
        <v>15041157399.249971</v>
      </c>
      <c r="G16" s="830">
        <v>16490817032.560017</v>
      </c>
      <c r="H16" s="830">
        <v>17330376069.429966</v>
      </c>
      <c r="I16" s="830">
        <v>18655246494.620007</v>
      </c>
      <c r="J16" s="830">
        <v>19723793204.820004</v>
      </c>
    </row>
    <row r="17" spans="1:10" ht="15" customHeight="1">
      <c r="A17" s="77" t="s">
        <v>1289</v>
      </c>
      <c r="B17" s="246">
        <v>75167182503.703232</v>
      </c>
      <c r="C17" s="246">
        <v>69706574794.219986</v>
      </c>
      <c r="D17" s="829">
        <v>69038.884632239889</v>
      </c>
      <c r="E17" s="829">
        <v>75822.718404519954</v>
      </c>
      <c r="F17" s="830">
        <v>74511437851.530197</v>
      </c>
      <c r="G17" s="830">
        <v>78967010643.179764</v>
      </c>
      <c r="H17" s="830">
        <v>89347247545.760101</v>
      </c>
      <c r="I17" s="830">
        <v>87143103987.960297</v>
      </c>
      <c r="J17" s="830">
        <v>90315145843.100113</v>
      </c>
    </row>
    <row r="18" spans="1:10" ht="15" customHeight="1">
      <c r="A18" s="137" t="s">
        <v>1290</v>
      </c>
      <c r="B18" s="246">
        <v>0</v>
      </c>
      <c r="C18" s="246">
        <v>0</v>
      </c>
      <c r="D18" s="246">
        <v>0</v>
      </c>
      <c r="E18" s="246">
        <v>0</v>
      </c>
      <c r="F18" s="246">
        <v>0</v>
      </c>
      <c r="G18" s="246">
        <v>0</v>
      </c>
      <c r="H18" s="246">
        <v>0</v>
      </c>
      <c r="I18" s="246">
        <v>790442770.85000026</v>
      </c>
      <c r="J18" s="246">
        <v>761453365.53000021</v>
      </c>
    </row>
    <row r="19" spans="1:10" ht="15" customHeight="1">
      <c r="A19" s="77" t="s">
        <v>1291</v>
      </c>
      <c r="B19" s="246">
        <v>13089856946.377966</v>
      </c>
      <c r="C19" s="246">
        <v>14281433457.799984</v>
      </c>
      <c r="D19" s="829">
        <v>14253.97349068005</v>
      </c>
      <c r="E19" s="829">
        <v>16061.740218549998</v>
      </c>
      <c r="F19" s="830">
        <v>16974323855.699986</v>
      </c>
      <c r="G19" s="830">
        <v>18745219129.37994</v>
      </c>
      <c r="H19" s="830">
        <v>19841061979.920055</v>
      </c>
      <c r="I19" s="830">
        <v>20886166554.79998</v>
      </c>
      <c r="J19" s="830">
        <v>22408721224.299938</v>
      </c>
    </row>
    <row r="20" spans="1:10" ht="15" customHeight="1">
      <c r="A20" s="82" t="s">
        <v>1292</v>
      </c>
      <c r="B20" s="234">
        <v>72217992386.253265</v>
      </c>
      <c r="C20" s="234">
        <v>67172842901.060066</v>
      </c>
      <c r="D20" s="828">
        <v>66799.815403010114</v>
      </c>
      <c r="E20" s="828">
        <v>73395.638909430127</v>
      </c>
      <c r="F20" s="753">
        <v>72577911867.319901</v>
      </c>
      <c r="G20" s="753">
        <v>76712608545.449997</v>
      </c>
      <c r="H20" s="753">
        <v>86834868393.589905</v>
      </c>
      <c r="I20" s="753">
        <v>85700937617.980286</v>
      </c>
      <c r="J20" s="753">
        <v>88392543175.90004</v>
      </c>
    </row>
    <row r="21" spans="1:10" ht="15" customHeight="1">
      <c r="A21" s="77" t="s">
        <v>1293</v>
      </c>
      <c r="B21" s="246">
        <v>534950280.95877665</v>
      </c>
      <c r="C21" s="246">
        <v>449898630.79711509</v>
      </c>
      <c r="D21" s="829">
        <v>367.34184247173897</v>
      </c>
      <c r="E21" s="829">
        <v>376.06992407478151</v>
      </c>
      <c r="F21" s="830">
        <v>333633826.56761378</v>
      </c>
      <c r="G21" s="830">
        <v>300992698.23108751</v>
      </c>
      <c r="H21" s="830">
        <v>289860340.3399995</v>
      </c>
      <c r="I21" s="830">
        <v>276059973.83000004</v>
      </c>
      <c r="J21" s="830">
        <v>272629446.22000003</v>
      </c>
    </row>
    <row r="22" spans="1:10" ht="15" customHeight="1">
      <c r="A22" s="77" t="s">
        <v>1294</v>
      </c>
      <c r="B22" s="246">
        <v>333516174.42485482</v>
      </c>
      <c r="C22" s="246">
        <v>318335197.98225737</v>
      </c>
      <c r="D22" s="829">
        <v>225.68757641967204</v>
      </c>
      <c r="E22" s="829">
        <v>211.38676152816984</v>
      </c>
      <c r="F22" s="830">
        <v>181845501.36597174</v>
      </c>
      <c r="G22" s="830">
        <v>172833816.22499087</v>
      </c>
      <c r="H22" s="830">
        <v>160140672.38000014</v>
      </c>
      <c r="I22" s="830">
        <v>155239290.59999996</v>
      </c>
      <c r="J22" s="830">
        <v>151625909.00000003</v>
      </c>
    </row>
    <row r="23" spans="1:10" ht="15" customHeight="1">
      <c r="A23" s="77" t="s">
        <v>1295</v>
      </c>
      <c r="B23" s="246">
        <v>487720293.45144683</v>
      </c>
      <c r="C23" s="246">
        <v>402889068.59268922</v>
      </c>
      <c r="D23" s="829">
        <v>392.75649550702923</v>
      </c>
      <c r="E23" s="829">
        <v>299.26170735797427</v>
      </c>
      <c r="F23" s="830">
        <v>1688016547.2634079</v>
      </c>
      <c r="G23" s="830">
        <v>318673369.32908225</v>
      </c>
      <c r="H23" s="830">
        <v>310735871.66999966</v>
      </c>
      <c r="I23" s="830">
        <v>300823893.88999999</v>
      </c>
      <c r="J23" s="830">
        <v>329682731.12000018</v>
      </c>
    </row>
    <row r="24" spans="1:10" ht="15" customHeight="1">
      <c r="A24" s="77" t="s">
        <v>1296</v>
      </c>
      <c r="B24" s="246">
        <v>1510300151.5398352</v>
      </c>
      <c r="C24" s="246">
        <v>1108494339.8917363</v>
      </c>
      <c r="D24" s="829">
        <v>1101.7706323191492</v>
      </c>
      <c r="E24" s="829">
        <v>1297.1367642905225</v>
      </c>
      <c r="F24" s="830">
        <v>1195930079.9540412</v>
      </c>
      <c r="G24" s="830">
        <v>1121493048.4510355</v>
      </c>
      <c r="H24" s="830">
        <v>1265348266.2499988</v>
      </c>
      <c r="I24" s="830">
        <v>805061456.08999968</v>
      </c>
      <c r="J24" s="830">
        <v>840095329.48999929</v>
      </c>
    </row>
    <row r="25" spans="1:10" ht="14.25" customHeight="1">
      <c r="A25" s="77" t="s">
        <v>1297</v>
      </c>
      <c r="B25" s="246">
        <v>1180605501.6843593</v>
      </c>
      <c r="C25" s="246">
        <v>1215329802.5488183</v>
      </c>
      <c r="D25" s="829">
        <v>1131.6313569490421</v>
      </c>
      <c r="E25" s="829">
        <v>1383.596047543002</v>
      </c>
      <c r="F25" s="830">
        <v>1549724667.4891763</v>
      </c>
      <c r="G25" s="830">
        <v>1561196137.6099229</v>
      </c>
      <c r="H25" s="830">
        <v>1621762319.7199976</v>
      </c>
      <c r="I25" s="830">
        <v>1658606109.3199975</v>
      </c>
      <c r="J25" s="830">
        <v>1658410358.6000049</v>
      </c>
    </row>
    <row r="26" spans="1:10" ht="15" customHeight="1">
      <c r="A26" s="77" t="s">
        <v>1298</v>
      </c>
      <c r="B26" s="246">
        <v>2868348438.7908349</v>
      </c>
      <c r="C26" s="246">
        <v>2929579084.1869907</v>
      </c>
      <c r="D26" s="829">
        <v>3112.637328082169</v>
      </c>
      <c r="E26" s="829">
        <v>3511.2451014187113</v>
      </c>
      <c r="F26" s="830">
        <v>3369563471.8527412</v>
      </c>
      <c r="G26" s="830">
        <v>3765615489.74472</v>
      </c>
      <c r="H26" s="830">
        <v>4354390121.9500074</v>
      </c>
      <c r="I26" s="830">
        <v>4597701927.7700014</v>
      </c>
      <c r="J26" s="830">
        <v>5060636442.1400061</v>
      </c>
    </row>
    <row r="27" spans="1:10" ht="15" customHeight="1">
      <c r="A27" s="137" t="s">
        <v>1299</v>
      </c>
      <c r="B27" s="246">
        <v>0</v>
      </c>
      <c r="C27" s="246">
        <v>0</v>
      </c>
      <c r="D27" s="246">
        <v>0</v>
      </c>
      <c r="E27" s="246">
        <v>0</v>
      </c>
      <c r="F27" s="246">
        <v>0</v>
      </c>
      <c r="G27" s="246">
        <v>0</v>
      </c>
      <c r="H27" s="246">
        <v>0</v>
      </c>
      <c r="I27" s="246">
        <v>182909899.71999985</v>
      </c>
      <c r="J27" s="246">
        <v>223454590.97000006</v>
      </c>
    </row>
    <row r="28" spans="1:10" ht="15" customHeight="1">
      <c r="A28" s="137" t="s">
        <v>1300</v>
      </c>
      <c r="B28" s="246">
        <v>0</v>
      </c>
      <c r="C28" s="246">
        <v>0</v>
      </c>
      <c r="D28" s="246">
        <v>0</v>
      </c>
      <c r="E28" s="246">
        <v>0</v>
      </c>
      <c r="F28" s="246">
        <v>0</v>
      </c>
      <c r="G28" s="246">
        <v>0</v>
      </c>
      <c r="H28" s="246">
        <v>0</v>
      </c>
      <c r="I28" s="246">
        <v>400011004.78999937</v>
      </c>
      <c r="J28" s="246">
        <v>533061498.99000084</v>
      </c>
    </row>
    <row r="29" spans="1:10" ht="15" customHeight="1">
      <c r="A29" s="77" t="s">
        <v>1141</v>
      </c>
      <c r="B29" s="246">
        <v>11063987749.035973</v>
      </c>
      <c r="C29" s="246">
        <v>12718202939.63035</v>
      </c>
      <c r="D29" s="829">
        <v>15229.973472631185</v>
      </c>
      <c r="E29" s="829">
        <v>21075.527094666762</v>
      </c>
      <c r="F29" s="830">
        <v>22867392914.561077</v>
      </c>
      <c r="G29" s="830">
        <v>28778193289.65443</v>
      </c>
      <c r="H29" s="830">
        <v>34995831397.280212</v>
      </c>
      <c r="I29" s="830">
        <v>35478310521.869865</v>
      </c>
      <c r="J29" s="830">
        <v>58414068281.44014</v>
      </c>
    </row>
    <row r="30" spans="1:10" s="366" customFormat="1" ht="15" customHeight="1">
      <c r="A30" s="82" t="s">
        <v>1301</v>
      </c>
      <c r="B30" s="234">
        <v>17979174464.784462</v>
      </c>
      <c r="C30" s="234">
        <v>19137361550.619915</v>
      </c>
      <c r="D30" s="828">
        <v>21561.798704910045</v>
      </c>
      <c r="E30" s="828">
        <v>28154.22980374988</v>
      </c>
      <c r="F30" s="753">
        <v>31193509943.600021</v>
      </c>
      <c r="G30" s="753">
        <v>36019006089.240112</v>
      </c>
      <c r="H30" s="753">
        <v>43008491312.829872</v>
      </c>
      <c r="I30" s="753">
        <v>43854502344.959854</v>
      </c>
      <c r="J30" s="753">
        <v>67483174215.14991</v>
      </c>
    </row>
    <row r="31" spans="1:10" s="366" customFormat="1" ht="15" customHeight="1">
      <c r="A31" s="82" t="s">
        <v>1302</v>
      </c>
      <c r="B31" s="234">
        <v>36130455115.642708</v>
      </c>
      <c r="C31" s="234">
        <v>34227810570.869236</v>
      </c>
      <c r="D31" s="828">
        <v>35106.998588499337</v>
      </c>
      <c r="E31" s="828">
        <v>40549.178249489531</v>
      </c>
      <c r="F31" s="753">
        <v>41384087709.869705</v>
      </c>
      <c r="G31" s="753">
        <v>46606928416.283882</v>
      </c>
      <c r="H31" s="753">
        <v>51244527264.860947</v>
      </c>
      <c r="I31" s="753">
        <v>54926081716.980774</v>
      </c>
      <c r="J31" s="753">
        <v>48954830489.850914</v>
      </c>
    </row>
    <row r="32" spans="1:10" s="83" customFormat="1" ht="15" customHeight="1">
      <c r="A32" s="83" t="s">
        <v>1303</v>
      </c>
      <c r="B32" s="753">
        <v>36893230206.531387</v>
      </c>
      <c r="C32" s="753">
        <v>35169656043.159744</v>
      </c>
      <c r="D32" s="831">
        <v>36541.855991859389</v>
      </c>
      <c r="E32" s="831">
        <v>42248.371090359586</v>
      </c>
      <c r="F32" s="753">
        <v>44817199169.869675</v>
      </c>
      <c r="G32" s="753">
        <v>48725701591.294983</v>
      </c>
      <c r="H32" s="753">
        <v>54469433383.480972</v>
      </c>
      <c r="I32" s="753">
        <v>58288778316.380745</v>
      </c>
      <c r="J32" s="753">
        <v>70595441994</v>
      </c>
    </row>
    <row r="33" spans="1:10" s="83" customFormat="1" ht="15" customHeight="1">
      <c r="A33" s="83" t="s">
        <v>1304</v>
      </c>
      <c r="B33" s="749">
        <v>-762775090.88871205</v>
      </c>
      <c r="C33" s="749">
        <v>-1083397290.7500007</v>
      </c>
      <c r="D33" s="832">
        <v>-1434.8574033599998</v>
      </c>
      <c r="E33" s="832">
        <v>-1699.1928408699978</v>
      </c>
      <c r="F33" s="749">
        <v>-3433111459.9999957</v>
      </c>
      <c r="G33" s="749">
        <v>-2118773173.7263319</v>
      </c>
      <c r="H33" s="749">
        <v>-3224906118.620008</v>
      </c>
      <c r="I33" s="749">
        <v>-3362696599.3999901</v>
      </c>
      <c r="J33" s="749">
        <v>-21641111007</v>
      </c>
    </row>
    <row r="34" spans="1:10" s="366" customFormat="1" ht="15.75" customHeight="1">
      <c r="A34" s="82" t="s">
        <v>1305</v>
      </c>
      <c r="B34" s="234">
        <v>72264358.214690402</v>
      </c>
      <c r="C34" s="234">
        <v>57323810.203127071</v>
      </c>
      <c r="D34" s="828">
        <v>68.229674929999987</v>
      </c>
      <c r="E34" s="828">
        <v>76.09401819</v>
      </c>
      <c r="F34" s="753">
        <v>49493431.469999969</v>
      </c>
      <c r="G34" s="753">
        <v>90101761.572969869</v>
      </c>
      <c r="H34" s="753">
        <v>84161532.480000004</v>
      </c>
      <c r="I34" s="753">
        <v>49031869.019999988</v>
      </c>
      <c r="J34" s="753">
        <v>107249861.70999998</v>
      </c>
    </row>
    <row r="35" spans="1:10" ht="15" customHeight="1">
      <c r="A35" s="77" t="s">
        <v>1306</v>
      </c>
      <c r="B35" s="246">
        <v>7312897590.3150673</v>
      </c>
      <c r="C35" s="246">
        <v>217980173.13695115</v>
      </c>
      <c r="D35" s="829">
        <v>396.15446677000006</v>
      </c>
      <c r="E35" s="829">
        <v>461.16510255999981</v>
      </c>
      <c r="F35" s="830">
        <v>334462380.86000001</v>
      </c>
      <c r="G35" s="830">
        <v>662361690.87169957</v>
      </c>
      <c r="H35" s="830">
        <v>265224355.31999993</v>
      </c>
      <c r="I35" s="830">
        <v>674285796.74000001</v>
      </c>
      <c r="J35" s="830">
        <v>821629660.59000003</v>
      </c>
    </row>
    <row r="36" spans="1:10" ht="15" customHeight="1">
      <c r="A36" s="77" t="s">
        <v>1307</v>
      </c>
      <c r="B36" s="246">
        <v>5653139108.4154024</v>
      </c>
      <c r="C36" s="246">
        <v>5631745692.2893953</v>
      </c>
      <c r="D36" s="829">
        <v>6352.8833396600076</v>
      </c>
      <c r="E36" s="829">
        <v>8063.2145162499573</v>
      </c>
      <c r="F36" s="830">
        <v>10548308016.949999</v>
      </c>
      <c r="G36" s="830">
        <v>11078400565.058384</v>
      </c>
      <c r="H36" s="830">
        <v>18138316047.899921</v>
      </c>
      <c r="I36" s="830">
        <v>15989327278.210043</v>
      </c>
      <c r="J36" s="830">
        <v>20818868804.360107</v>
      </c>
    </row>
    <row r="37" spans="1:10" s="366" customFormat="1" ht="15" customHeight="1">
      <c r="A37" s="82" t="s">
        <v>1308</v>
      </c>
      <c r="B37" s="234">
        <v>37856613509.65921</v>
      </c>
      <c r="C37" s="234">
        <v>28836260738.319931</v>
      </c>
      <c r="D37" s="828">
        <v>29239.897240329527</v>
      </c>
      <c r="E37" s="828">
        <v>32903.705403589265</v>
      </c>
      <c r="F37" s="753">
        <v>31147072844.769642</v>
      </c>
      <c r="G37" s="753">
        <v>36280991303.669472</v>
      </c>
      <c r="H37" s="753">
        <v>33455597104.759113</v>
      </c>
      <c r="I37" s="753">
        <v>39660119409.499718</v>
      </c>
      <c r="J37" s="753">
        <v>29067122180.728291</v>
      </c>
    </row>
    <row r="38" spans="1:10" s="83" customFormat="1" ht="15" customHeight="1">
      <c r="A38" s="83" t="s">
        <v>1309</v>
      </c>
      <c r="B38" s="753">
        <v>38614787501.759285</v>
      </c>
      <c r="C38" s="753">
        <v>29963904689.529827</v>
      </c>
      <c r="D38" s="831">
        <v>30768.322354569522</v>
      </c>
      <c r="E38" s="831">
        <v>34751.347050589422</v>
      </c>
      <c r="F38" s="753">
        <v>34776558596.309563</v>
      </c>
      <c r="G38" s="753">
        <v>38495701476.549675</v>
      </c>
      <c r="H38" s="753">
        <v>40597831660.570137</v>
      </c>
      <c r="I38" s="753">
        <v>43144060964.779861</v>
      </c>
      <c r="J38" s="753">
        <v>50717729808</v>
      </c>
    </row>
    <row r="39" spans="1:10" s="83" customFormat="1" ht="15" customHeight="1">
      <c r="A39" s="83" t="s">
        <v>1310</v>
      </c>
      <c r="B39" s="749">
        <v>-758173992.10000074</v>
      </c>
      <c r="C39" s="749">
        <v>-1127643951.2099998</v>
      </c>
      <c r="D39" s="749">
        <v>-1528425114.24</v>
      </c>
      <c r="E39" s="832">
        <v>-1847.6416469999995</v>
      </c>
      <c r="F39" s="749">
        <v>-3629485751.5399899</v>
      </c>
      <c r="G39" s="749">
        <v>-2214710172.8799996</v>
      </c>
      <c r="H39" s="749">
        <v>-7142234555.8099899</v>
      </c>
      <c r="I39" s="749">
        <v>-3483941555.2799902</v>
      </c>
      <c r="J39" s="749">
        <v>-21650607627</v>
      </c>
    </row>
    <row r="40" spans="1:10" ht="15" customHeight="1">
      <c r="A40" s="77" t="s">
        <v>751</v>
      </c>
      <c r="B40" s="246">
        <v>17651186303.670002</v>
      </c>
      <c r="C40" s="246">
        <v>17822370734.199997</v>
      </c>
      <c r="D40" s="829">
        <v>18525.629302000001</v>
      </c>
      <c r="E40" s="829">
        <v>21178.678931210001</v>
      </c>
      <c r="F40" s="830">
        <v>23800756303.27</v>
      </c>
      <c r="G40" s="830">
        <v>26179004085.040001</v>
      </c>
      <c r="H40" s="830">
        <v>27137328157.470001</v>
      </c>
      <c r="I40" s="830">
        <v>27981821828.029999</v>
      </c>
      <c r="J40" s="830">
        <v>31980192913.200001</v>
      </c>
    </row>
    <row r="41" spans="1:10" ht="15" customHeight="1">
      <c r="A41" s="77" t="s">
        <v>1311</v>
      </c>
      <c r="B41" s="246">
        <v>0</v>
      </c>
      <c r="C41" s="246">
        <v>48601621.789999954</v>
      </c>
      <c r="D41" s="829">
        <v>76.938441710000021</v>
      </c>
      <c r="E41" s="829">
        <v>82.23722055000006</v>
      </c>
      <c r="F41" s="830">
        <v>41946374.000000075</v>
      </c>
      <c r="G41" s="830">
        <v>74820159.560000092</v>
      </c>
      <c r="H41" s="830">
        <v>79613213.929999992</v>
      </c>
      <c r="I41" s="830">
        <v>64514650.139999971</v>
      </c>
      <c r="J41" s="830">
        <v>73783532.099999949</v>
      </c>
    </row>
    <row r="42" spans="1:10" s="366" customFormat="1" ht="15" customHeight="1">
      <c r="A42" s="82" t="s">
        <v>1312</v>
      </c>
      <c r="B42" s="234">
        <v>24343255565.859726</v>
      </c>
      <c r="C42" s="234">
        <v>16260621134.430017</v>
      </c>
      <c r="D42" s="828">
        <v>17094.757703960011</v>
      </c>
      <c r="E42" s="828">
        <v>19988.039960809874</v>
      </c>
      <c r="F42" s="753">
        <v>19293096680.879856</v>
      </c>
      <c r="G42" s="753">
        <v>22178753522.459785</v>
      </c>
      <c r="H42" s="753">
        <v>23719528942.419888</v>
      </c>
      <c r="I42" s="753">
        <v>25739210162.009521</v>
      </c>
      <c r="J42" s="753">
        <v>31534376330.279564</v>
      </c>
    </row>
    <row r="43" spans="1:10" ht="15" customHeight="1">
      <c r="A43" s="77" t="s">
        <v>1313</v>
      </c>
      <c r="B43" s="246">
        <v>3356893.63</v>
      </c>
      <c r="C43" s="246">
        <v>15252123.080000002</v>
      </c>
      <c r="D43" s="829">
        <v>17.382188410000012</v>
      </c>
      <c r="E43" s="829">
        <v>14.709387159999997</v>
      </c>
      <c r="F43" s="830">
        <v>17558148.599999994</v>
      </c>
      <c r="G43" s="830">
        <v>21311171.469999991</v>
      </c>
      <c r="H43" s="830">
        <v>28523980.229999986</v>
      </c>
      <c r="I43" s="830">
        <v>45020755.199999996</v>
      </c>
      <c r="J43" s="830">
        <v>37236837.980000027</v>
      </c>
    </row>
    <row r="44" spans="1:10" s="366" customFormat="1" ht="15" customHeight="1">
      <c r="A44" s="82" t="s">
        <v>1314</v>
      </c>
      <c r="B44" s="234">
        <v>24341319913.929729</v>
      </c>
      <c r="C44" s="234">
        <v>16244816361.850006</v>
      </c>
      <c r="D44" s="828">
        <v>17080.763571360025</v>
      </c>
      <c r="E44" s="828">
        <v>19973.357699829892</v>
      </c>
      <c r="F44" s="753">
        <v>19276539678.369865</v>
      </c>
      <c r="G44" s="753">
        <v>22158454323.229801</v>
      </c>
      <c r="H44" s="753">
        <v>23691570390.599869</v>
      </c>
      <c r="I44" s="753">
        <v>25694325818.929478</v>
      </c>
      <c r="J44" s="753">
        <v>31497632539.039589</v>
      </c>
    </row>
    <row r="45" spans="1:10" ht="15" customHeight="1">
      <c r="A45" s="77" t="s">
        <v>756</v>
      </c>
      <c r="B45" s="246">
        <v>5395913251.6484556</v>
      </c>
      <c r="C45" s="246">
        <v>3389529438.6493278</v>
      </c>
      <c r="D45" s="829">
        <v>3592.931276399549</v>
      </c>
      <c r="E45" s="829">
        <v>4229.3305187405331</v>
      </c>
      <c r="F45" s="830">
        <v>4080283728.4312844</v>
      </c>
      <c r="G45" s="830">
        <v>4745529033.4009619</v>
      </c>
      <c r="H45" s="830">
        <v>5088665248.7812204</v>
      </c>
      <c r="I45" s="830">
        <v>5556644485.6416712</v>
      </c>
      <c r="J45" s="830">
        <v>6840145250.25214</v>
      </c>
    </row>
    <row r="46" spans="1:10" ht="15" customHeight="1">
      <c r="A46" s="77" t="s">
        <v>757</v>
      </c>
      <c r="B46" s="246">
        <v>700717724.31997347</v>
      </c>
      <c r="C46" s="246">
        <v>780982612.02002013</v>
      </c>
      <c r="D46" s="829">
        <v>800.52651550004919</v>
      </c>
      <c r="E46" s="829">
        <v>798.5105057500399</v>
      </c>
      <c r="F46" s="830">
        <v>742914060.07995939</v>
      </c>
      <c r="G46" s="830">
        <v>696973676.49997878</v>
      </c>
      <c r="H46" s="830">
        <v>718146575.80997324</v>
      </c>
      <c r="I46" s="830">
        <v>736448842.22997284</v>
      </c>
      <c r="J46" s="830">
        <v>843078889.39995801</v>
      </c>
    </row>
    <row r="47" spans="1:10" ht="15" customHeight="1">
      <c r="A47" s="77" t="s">
        <v>758</v>
      </c>
      <c r="B47" s="246">
        <v>2524660662.3300233</v>
      </c>
      <c r="C47" s="246">
        <v>2288950482.1400008</v>
      </c>
      <c r="D47" s="829">
        <v>2384.634688509992</v>
      </c>
      <c r="E47" s="829">
        <v>2920.9108123899728</v>
      </c>
      <c r="F47" s="830">
        <v>2987969871.9700122</v>
      </c>
      <c r="G47" s="830">
        <v>3881221974.9500222</v>
      </c>
      <c r="H47" s="830">
        <v>4153136194.129993</v>
      </c>
      <c r="I47" s="830">
        <v>4431702108.5800047</v>
      </c>
      <c r="J47" s="830">
        <v>5128964419.6599627</v>
      </c>
    </row>
    <row r="48" spans="1:10" ht="15" customHeight="1">
      <c r="A48" s="77" t="s">
        <v>1315</v>
      </c>
      <c r="B48" s="246">
        <v>1745306633.8700168</v>
      </c>
      <c r="C48" s="246">
        <v>57012323.540000074</v>
      </c>
      <c r="D48" s="829">
        <v>43.558779029999975</v>
      </c>
      <c r="E48" s="829">
        <v>71.574758560000049</v>
      </c>
      <c r="F48" s="830">
        <v>65023590.380000018</v>
      </c>
      <c r="G48" s="830">
        <v>69081703.289999947</v>
      </c>
      <c r="H48" s="830">
        <v>88437587.349999934</v>
      </c>
      <c r="I48" s="830">
        <v>151928376.33999985</v>
      </c>
      <c r="J48" s="830">
        <v>207019973.16</v>
      </c>
    </row>
    <row r="49" spans="1:10" ht="15" customHeight="1">
      <c r="A49" s="77" t="s">
        <v>1316</v>
      </c>
      <c r="B49" s="246">
        <v>424745056.39999795</v>
      </c>
      <c r="C49" s="246">
        <v>577987747.34000301</v>
      </c>
      <c r="D49" s="829">
        <v>666.1617551899966</v>
      </c>
      <c r="E49" s="829">
        <v>768.32964954999954</v>
      </c>
      <c r="F49" s="830">
        <v>816940718.27000511</v>
      </c>
      <c r="G49" s="830">
        <v>952250896.72000456</v>
      </c>
      <c r="H49" s="830">
        <v>1139347388.4500039</v>
      </c>
      <c r="I49" s="830">
        <v>1300476207.0200014</v>
      </c>
      <c r="J49" s="830">
        <v>1516480937.3500078</v>
      </c>
    </row>
    <row r="50" spans="1:10" s="366" customFormat="1" ht="15" customHeight="1">
      <c r="A50" s="82" t="s">
        <v>1317</v>
      </c>
      <c r="B50" s="234">
        <v>743147849.69002581</v>
      </c>
      <c r="C50" s="234">
        <v>531135411.29002488</v>
      </c>
      <c r="D50" s="828">
        <v>654.58613104004974</v>
      </c>
      <c r="E50" s="828">
        <v>773.57128188995353</v>
      </c>
      <c r="F50" s="753">
        <v>672183799.20999289</v>
      </c>
      <c r="G50" s="753">
        <v>680018236.42000651</v>
      </c>
      <c r="H50" s="753">
        <v>730917811.58997881</v>
      </c>
      <c r="I50" s="753">
        <v>785477379.489923</v>
      </c>
      <c r="J50" s="753">
        <v>1309045458.9800105</v>
      </c>
    </row>
    <row r="51" spans="1:10" ht="15" customHeight="1">
      <c r="A51" s="77" t="s">
        <v>1318</v>
      </c>
      <c r="B51" s="246">
        <v>742678710.61999881</v>
      </c>
      <c r="C51" s="246">
        <v>846549100.92999518</v>
      </c>
      <c r="D51" s="829">
        <v>956.32593850999217</v>
      </c>
      <c r="E51" s="829">
        <v>1103.428839970014</v>
      </c>
      <c r="F51" s="830">
        <v>1204677056.6899991</v>
      </c>
      <c r="G51" s="830">
        <v>1533924445.2200148</v>
      </c>
      <c r="H51" s="830">
        <v>1741085235.8400173</v>
      </c>
      <c r="I51" s="830">
        <v>1843710011.8800061</v>
      </c>
      <c r="J51" s="830">
        <v>2164444390.0300083</v>
      </c>
    </row>
    <row r="52" spans="1:10" ht="15" customHeight="1">
      <c r="A52" s="77" t="s">
        <v>1319</v>
      </c>
      <c r="B52" s="246">
        <v>10358817.920000006</v>
      </c>
      <c r="C52" s="246">
        <v>6760094.0699999975</v>
      </c>
      <c r="D52" s="829">
        <v>3.8184219599999989</v>
      </c>
      <c r="E52" s="829">
        <v>2.2581238200000002</v>
      </c>
      <c r="F52" s="830">
        <v>2869337.4700000025</v>
      </c>
      <c r="G52" s="830">
        <v>1074188.71</v>
      </c>
      <c r="H52" s="830">
        <v>383271.83999999997</v>
      </c>
      <c r="I52" s="830">
        <v>257972.89</v>
      </c>
      <c r="J52" s="830">
        <v>510388.2300000001</v>
      </c>
    </row>
    <row r="53" spans="1:10" ht="15" customHeight="1">
      <c r="A53" s="77" t="s">
        <v>1320</v>
      </c>
      <c r="B53" s="246">
        <v>3630694.54</v>
      </c>
      <c r="C53" s="246">
        <v>3804833.1199999964</v>
      </c>
      <c r="D53" s="829">
        <v>3.0911929400000013</v>
      </c>
      <c r="E53" s="829">
        <v>1.235613620000001</v>
      </c>
      <c r="F53" s="830">
        <v>2297894.15</v>
      </c>
      <c r="G53" s="830">
        <v>1687376.7399999993</v>
      </c>
      <c r="H53" s="830">
        <v>1280599.6100000003</v>
      </c>
      <c r="I53" s="830">
        <v>1202561.7400000005</v>
      </c>
      <c r="J53" s="830">
        <v>2486578.9800000009</v>
      </c>
    </row>
    <row r="54" spans="1:10" ht="15" customHeight="1">
      <c r="A54" s="77" t="s">
        <v>1321</v>
      </c>
      <c r="B54" s="246">
        <v>4502264.1899999315</v>
      </c>
      <c r="C54" s="246">
        <v>2564759.389999832</v>
      </c>
      <c r="D54" s="829">
        <v>1.3301754199999427</v>
      </c>
      <c r="E54" s="829">
        <v>0.82842278999998553</v>
      </c>
      <c r="F54" s="830">
        <v>1082011.9499999902</v>
      </c>
      <c r="G54" s="830">
        <v>408879.85000000219</v>
      </c>
      <c r="H54" s="830">
        <v>109475.29999999839</v>
      </c>
      <c r="I54" s="830">
        <v>66475.819999999672</v>
      </c>
      <c r="J54" s="830">
        <v>56692.159999999909</v>
      </c>
    </row>
    <row r="55" spans="1:10" ht="15" customHeight="1">
      <c r="A55" s="77" t="s">
        <v>1322</v>
      </c>
      <c r="B55" s="246">
        <v>1348548.1399999778</v>
      </c>
      <c r="C55" s="246">
        <v>1156351.0199999858</v>
      </c>
      <c r="D55" s="829">
        <v>0.97778392000000014</v>
      </c>
      <c r="E55" s="829">
        <v>0.82255974000000975</v>
      </c>
      <c r="F55" s="830">
        <v>696369.05000000563</v>
      </c>
      <c r="G55" s="830">
        <v>621299.65000000631</v>
      </c>
      <c r="H55" s="830">
        <v>468378.25000000477</v>
      </c>
      <c r="I55" s="830">
        <v>254654.61000000089</v>
      </c>
      <c r="J55" s="830">
        <v>563035.53000000084</v>
      </c>
    </row>
    <row r="56" spans="1:10" ht="15" customHeight="1">
      <c r="A56" s="77" t="s">
        <v>1323</v>
      </c>
      <c r="B56" s="246">
        <v>59563.040000000001</v>
      </c>
      <c r="C56" s="246">
        <v>159297.30000000002</v>
      </c>
      <c r="D56" s="829">
        <v>8.4868700000000005E-2</v>
      </c>
      <c r="E56" s="829">
        <v>7.2940149999999995E-2</v>
      </c>
      <c r="F56" s="830">
        <v>205820.09</v>
      </c>
      <c r="G56" s="830">
        <v>148185.30000000005</v>
      </c>
      <c r="H56" s="830">
        <v>49178.05000000001</v>
      </c>
      <c r="I56" s="830">
        <v>0</v>
      </c>
      <c r="J56" s="830">
        <v>0</v>
      </c>
    </row>
    <row r="57" spans="1:10" s="366" customFormat="1" ht="15" customHeight="1">
      <c r="A57" s="82" t="s">
        <v>767</v>
      </c>
      <c r="B57" s="234">
        <v>1182577677.2900681</v>
      </c>
      <c r="C57" s="234">
        <v>694486183.30001843</v>
      </c>
      <c r="D57" s="828">
        <v>830.13677650004649</v>
      </c>
      <c r="E57" s="828">
        <v>993.70896765995133</v>
      </c>
      <c r="F57" s="763">
        <v>843231118.80993402</v>
      </c>
      <c r="G57" s="763">
        <v>810821045.80996358</v>
      </c>
      <c r="H57" s="763">
        <v>833829142.7599684</v>
      </c>
      <c r="I57" s="763">
        <v>862781879.9999311</v>
      </c>
      <c r="J57" s="763">
        <v>1542240651.4899068</v>
      </c>
    </row>
    <row r="58" spans="1:10" ht="15" customHeight="1">
      <c r="A58" s="718" t="s">
        <v>768</v>
      </c>
      <c r="B58" s="833">
        <v>75996</v>
      </c>
      <c r="C58" s="833">
        <v>75066</v>
      </c>
      <c r="D58" s="834">
        <v>74843</v>
      </c>
      <c r="E58" s="834">
        <v>81190</v>
      </c>
      <c r="F58" s="719">
        <v>82867</v>
      </c>
      <c r="G58" s="719">
        <v>90511</v>
      </c>
      <c r="H58" s="719">
        <v>93821</v>
      </c>
      <c r="I58" s="719">
        <v>96983</v>
      </c>
      <c r="J58" s="719">
        <v>106838</v>
      </c>
    </row>
    <row r="59" spans="1:10" ht="15" customHeight="1">
      <c r="A59" s="111" t="s">
        <v>430</v>
      </c>
      <c r="B59" s="835"/>
      <c r="C59" s="835"/>
      <c r="D59" s="836"/>
    </row>
    <row r="60" spans="1:10">
      <c r="A60" s="824" t="s">
        <v>1324</v>
      </c>
      <c r="B60" s="835"/>
      <c r="C60" s="835"/>
      <c r="D60" s="836"/>
    </row>
    <row r="61" spans="1:10">
      <c r="A61" s="85" t="s">
        <v>770</v>
      </c>
    </row>
    <row r="62" spans="1:10">
      <c r="A62" s="85" t="s">
        <v>847</v>
      </c>
    </row>
    <row r="63" spans="1:10">
      <c r="A63" s="88" t="s">
        <v>544</v>
      </c>
    </row>
  </sheetData>
  <mergeCells count="1">
    <mergeCell ref="B1:J1"/>
  </mergeCells>
  <pageMargins left="0.57999999999999996" right="0.7" top="0.75" bottom="0.75" header="0.3" footer="0.3"/>
  <pageSetup scale="58"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E2AE-01E2-4270-BEE6-05724387D538}">
  <sheetPr codeName="Sheet130"/>
  <dimension ref="A1:G40"/>
  <sheetViews>
    <sheetView showGridLines="0" zoomScaleNormal="100" workbookViewId="0">
      <pane ySplit="7" topLeftCell="A19" activePane="bottomLeft" state="frozen"/>
      <selection pane="bottomLeft" activeCell="G2" sqref="G2"/>
    </sheetView>
  </sheetViews>
  <sheetFormatPr defaultColWidth="9.140625" defaultRowHeight="12.75"/>
  <cols>
    <col min="1" max="1" width="60.5703125" style="77" customWidth="1"/>
    <col min="2" max="5" width="12.7109375" style="77" customWidth="1"/>
    <col min="6" max="6" width="12.28515625" style="77" customWidth="1"/>
    <col min="7" max="7" width="11.28515625" style="77" customWidth="1"/>
    <col min="8" max="16384" width="9.140625" style="77"/>
  </cols>
  <sheetData>
    <row r="1" spans="1:7">
      <c r="A1" s="92" t="s">
        <v>741</v>
      </c>
      <c r="B1" s="94"/>
      <c r="C1" s="94"/>
      <c r="D1" s="94"/>
      <c r="E1" s="94"/>
      <c r="F1" s="94"/>
      <c r="G1" s="94">
        <v>135</v>
      </c>
    </row>
    <row r="3" spans="1:7">
      <c r="A3" s="127" t="s">
        <v>742</v>
      </c>
    </row>
    <row r="4" spans="1:7">
      <c r="A4" s="83" t="s">
        <v>743</v>
      </c>
    </row>
    <row r="5" spans="1:7">
      <c r="A5" s="83" t="s">
        <v>744</v>
      </c>
    </row>
    <row r="6" spans="1:7">
      <c r="A6" s="83" t="s">
        <v>1582</v>
      </c>
    </row>
    <row r="7" spans="1:7" ht="14.25">
      <c r="A7" s="715" t="s">
        <v>745</v>
      </c>
      <c r="B7" s="128">
        <v>2017</v>
      </c>
      <c r="C7" s="128">
        <v>2018</v>
      </c>
      <c r="D7" s="128">
        <v>2019</v>
      </c>
      <c r="E7" s="128">
        <v>2020</v>
      </c>
      <c r="F7" s="128">
        <v>2021</v>
      </c>
      <c r="G7" s="128" t="s">
        <v>1531</v>
      </c>
    </row>
    <row r="8" spans="1:7">
      <c r="A8" s="82" t="s">
        <v>746</v>
      </c>
      <c r="B8" s="235">
        <v>225840525340.85489</v>
      </c>
      <c r="C8" s="235">
        <v>237644559343.07013</v>
      </c>
      <c r="D8" s="235">
        <v>246232639533.44418</v>
      </c>
      <c r="E8" s="235">
        <v>264638222822.03796</v>
      </c>
      <c r="F8" s="748">
        <v>306886213840.14478</v>
      </c>
      <c r="G8" s="748">
        <v>364084210317.90363</v>
      </c>
    </row>
    <row r="9" spans="1:7" ht="14.25">
      <c r="A9" s="83" t="s">
        <v>1273</v>
      </c>
      <c r="B9" s="235">
        <v>178126309832.87369</v>
      </c>
      <c r="C9" s="242">
        <v>0</v>
      </c>
      <c r="D9" s="242">
        <v>0</v>
      </c>
      <c r="E9" s="242">
        <v>0</v>
      </c>
      <c r="F9" s="1030">
        <v>0</v>
      </c>
      <c r="G9" s="1030">
        <v>0</v>
      </c>
    </row>
    <row r="10" spans="1:7">
      <c r="A10" s="83" t="s">
        <v>747</v>
      </c>
      <c r="B10" s="235">
        <v>74166241124.444275</v>
      </c>
      <c r="C10" s="235">
        <v>78554617785.652863</v>
      </c>
      <c r="D10" s="235">
        <v>87525085936.592163</v>
      </c>
      <c r="E10" s="235">
        <v>85385621767.17717</v>
      </c>
      <c r="F10" s="748">
        <v>101308981975.85036</v>
      </c>
      <c r="G10" s="748">
        <v>124412494166.6731</v>
      </c>
    </row>
    <row r="11" spans="1:7">
      <c r="A11" s="77" t="s">
        <v>748</v>
      </c>
      <c r="B11" s="211">
        <v>174756239.12999985</v>
      </c>
      <c r="C11" s="211">
        <v>173890961.91999996</v>
      </c>
      <c r="D11" s="211">
        <v>319259415.42999375</v>
      </c>
      <c r="E11" s="211">
        <v>201141794.6044924</v>
      </c>
      <c r="F11" s="1031">
        <v>379860747.54000014</v>
      </c>
      <c r="G11" s="1031">
        <v>325412364.34000003</v>
      </c>
    </row>
    <row r="12" spans="1:7">
      <c r="A12" s="77" t="s">
        <v>749</v>
      </c>
      <c r="B12" s="211">
        <v>23975137411.199638</v>
      </c>
      <c r="C12" s="211">
        <v>9805925648.8899746</v>
      </c>
      <c r="D12" s="211">
        <v>13993982162.335127</v>
      </c>
      <c r="E12" s="211">
        <v>12581564544.243547</v>
      </c>
      <c r="F12" s="989">
        <v>12525214559.989777</v>
      </c>
      <c r="G12" s="989">
        <v>14456422845.76996</v>
      </c>
    </row>
    <row r="13" spans="1:7" ht="14.25">
      <c r="A13" s="42" t="s">
        <v>1274</v>
      </c>
      <c r="B13" s="89">
        <v>0</v>
      </c>
      <c r="C13" s="211">
        <v>17605206696.790009</v>
      </c>
      <c r="D13" s="211">
        <v>18739413290.708614</v>
      </c>
      <c r="E13" s="211">
        <v>19747227574.84063</v>
      </c>
      <c r="F13" s="989">
        <v>27314626585.640022</v>
      </c>
      <c r="G13" s="989">
        <v>40943630419.090027</v>
      </c>
    </row>
    <row r="14" spans="1:7">
      <c r="A14" s="83" t="s">
        <v>750</v>
      </c>
      <c r="B14" s="235">
        <v>50363779028.853188</v>
      </c>
      <c r="C14" s="235">
        <v>51056008441.693817</v>
      </c>
      <c r="D14" s="235">
        <v>55110949999.070969</v>
      </c>
      <c r="E14" s="235">
        <v>53257971708.530914</v>
      </c>
      <c r="F14" s="748">
        <v>65832763035.057922</v>
      </c>
      <c r="G14" s="748">
        <v>69337853266.492493</v>
      </c>
    </row>
    <row r="15" spans="1:7">
      <c r="A15" s="77" t="s">
        <v>751</v>
      </c>
      <c r="B15" s="211">
        <v>12057143200.34</v>
      </c>
      <c r="C15" s="211">
        <v>11513061420</v>
      </c>
      <c r="D15" s="211">
        <v>26032448316.759998</v>
      </c>
      <c r="E15" s="211">
        <v>28313615711.099998</v>
      </c>
      <c r="F15" s="989">
        <v>32393666900</v>
      </c>
      <c r="G15" s="989">
        <v>30494110140</v>
      </c>
    </row>
    <row r="16" spans="1:7">
      <c r="A16" s="77" t="s">
        <v>752</v>
      </c>
      <c r="B16" s="211">
        <v>80171577.349999934</v>
      </c>
      <c r="C16" s="211">
        <v>91082806.929999948</v>
      </c>
      <c r="D16" s="211">
        <v>103279831.1800001</v>
      </c>
      <c r="E16" s="211">
        <v>81329952.850000098</v>
      </c>
      <c r="F16" s="989">
        <v>109935605.45999996</v>
      </c>
      <c r="G16" s="989">
        <v>124227327.60999997</v>
      </c>
    </row>
    <row r="17" spans="1:7">
      <c r="A17" s="77" t="s">
        <v>753</v>
      </c>
      <c r="B17" s="211">
        <v>782268875.66000032</v>
      </c>
      <c r="C17" s="211">
        <v>383387089.54000002</v>
      </c>
      <c r="D17" s="211">
        <v>994817535.63999987</v>
      </c>
      <c r="E17" s="211">
        <v>240853656.25999999</v>
      </c>
      <c r="F17" s="989">
        <v>219409684.20000002</v>
      </c>
      <c r="G17" s="989">
        <v>340668295.09000003</v>
      </c>
    </row>
    <row r="18" spans="1:7">
      <c r="A18" s="77" t="s">
        <v>754</v>
      </c>
      <c r="B18" s="211">
        <v>510141051.55000001</v>
      </c>
      <c r="C18" s="211">
        <v>579129631.72000015</v>
      </c>
      <c r="D18" s="211">
        <v>1223648828.8499999</v>
      </c>
      <c r="E18" s="211">
        <v>837277486.92999971</v>
      </c>
      <c r="F18" s="1031">
        <v>1299629565.1400006</v>
      </c>
      <c r="G18" s="1031">
        <v>1524957025.1600006</v>
      </c>
    </row>
    <row r="19" spans="1:7">
      <c r="A19" s="83" t="s">
        <v>755</v>
      </c>
      <c r="B19" s="235">
        <v>38167631382.690903</v>
      </c>
      <c r="C19" s="235">
        <v>39712938726.389977</v>
      </c>
      <c r="D19" s="235">
        <v>31193688222.948895</v>
      </c>
      <c r="E19" s="235">
        <v>25941157187.768806</v>
      </c>
      <c r="F19" s="748">
        <v>34848199778.956085</v>
      </c>
      <c r="G19" s="748">
        <v>40585141119.129662</v>
      </c>
    </row>
    <row r="20" spans="1:7">
      <c r="A20" s="77" t="s">
        <v>756</v>
      </c>
      <c r="B20" s="211">
        <v>8401395364.7194834</v>
      </c>
      <c r="C20" s="211">
        <v>8737339677.8999023</v>
      </c>
      <c r="D20" s="211">
        <v>10467269318.169474</v>
      </c>
      <c r="E20" s="211">
        <v>9734738948.5596199</v>
      </c>
      <c r="F20" s="1031">
        <v>12601846118.199156</v>
      </c>
      <c r="G20" s="1031">
        <v>14783028774.008823</v>
      </c>
    </row>
    <row r="21" spans="1:7">
      <c r="A21" s="77" t="s">
        <v>757</v>
      </c>
      <c r="B21" s="211">
        <v>831212133.92001247</v>
      </c>
      <c r="C21" s="211">
        <v>972877583.60998833</v>
      </c>
      <c r="D21" s="211">
        <v>1195461915.3999901</v>
      </c>
      <c r="E21" s="211">
        <v>897107194.80999482</v>
      </c>
      <c r="F21" s="1031">
        <v>1141336639.1899951</v>
      </c>
      <c r="G21" s="1031">
        <v>1717468065.8499913</v>
      </c>
    </row>
    <row r="22" spans="1:7">
      <c r="A22" s="77" t="s">
        <v>758</v>
      </c>
      <c r="B22" s="211">
        <v>6048258904.1500139</v>
      </c>
      <c r="C22" s="211">
        <v>7359389469.369936</v>
      </c>
      <c r="D22" s="211">
        <v>8727532276.6699524</v>
      </c>
      <c r="E22" s="211">
        <v>7829340593.5399523</v>
      </c>
      <c r="F22" s="1031">
        <v>9896728902.869875</v>
      </c>
      <c r="G22" s="1031">
        <v>11678074015.369932</v>
      </c>
    </row>
    <row r="23" spans="1:7">
      <c r="A23" s="77" t="s">
        <v>759</v>
      </c>
      <c r="B23" s="211">
        <v>264473698.44000015</v>
      </c>
      <c r="C23" s="211">
        <v>168550818.69000003</v>
      </c>
      <c r="D23" s="211">
        <v>246777955.08000013</v>
      </c>
      <c r="E23" s="211">
        <v>136698827.63000011</v>
      </c>
      <c r="F23" s="1031">
        <v>243606420.0099999</v>
      </c>
      <c r="G23" s="1031">
        <v>280904678.01999986</v>
      </c>
    </row>
    <row r="24" spans="1:7">
      <c r="A24" s="77" t="s">
        <v>760</v>
      </c>
      <c r="B24" s="211">
        <v>1705321102.9700031</v>
      </c>
      <c r="C24" s="211">
        <v>1905785120.4499907</v>
      </c>
      <c r="D24" s="211">
        <v>1980687642.4600005</v>
      </c>
      <c r="E24" s="211">
        <v>2212136426.2899928</v>
      </c>
      <c r="F24" s="1031">
        <v>2540687009.7299848</v>
      </c>
      <c r="G24" s="1031">
        <v>2758421751.9299846</v>
      </c>
    </row>
    <row r="25" spans="1:7">
      <c r="A25" s="83" t="s">
        <v>761</v>
      </c>
      <c r="B25" s="235">
        <v>1992206561.0300686</v>
      </c>
      <c r="C25" s="235">
        <v>1809766472.7899992</v>
      </c>
      <c r="D25" s="235">
        <v>1660556570.5099959</v>
      </c>
      <c r="E25" s="235">
        <v>1843469435.4299965</v>
      </c>
      <c r="F25" s="1032">
        <v>2281848716.0999961</v>
      </c>
      <c r="G25" s="1032">
        <v>2298390492.9400091</v>
      </c>
    </row>
    <row r="26" spans="1:7">
      <c r="A26" s="77" t="s">
        <v>762</v>
      </c>
      <c r="B26" s="211">
        <v>2439584984.2699671</v>
      </c>
      <c r="C26" s="211">
        <v>3479029775.4499927</v>
      </c>
      <c r="D26" s="211">
        <v>3343747049.849966</v>
      </c>
      <c r="E26" s="211">
        <v>3183873581.6600132</v>
      </c>
      <c r="F26" s="1031">
        <v>3502361545.9999676</v>
      </c>
      <c r="G26" s="1031">
        <v>3950230200.0999904</v>
      </c>
    </row>
    <row r="27" spans="1:7">
      <c r="A27" s="77" t="s">
        <v>763</v>
      </c>
      <c r="B27" s="211">
        <v>397598548.77000171</v>
      </c>
      <c r="C27" s="211">
        <v>97054165.379999831</v>
      </c>
      <c r="D27" s="211">
        <v>21463593.459999971</v>
      </c>
      <c r="E27" s="211">
        <v>83278392.049999952</v>
      </c>
      <c r="F27" s="988">
        <v>97488197.959999919</v>
      </c>
      <c r="G27" s="988">
        <v>53403.3</v>
      </c>
    </row>
    <row r="28" spans="1:7">
      <c r="A28" s="77" t="s">
        <v>764</v>
      </c>
      <c r="B28" s="211">
        <v>38868763.390000217</v>
      </c>
      <c r="C28" s="211">
        <v>45026217.270000093</v>
      </c>
      <c r="D28" s="211">
        <v>52866190.039999962</v>
      </c>
      <c r="E28" s="211">
        <v>33193257.870000001</v>
      </c>
      <c r="F28" s="988">
        <v>43559327.450000025</v>
      </c>
      <c r="G28" s="988">
        <v>73859124.799999937</v>
      </c>
    </row>
    <row r="29" spans="1:7">
      <c r="A29" s="77" t="s">
        <v>765</v>
      </c>
      <c r="B29" s="211">
        <v>133618195.4300002</v>
      </c>
      <c r="C29" s="211">
        <v>52189344.249999963</v>
      </c>
      <c r="D29" s="211">
        <v>5706363.6100000106</v>
      </c>
      <c r="E29" s="211">
        <v>25950744.790000007</v>
      </c>
      <c r="F29" s="988">
        <v>36752192.469999947</v>
      </c>
      <c r="G29" s="988">
        <v>26019448.159999963</v>
      </c>
    </row>
    <row r="30" spans="1:7">
      <c r="A30" s="77" t="s">
        <v>766</v>
      </c>
      <c r="B30" s="211">
        <v>9063650.2100000326</v>
      </c>
      <c r="C30" s="211">
        <v>10527965.099999994</v>
      </c>
      <c r="D30" s="211">
        <v>13165483.000000002</v>
      </c>
      <c r="E30" s="211">
        <v>8192434.3599999947</v>
      </c>
      <c r="F30" s="988">
        <v>10222232.489999982</v>
      </c>
      <c r="G30" s="988">
        <v>13999947.390000036</v>
      </c>
    </row>
    <row r="31" spans="1:7">
      <c r="A31" s="716" t="s">
        <v>767</v>
      </c>
      <c r="B31" s="717">
        <v>2571355707.8599968</v>
      </c>
      <c r="C31" s="717">
        <v>2014564148.5700057</v>
      </c>
      <c r="D31" s="717">
        <v>1753665897.78</v>
      </c>
      <c r="E31" s="717">
        <v>1993941924.5000026</v>
      </c>
      <c r="F31" s="786">
        <v>2469870668.8199964</v>
      </c>
      <c r="G31" s="786">
        <v>2493082308.9800076</v>
      </c>
    </row>
    <row r="32" spans="1:7">
      <c r="A32" s="718" t="s">
        <v>768</v>
      </c>
      <c r="B32" s="719">
        <v>109777</v>
      </c>
      <c r="C32" s="719">
        <v>101357</v>
      </c>
      <c r="D32" s="719">
        <v>92401</v>
      </c>
      <c r="E32" s="719">
        <v>97869</v>
      </c>
      <c r="F32" s="719">
        <v>110913</v>
      </c>
      <c r="G32" s="719">
        <v>107394</v>
      </c>
    </row>
    <row r="33" spans="1:7">
      <c r="A33" s="111" t="s">
        <v>430</v>
      </c>
      <c r="B33" s="96"/>
      <c r="C33" s="96"/>
      <c r="D33" s="96"/>
      <c r="G33" s="296"/>
    </row>
    <row r="34" spans="1:7" ht="29.25" customHeight="1">
      <c r="A34" s="1225" t="s">
        <v>769</v>
      </c>
      <c r="B34" s="1225"/>
      <c r="C34" s="1225"/>
      <c r="D34" s="1225"/>
      <c r="E34" s="1225"/>
      <c r="F34" s="1225"/>
      <c r="G34" s="1225"/>
    </row>
    <row r="35" spans="1:7" ht="12.75" customHeight="1">
      <c r="A35" s="824" t="s">
        <v>1580</v>
      </c>
      <c r="B35" s="96"/>
      <c r="C35" s="96"/>
      <c r="D35" s="96"/>
    </row>
    <row r="36" spans="1:7">
      <c r="A36" s="824" t="s">
        <v>1275</v>
      </c>
      <c r="B36" s="96"/>
      <c r="C36" s="822"/>
      <c r="D36" s="96"/>
    </row>
    <row r="37" spans="1:7">
      <c r="A37" s="96" t="s">
        <v>1328</v>
      </c>
      <c r="B37" s="96"/>
      <c r="C37" s="822"/>
      <c r="D37" s="96"/>
    </row>
    <row r="38" spans="1:7">
      <c r="A38" s="1224" t="s">
        <v>770</v>
      </c>
      <c r="B38" s="1224"/>
      <c r="C38" s="822"/>
      <c r="D38" s="96"/>
    </row>
    <row r="39" spans="1:7">
      <c r="A39" s="1226" t="s">
        <v>771</v>
      </c>
      <c r="B39" s="1226"/>
      <c r="C39" s="1226"/>
      <c r="D39" s="1226"/>
      <c r="E39" s="1226"/>
      <c r="F39" s="1226"/>
      <c r="G39" s="1226"/>
    </row>
    <row r="40" spans="1:7">
      <c r="A40" s="88" t="s">
        <v>544</v>
      </c>
      <c r="B40" s="822"/>
      <c r="C40" s="96"/>
      <c r="D40" s="96"/>
    </row>
  </sheetData>
  <mergeCells count="3">
    <mergeCell ref="A38:B38"/>
    <mergeCell ref="A34:G34"/>
    <mergeCell ref="A39:G39"/>
  </mergeCells>
  <pageMargins left="0.82" right="0.15748031496062992" top="0.94488188976377963" bottom="0.74803149606299213" header="0.31496062992125984" footer="0.31496062992125984"/>
  <pageSetup scale="80"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DF72-D64C-4087-ABA6-AEC7D6613918}">
  <sheetPr codeName="Sheet131"/>
  <dimension ref="A1:G87"/>
  <sheetViews>
    <sheetView showGridLines="0" zoomScaleNormal="100" workbookViewId="0">
      <pane ySplit="8" topLeftCell="A9" activePane="bottomLeft" state="frozen"/>
      <selection pane="bottomLeft" activeCell="G2" sqref="G2"/>
    </sheetView>
  </sheetViews>
  <sheetFormatPr defaultColWidth="9.140625" defaultRowHeight="12.75"/>
  <cols>
    <col min="1" max="1" width="95.85546875" style="77" customWidth="1"/>
    <col min="2" max="2" width="13.140625" style="77" bestFit="1" customWidth="1"/>
    <col min="3" max="5" width="11.28515625" style="77" bestFit="1" customWidth="1"/>
    <col min="6" max="6" width="12.28515625" style="77" customWidth="1"/>
    <col min="7" max="7" width="11.140625" style="77" customWidth="1"/>
    <col min="8" max="16384" width="9.140625" style="77"/>
  </cols>
  <sheetData>
    <row r="1" spans="1:7">
      <c r="A1" s="92" t="s">
        <v>741</v>
      </c>
      <c r="B1" s="95"/>
      <c r="C1" s="95"/>
      <c r="D1" s="95"/>
      <c r="E1" s="94"/>
      <c r="F1" s="94"/>
      <c r="G1" s="94">
        <v>136</v>
      </c>
    </row>
    <row r="3" spans="1:7">
      <c r="A3" s="127" t="s">
        <v>772</v>
      </c>
    </row>
    <row r="4" spans="1:7">
      <c r="A4" s="83" t="s">
        <v>773</v>
      </c>
    </row>
    <row r="5" spans="1:7">
      <c r="A5" s="83" t="s">
        <v>744</v>
      </c>
    </row>
    <row r="6" spans="1:7">
      <c r="A6" s="83" t="s">
        <v>1582</v>
      </c>
    </row>
    <row r="7" spans="1:7">
      <c r="A7" s="262" t="s">
        <v>177</v>
      </c>
    </row>
    <row r="8" spans="1:7" ht="14.25">
      <c r="A8" s="720" t="s">
        <v>745</v>
      </c>
      <c r="B8" s="128">
        <v>2017</v>
      </c>
      <c r="C8" s="128">
        <v>2018</v>
      </c>
      <c r="D8" s="128">
        <v>2019</v>
      </c>
      <c r="E8" s="128">
        <v>2020</v>
      </c>
      <c r="F8" s="128">
        <v>2021</v>
      </c>
      <c r="G8" s="128" t="s">
        <v>1531</v>
      </c>
    </row>
    <row r="9" spans="1:7">
      <c r="A9" s="77" t="s">
        <v>774</v>
      </c>
      <c r="B9" s="922">
        <v>116025.684655765</v>
      </c>
      <c r="C9" s="134">
        <v>124908062386.04837</v>
      </c>
      <c r="D9" s="134">
        <v>134466958559.39178</v>
      </c>
      <c r="E9" s="134">
        <v>146491386540.62973</v>
      </c>
      <c r="F9" s="134">
        <v>180415325356.8327</v>
      </c>
      <c r="G9" s="134">
        <v>189937417171.71988</v>
      </c>
    </row>
    <row r="10" spans="1:7">
      <c r="A10" s="77" t="s">
        <v>775</v>
      </c>
      <c r="B10" s="922">
        <v>238.15891921832494</v>
      </c>
      <c r="C10" s="134">
        <v>269532078.98999995</v>
      </c>
      <c r="D10" s="134">
        <v>411625827.19519132</v>
      </c>
      <c r="E10" s="134">
        <v>289197664.36000001</v>
      </c>
      <c r="F10" s="134">
        <v>288119688.76999998</v>
      </c>
      <c r="G10" s="134">
        <v>332056676.49000001</v>
      </c>
    </row>
    <row r="11" spans="1:7">
      <c r="A11" s="77" t="s">
        <v>776</v>
      </c>
      <c r="B11" s="922">
        <v>9332.4306463738412</v>
      </c>
      <c r="C11" s="134">
        <v>9688944645.7800541</v>
      </c>
      <c r="D11" s="134">
        <v>10864586766.868568</v>
      </c>
      <c r="E11" s="134">
        <v>8599279194.4100132</v>
      </c>
      <c r="F11" s="134">
        <v>11859696615.620001</v>
      </c>
      <c r="G11" s="134">
        <v>15151196739.710083</v>
      </c>
    </row>
    <row r="12" spans="1:7">
      <c r="A12" s="77" t="s">
        <v>777</v>
      </c>
      <c r="B12" s="922">
        <v>14704.788166743832</v>
      </c>
      <c r="C12" s="134">
        <v>14902008886.470005</v>
      </c>
      <c r="D12" s="134">
        <v>17369191027.919201</v>
      </c>
      <c r="E12" s="134">
        <v>15297835101.549969</v>
      </c>
      <c r="F12" s="134">
        <v>17787401620.200027</v>
      </c>
      <c r="G12" s="134">
        <v>21204353675.48999</v>
      </c>
    </row>
    <row r="13" spans="1:7">
      <c r="A13" s="77" t="s">
        <v>778</v>
      </c>
      <c r="B13" s="922">
        <v>2551.9298566416292</v>
      </c>
      <c r="C13" s="134">
        <v>2908946104.849998</v>
      </c>
      <c r="D13" s="134">
        <v>3300874564.1000566</v>
      </c>
      <c r="E13" s="134">
        <v>3146014059.900001</v>
      </c>
      <c r="F13" s="134">
        <v>3710604171.1900034</v>
      </c>
      <c r="G13" s="134">
        <v>4454475336.1800041</v>
      </c>
    </row>
    <row r="14" spans="1:7">
      <c r="A14" s="77" t="s">
        <v>779</v>
      </c>
      <c r="B14" s="922">
        <v>16072.341601268581</v>
      </c>
      <c r="C14" s="134">
        <v>16137376386.760025</v>
      </c>
      <c r="D14" s="134">
        <v>16602287949.531748</v>
      </c>
      <c r="E14" s="134">
        <v>13239121235.420021</v>
      </c>
      <c r="F14" s="134">
        <v>14386899972.595074</v>
      </c>
      <c r="G14" s="134">
        <v>18451202317.960026</v>
      </c>
    </row>
    <row r="15" spans="1:7">
      <c r="A15" s="77" t="s">
        <v>780</v>
      </c>
      <c r="B15" s="922">
        <v>26.980736879568486</v>
      </c>
      <c r="C15" s="134">
        <v>158725026.92999992</v>
      </c>
      <c r="D15" s="134">
        <v>74898431.571098313</v>
      </c>
      <c r="E15" s="134">
        <v>284320994.6099999</v>
      </c>
      <c r="F15" s="134">
        <v>71243709.930000007</v>
      </c>
      <c r="G15" s="134">
        <v>169913218.72999993</v>
      </c>
    </row>
    <row r="16" spans="1:7">
      <c r="A16" s="77" t="s">
        <v>781</v>
      </c>
      <c r="B16" s="922">
        <v>-11.998120417607172</v>
      </c>
      <c r="C16" s="134">
        <v>38795739.560000002</v>
      </c>
      <c r="D16" s="134">
        <v>79015230.394657016</v>
      </c>
      <c r="E16" s="134">
        <v>35060050.809999995</v>
      </c>
      <c r="F16" s="134">
        <v>52453367.729999997</v>
      </c>
      <c r="G16" s="134">
        <v>35417692.100000001</v>
      </c>
    </row>
    <row r="17" spans="1:7" ht="14.25">
      <c r="A17" s="83" t="s">
        <v>782</v>
      </c>
      <c r="B17" s="923">
        <v>158910.35122954898</v>
      </c>
      <c r="C17" s="721" t="s">
        <v>563</v>
      </c>
      <c r="D17" s="721" t="s">
        <v>563</v>
      </c>
      <c r="E17" s="721" t="s">
        <v>563</v>
      </c>
      <c r="F17" s="721" t="s">
        <v>563</v>
      </c>
      <c r="G17" s="89">
        <v>0</v>
      </c>
    </row>
    <row r="18" spans="1:7">
      <c r="A18" s="77" t="s">
        <v>783</v>
      </c>
      <c r="B18" s="922">
        <v>28662.051515710413</v>
      </c>
      <c r="C18" s="134">
        <v>29853251015.290314</v>
      </c>
      <c r="D18" s="134">
        <v>34863064755.073158</v>
      </c>
      <c r="E18" s="134">
        <v>35886035942.159729</v>
      </c>
      <c r="F18" s="134">
        <v>43435568459.526245</v>
      </c>
      <c r="G18" s="134">
        <v>49040570034.119431</v>
      </c>
    </row>
    <row r="19" spans="1:7">
      <c r="A19" s="77" t="s">
        <v>784</v>
      </c>
      <c r="B19" s="922">
        <v>4206.4939473789236</v>
      </c>
      <c r="C19" s="721" t="s">
        <v>563</v>
      </c>
      <c r="D19" s="721" t="s">
        <v>563</v>
      </c>
      <c r="E19" s="721" t="s">
        <v>563</v>
      </c>
      <c r="F19" s="721" t="s">
        <v>563</v>
      </c>
      <c r="G19" s="823">
        <v>0</v>
      </c>
    </row>
    <row r="20" spans="1:7" ht="15.75">
      <c r="A20" s="77" t="s">
        <v>785</v>
      </c>
      <c r="B20" s="924" t="s">
        <v>563</v>
      </c>
      <c r="C20" s="136">
        <v>3952862719.8600006</v>
      </c>
      <c r="D20" s="136">
        <v>4570262769.2566748</v>
      </c>
      <c r="E20" s="136">
        <v>4656237378.3000097</v>
      </c>
      <c r="F20" s="136">
        <v>4959325884.4600048</v>
      </c>
      <c r="G20" s="136">
        <v>5862320857.7899923</v>
      </c>
    </row>
    <row r="21" spans="1:7" ht="15.75">
      <c r="A21" s="77" t="s">
        <v>786</v>
      </c>
      <c r="B21" s="924" t="s">
        <v>563</v>
      </c>
      <c r="C21" s="136">
        <v>525802282.2899999</v>
      </c>
      <c r="D21" s="136">
        <v>1066734368.4226384</v>
      </c>
      <c r="E21" s="136">
        <v>928731813.50999939</v>
      </c>
      <c r="F21" s="136">
        <v>1056674768.11</v>
      </c>
      <c r="G21" s="136">
        <v>1202732339.3799989</v>
      </c>
    </row>
    <row r="22" spans="1:7">
      <c r="A22" s="77" t="s">
        <v>787</v>
      </c>
      <c r="B22" s="922">
        <v>3746.5857299259551</v>
      </c>
      <c r="C22" s="134">
        <v>594421045.92000008</v>
      </c>
      <c r="D22" s="134">
        <v>734956628.83600056</v>
      </c>
      <c r="E22" s="134">
        <v>3149911670.6400027</v>
      </c>
      <c r="F22" s="134">
        <v>1796351058.8399997</v>
      </c>
      <c r="G22" s="134">
        <v>5463305126.249999</v>
      </c>
    </row>
    <row r="23" spans="1:7">
      <c r="A23" s="77" t="s">
        <v>788</v>
      </c>
      <c r="B23" s="922">
        <v>11541.262842560474</v>
      </c>
      <c r="C23" s="134">
        <v>17662092292.170002</v>
      </c>
      <c r="D23" s="134">
        <v>18501173154.541096</v>
      </c>
      <c r="E23" s="134">
        <v>19418255823.420002</v>
      </c>
      <c r="F23" s="134">
        <v>27314626585.640022</v>
      </c>
      <c r="G23" s="134">
        <v>40927089783.310013</v>
      </c>
    </row>
    <row r="24" spans="1:7" ht="14.25">
      <c r="A24" s="722" t="s">
        <v>789</v>
      </c>
      <c r="B24" s="925">
        <v>48156.394036910096</v>
      </c>
      <c r="C24" s="721" t="s">
        <v>563</v>
      </c>
      <c r="D24" s="721" t="s">
        <v>563</v>
      </c>
      <c r="E24" s="721" t="s">
        <v>563</v>
      </c>
      <c r="F24" s="721" t="s">
        <v>563</v>
      </c>
      <c r="G24" s="823">
        <v>0</v>
      </c>
    </row>
    <row r="25" spans="1:7">
      <c r="A25" s="722" t="s">
        <v>790</v>
      </c>
      <c r="B25" s="925">
        <v>206747.64400101404</v>
      </c>
      <c r="C25" s="130">
        <v>221205899176.26212</v>
      </c>
      <c r="D25" s="130">
        <v>242597802726.03433</v>
      </c>
      <c r="E25" s="130">
        <v>250782625378.87949</v>
      </c>
      <c r="F25" s="130">
        <v>306886213840.14478</v>
      </c>
      <c r="G25" s="130">
        <v>351822268898.22742</v>
      </c>
    </row>
    <row r="26" spans="1:7">
      <c r="A26" s="77" t="s">
        <v>791</v>
      </c>
      <c r="B26" s="922">
        <v>21735.633634040532</v>
      </c>
      <c r="C26" s="134">
        <v>21984211896.659977</v>
      </c>
      <c r="D26" s="134">
        <v>25743773709.759991</v>
      </c>
      <c r="E26" s="134">
        <v>28241295139.930016</v>
      </c>
      <c r="F26" s="134">
        <v>31352369201.760101</v>
      </c>
      <c r="G26" s="134">
        <v>35717388495.080055</v>
      </c>
    </row>
    <row r="27" spans="1:7">
      <c r="A27" s="77" t="s">
        <v>792</v>
      </c>
      <c r="B27" s="922">
        <v>90922.959577394198</v>
      </c>
      <c r="C27" s="134">
        <v>96518187272.560074</v>
      </c>
      <c r="D27" s="134">
        <v>102217265325.16997</v>
      </c>
      <c r="E27" s="134">
        <v>111695227624.15952</v>
      </c>
      <c r="F27" s="134">
        <v>141541387546.68024</v>
      </c>
      <c r="G27" s="134">
        <v>148525699421.80014</v>
      </c>
    </row>
    <row r="28" spans="1:7">
      <c r="A28" s="77" t="s">
        <v>793</v>
      </c>
      <c r="B28" s="922">
        <v>965.22143213000572</v>
      </c>
      <c r="C28" s="134">
        <v>1035224186.7400001</v>
      </c>
      <c r="D28" s="134">
        <v>1002840397.3000002</v>
      </c>
      <c r="E28" s="134">
        <v>803326133.4599998</v>
      </c>
      <c r="F28" s="134">
        <v>1007403154.1300004</v>
      </c>
      <c r="G28" s="134">
        <v>1183946976.5399997</v>
      </c>
    </row>
    <row r="29" spans="1:7">
      <c r="A29" s="77" t="s">
        <v>794</v>
      </c>
      <c r="B29" s="922">
        <v>265.97479688787098</v>
      </c>
      <c r="C29" s="134">
        <v>358117019.36000001</v>
      </c>
      <c r="D29" s="134">
        <v>486330725.45999998</v>
      </c>
      <c r="E29" s="134">
        <v>483181948.27000093</v>
      </c>
      <c r="F29" s="134">
        <v>614201479.80000019</v>
      </c>
      <c r="G29" s="134">
        <v>740307130.14999974</v>
      </c>
    </row>
    <row r="30" spans="1:7">
      <c r="A30" s="77" t="s">
        <v>795</v>
      </c>
      <c r="B30" s="922">
        <v>24046.312094224671</v>
      </c>
      <c r="C30" s="134">
        <v>25611996668.720001</v>
      </c>
      <c r="D30" s="134">
        <v>29349795198.240017</v>
      </c>
      <c r="E30" s="134">
        <v>31971862213.779987</v>
      </c>
      <c r="F30" s="134">
        <v>37093532244.429962</v>
      </c>
      <c r="G30" s="134">
        <v>40078022650.109825</v>
      </c>
    </row>
    <row r="31" spans="1:7">
      <c r="A31" s="722" t="s">
        <v>796</v>
      </c>
      <c r="B31" s="925">
        <v>89843.477594659751</v>
      </c>
      <c r="C31" s="130">
        <v>94283780434.050125</v>
      </c>
      <c r="D31" s="130">
        <v>100100414986.4496</v>
      </c>
      <c r="E31" s="130">
        <v>109251168632.03954</v>
      </c>
      <c r="F31" s="130">
        <v>137421829137.93983</v>
      </c>
      <c r="G31" s="130">
        <v>146089316385.00946</v>
      </c>
    </row>
    <row r="32" spans="1:7">
      <c r="A32" s="77" t="s">
        <v>797</v>
      </c>
      <c r="B32" s="922">
        <v>7023.794127151652</v>
      </c>
      <c r="C32" s="134">
        <v>6044053096.4299936</v>
      </c>
      <c r="D32" s="134">
        <v>6278286013.0499868</v>
      </c>
      <c r="E32" s="134">
        <v>5757007957.6699963</v>
      </c>
      <c r="F32" s="134">
        <v>7361794409.6399946</v>
      </c>
      <c r="G32" s="134">
        <v>8307841164.9999933</v>
      </c>
    </row>
    <row r="33" spans="1:7">
      <c r="A33" s="77" t="s">
        <v>798</v>
      </c>
      <c r="B33" s="922">
        <v>126.27465643446092</v>
      </c>
      <c r="C33" s="134">
        <v>312164435.69999993</v>
      </c>
      <c r="D33" s="134">
        <v>232969030.47999993</v>
      </c>
      <c r="E33" s="134">
        <v>126558982.77999994</v>
      </c>
      <c r="F33" s="134">
        <v>142998725.45000005</v>
      </c>
      <c r="G33" s="134">
        <v>253316563.69000006</v>
      </c>
    </row>
    <row r="34" spans="1:7">
      <c r="A34" s="77" t="s">
        <v>799</v>
      </c>
      <c r="B34" s="922">
        <v>114.70140364704545</v>
      </c>
      <c r="C34" s="134">
        <v>125479636.9599999</v>
      </c>
      <c r="D34" s="134">
        <v>144283089.22999981</v>
      </c>
      <c r="E34" s="134">
        <v>134165759.72000007</v>
      </c>
      <c r="F34" s="134">
        <v>150878361.4799999</v>
      </c>
      <c r="G34" s="134">
        <v>180864601.4299998</v>
      </c>
    </row>
    <row r="35" spans="1:7">
      <c r="A35" s="77" t="s">
        <v>800</v>
      </c>
      <c r="B35" s="922">
        <v>603.40604909941646</v>
      </c>
      <c r="C35" s="134">
        <v>635305518.39999878</v>
      </c>
      <c r="D35" s="134">
        <v>667301048.23999941</v>
      </c>
      <c r="E35" s="134">
        <v>652975774.30000007</v>
      </c>
      <c r="F35" s="134">
        <v>825223249.0400002</v>
      </c>
      <c r="G35" s="134">
        <v>982346736.3600024</v>
      </c>
    </row>
    <row r="36" spans="1:7">
      <c r="A36" s="77" t="s">
        <v>801</v>
      </c>
      <c r="B36" s="922">
        <v>51.405514194658544</v>
      </c>
      <c r="C36" s="134">
        <v>51529279.299999997</v>
      </c>
      <c r="D36" s="134">
        <v>47603800.079999872</v>
      </c>
      <c r="E36" s="134">
        <v>43817623.390000008</v>
      </c>
      <c r="F36" s="134">
        <v>56366511.499999985</v>
      </c>
      <c r="G36" s="134">
        <v>109714968.69999973</v>
      </c>
    </row>
    <row r="37" spans="1:7">
      <c r="A37" s="77" t="s">
        <v>802</v>
      </c>
      <c r="B37" s="922">
        <v>2230.6443819527608</v>
      </c>
      <c r="C37" s="134">
        <v>2176392181.6899958</v>
      </c>
      <c r="D37" s="134">
        <v>2504118423.7500072</v>
      </c>
      <c r="E37" s="134">
        <v>2203435832.7700038</v>
      </c>
      <c r="F37" s="134">
        <v>2163729330.6500025</v>
      </c>
      <c r="G37" s="134">
        <v>2526657320.1800008</v>
      </c>
    </row>
    <row r="38" spans="1:7">
      <c r="A38" s="722" t="s">
        <v>803</v>
      </c>
      <c r="B38" s="925">
        <v>10150.226132479973</v>
      </c>
      <c r="C38" s="130">
        <v>9344941823.2000256</v>
      </c>
      <c r="D38" s="130">
        <v>9874561404.8300076</v>
      </c>
      <c r="E38" s="130">
        <v>8917961930.6300011</v>
      </c>
      <c r="F38" s="130">
        <v>10700990587.759981</v>
      </c>
      <c r="G38" s="130">
        <v>12360741666.860085</v>
      </c>
    </row>
    <row r="39" spans="1:7">
      <c r="A39" s="77" t="s">
        <v>804</v>
      </c>
      <c r="B39" s="922">
        <v>192.15357427000004</v>
      </c>
      <c r="C39" s="134">
        <v>195775031.70000005</v>
      </c>
      <c r="D39" s="134">
        <v>154168492.30000001</v>
      </c>
      <c r="E39" s="134">
        <v>145860047.63968152</v>
      </c>
      <c r="F39" s="134">
        <v>189718190.7299999</v>
      </c>
      <c r="G39" s="134">
        <v>334287316.17999989</v>
      </c>
    </row>
    <row r="40" spans="1:7">
      <c r="A40" s="77" t="s">
        <v>805</v>
      </c>
      <c r="B40" s="922">
        <v>1.2247402700000001</v>
      </c>
      <c r="C40" s="134">
        <v>438506.95</v>
      </c>
      <c r="D40" s="134">
        <v>4759253.1500000004</v>
      </c>
      <c r="E40" s="134">
        <v>3001257.1153735914</v>
      </c>
      <c r="F40" s="134">
        <v>2040257.24</v>
      </c>
      <c r="G40" s="134">
        <v>3481151.03</v>
      </c>
    </row>
    <row r="41" spans="1:7">
      <c r="A41" s="77" t="s">
        <v>806</v>
      </c>
      <c r="B41" s="922">
        <v>22.762436650000001</v>
      </c>
      <c r="C41" s="134">
        <v>23722301.509999998</v>
      </c>
      <c r="D41" s="134">
        <v>64585355.549999997</v>
      </c>
      <c r="E41" s="134">
        <v>30838836.295612384</v>
      </c>
      <c r="F41" s="134">
        <v>36640715.040000014</v>
      </c>
      <c r="G41" s="134">
        <v>31112583.140000001</v>
      </c>
    </row>
    <row r="42" spans="1:7">
      <c r="A42" s="77" t="s">
        <v>807</v>
      </c>
      <c r="B42" s="922">
        <v>273.7278066799999</v>
      </c>
      <c r="C42" s="134">
        <v>250869613.47999996</v>
      </c>
      <c r="D42" s="134">
        <v>235771733.66000032</v>
      </c>
      <c r="E42" s="134">
        <v>195351082.48191389</v>
      </c>
      <c r="F42" s="134">
        <v>223973235.64000022</v>
      </c>
      <c r="G42" s="134">
        <v>280171771.50999999</v>
      </c>
    </row>
    <row r="43" spans="1:7">
      <c r="A43" s="77" t="s">
        <v>808</v>
      </c>
      <c r="B43" s="922">
        <v>151.64084199999979</v>
      </c>
      <c r="C43" s="134">
        <v>130976757.4300001</v>
      </c>
      <c r="D43" s="134">
        <v>124235644.46999998</v>
      </c>
      <c r="E43" s="134">
        <v>118012638.33075069</v>
      </c>
      <c r="F43" s="134">
        <v>135013275.40999994</v>
      </c>
      <c r="G43" s="134">
        <v>133455510.63</v>
      </c>
    </row>
    <row r="44" spans="1:7">
      <c r="A44" s="77" t="s">
        <v>809</v>
      </c>
      <c r="B44" s="922">
        <v>759.02457425999899</v>
      </c>
      <c r="C44" s="134">
        <v>689629075.83999908</v>
      </c>
      <c r="D44" s="134">
        <v>728914198.41999972</v>
      </c>
      <c r="E44" s="134">
        <v>550459467.55678654</v>
      </c>
      <c r="F44" s="134">
        <v>765837318.68000078</v>
      </c>
      <c r="G44" s="134">
        <v>845589970.0600003</v>
      </c>
    </row>
    <row r="45" spans="1:7">
      <c r="A45" s="77" t="s">
        <v>810</v>
      </c>
      <c r="B45" s="922">
        <v>1375.8843907699984</v>
      </c>
      <c r="C45" s="134">
        <v>1092144270.6499994</v>
      </c>
      <c r="D45" s="134">
        <v>1572995257.5399978</v>
      </c>
      <c r="E45" s="134">
        <v>1381827926.757386</v>
      </c>
      <c r="F45" s="134">
        <v>1845137145.5099995</v>
      </c>
      <c r="G45" s="134">
        <v>2155574176.1199994</v>
      </c>
    </row>
    <row r="46" spans="1:7">
      <c r="A46" s="77" t="s">
        <v>811</v>
      </c>
      <c r="B46" s="922">
        <v>27064.591697400119</v>
      </c>
      <c r="C46" s="134">
        <v>30166762285.895069</v>
      </c>
      <c r="D46" s="134">
        <v>31562796498.190125</v>
      </c>
      <c r="E46" s="134">
        <v>32893857836.782005</v>
      </c>
      <c r="F46" s="134">
        <v>40182836371.549782</v>
      </c>
      <c r="G46" s="134">
        <v>44137605081.059731</v>
      </c>
    </row>
    <row r="47" spans="1:7">
      <c r="A47" s="722" t="s">
        <v>812</v>
      </c>
      <c r="B47" s="925">
        <v>29841.011070480101</v>
      </c>
      <c r="C47" s="130">
        <v>32550926975.190102</v>
      </c>
      <c r="D47" s="130">
        <v>34448226434.280014</v>
      </c>
      <c r="E47" s="130">
        <v>35319209092.959511</v>
      </c>
      <c r="F47" s="130">
        <v>43381196509.799889</v>
      </c>
      <c r="G47" s="130">
        <v>47921306117.349854</v>
      </c>
    </row>
    <row r="48" spans="1:7">
      <c r="A48" s="722" t="s">
        <v>813</v>
      </c>
      <c r="B48" s="925">
        <v>226.58287623999999</v>
      </c>
      <c r="C48" s="130">
        <v>222020325.80000004</v>
      </c>
      <c r="D48" s="130">
        <v>250045428.03000009</v>
      </c>
      <c r="E48" s="130">
        <v>147338360.33000001</v>
      </c>
      <c r="F48" s="130">
        <v>190032407.05999997</v>
      </c>
      <c r="G48" s="130">
        <v>306469915.81999999</v>
      </c>
    </row>
    <row r="49" spans="1:7">
      <c r="A49" s="77" t="s">
        <v>814</v>
      </c>
      <c r="B49" s="922">
        <v>243.11013640999991</v>
      </c>
      <c r="C49" s="134">
        <v>710667835.33999944</v>
      </c>
      <c r="D49" s="134">
        <v>479787251.18000025</v>
      </c>
      <c r="E49" s="134">
        <v>534693930.79000115</v>
      </c>
      <c r="F49" s="134">
        <v>704913944.63000011</v>
      </c>
      <c r="G49" s="134">
        <v>846503788.54999983</v>
      </c>
    </row>
    <row r="50" spans="1:7">
      <c r="A50" s="77" t="s">
        <v>815</v>
      </c>
      <c r="B50" s="922">
        <v>459.1868853499995</v>
      </c>
      <c r="C50" s="134">
        <v>683337740.69999933</v>
      </c>
      <c r="D50" s="134">
        <v>941308808.32000017</v>
      </c>
      <c r="E50" s="134">
        <v>1032059794.8899981</v>
      </c>
      <c r="F50" s="134">
        <v>1261413521.999999</v>
      </c>
      <c r="G50" s="134">
        <v>1581651537.3200045</v>
      </c>
    </row>
    <row r="51" spans="1:7">
      <c r="A51" s="77" t="s">
        <v>816</v>
      </c>
      <c r="B51" s="922">
        <v>106.52355331999998</v>
      </c>
      <c r="C51" s="134">
        <v>147159967.83999988</v>
      </c>
      <c r="D51" s="134">
        <v>178328257.63000008</v>
      </c>
      <c r="E51" s="134">
        <v>196788092.9999997</v>
      </c>
      <c r="F51" s="134">
        <v>232440247.14000005</v>
      </c>
      <c r="G51" s="134">
        <v>301073407.7999993</v>
      </c>
    </row>
    <row r="52" spans="1:7">
      <c r="A52" s="77" t="s">
        <v>817</v>
      </c>
      <c r="B52" s="922">
        <v>24.400238050000002</v>
      </c>
      <c r="C52" s="134">
        <v>26604759.600000001</v>
      </c>
      <c r="D52" s="134">
        <v>30654447.569999997</v>
      </c>
      <c r="E52" s="134">
        <v>49786266.88000001</v>
      </c>
      <c r="F52" s="134">
        <v>100456015.43000004</v>
      </c>
      <c r="G52" s="134">
        <v>109308845.11999996</v>
      </c>
    </row>
    <row r="53" spans="1:7">
      <c r="A53" s="77" t="s">
        <v>818</v>
      </c>
      <c r="B53" s="922">
        <v>61.199398189999997</v>
      </c>
      <c r="C53" s="134">
        <v>74035320.179999962</v>
      </c>
      <c r="D53" s="134">
        <v>73876001.930000052</v>
      </c>
      <c r="E53" s="134">
        <v>60444891.559999987</v>
      </c>
      <c r="F53" s="134">
        <v>65884937.99999997</v>
      </c>
      <c r="G53" s="134">
        <v>88917600.160000071</v>
      </c>
    </row>
    <row r="54" spans="1:7">
      <c r="A54" s="77" t="s">
        <v>819</v>
      </c>
      <c r="B54" s="922">
        <v>384.87143800999974</v>
      </c>
      <c r="C54" s="134">
        <v>395736551.61999989</v>
      </c>
      <c r="D54" s="134">
        <v>391992655.00999999</v>
      </c>
      <c r="E54" s="134">
        <v>322745343.82000041</v>
      </c>
      <c r="F54" s="134">
        <v>528974796.8900007</v>
      </c>
      <c r="G54" s="134">
        <v>760730521.75000036</v>
      </c>
    </row>
    <row r="55" spans="1:7">
      <c r="A55" s="77" t="s">
        <v>820</v>
      </c>
      <c r="B55" s="922">
        <v>20.112235680000001</v>
      </c>
      <c r="C55" s="134">
        <v>17995090.16</v>
      </c>
      <c r="D55" s="134">
        <v>48014524.420000017</v>
      </c>
      <c r="E55" s="134">
        <v>18671143.210000005</v>
      </c>
      <c r="F55" s="134">
        <v>24597532.000000007</v>
      </c>
      <c r="G55" s="134">
        <v>72155735.980000019</v>
      </c>
    </row>
    <row r="56" spans="1:7">
      <c r="A56" s="722" t="s">
        <v>821</v>
      </c>
      <c r="B56" s="925">
        <v>1299.4051476400048</v>
      </c>
      <c r="C56" s="130">
        <v>2055528695.4200037</v>
      </c>
      <c r="D56" s="130">
        <v>2143961946.0599935</v>
      </c>
      <c r="E56" s="130">
        <v>2215189464.1500044</v>
      </c>
      <c r="F56" s="130">
        <v>3108713403.1500015</v>
      </c>
      <c r="G56" s="130">
        <v>3760341735.6200056</v>
      </c>
    </row>
    <row r="57" spans="1:7">
      <c r="A57" s="77" t="s">
        <v>822</v>
      </c>
      <c r="B57" s="922">
        <v>5.5657231100000004</v>
      </c>
      <c r="C57" s="134">
        <v>11082629.880000001</v>
      </c>
      <c r="D57" s="134">
        <v>25488431.370000001</v>
      </c>
      <c r="E57" s="134">
        <v>13310040.670000006</v>
      </c>
      <c r="F57" s="134">
        <v>13075455.559999999</v>
      </c>
      <c r="G57" s="134">
        <v>37182925.709999956</v>
      </c>
    </row>
    <row r="58" spans="1:7">
      <c r="A58" s="77" t="s">
        <v>823</v>
      </c>
      <c r="B58" s="922">
        <v>8.1766284700000007</v>
      </c>
      <c r="C58" s="134">
        <v>14624266.859999999</v>
      </c>
      <c r="D58" s="134">
        <v>17462133.410000008</v>
      </c>
      <c r="E58" s="134">
        <v>14262946.950000001</v>
      </c>
      <c r="F58" s="134">
        <v>22201030.420000002</v>
      </c>
      <c r="G58" s="134">
        <v>36785718.630000003</v>
      </c>
    </row>
    <row r="59" spans="1:7">
      <c r="A59" s="77" t="s">
        <v>824</v>
      </c>
      <c r="B59" s="922">
        <v>24.062927099999992</v>
      </c>
      <c r="C59" s="134">
        <v>48378470.460000008</v>
      </c>
      <c r="D59" s="134">
        <v>49661544.530000001</v>
      </c>
      <c r="E59" s="134">
        <v>22012083.289999995</v>
      </c>
      <c r="F59" s="134">
        <v>52394004.350000001</v>
      </c>
      <c r="G59" s="134">
        <v>63864710.669999979</v>
      </c>
    </row>
    <row r="60" spans="1:7">
      <c r="A60" s="77" t="s">
        <v>825</v>
      </c>
      <c r="B60" s="922">
        <v>4.6326647599999982</v>
      </c>
      <c r="C60" s="134">
        <v>10861854.059999999</v>
      </c>
      <c r="D60" s="134">
        <v>10780635.139999997</v>
      </c>
      <c r="E60" s="134">
        <v>9430643.7999999989</v>
      </c>
      <c r="F60" s="134">
        <v>7774452.2499999991</v>
      </c>
      <c r="G60" s="134">
        <v>28427423.980000008</v>
      </c>
    </row>
    <row r="61" spans="1:7">
      <c r="A61" s="77" t="s">
        <v>826</v>
      </c>
      <c r="B61" s="922">
        <v>226.58353579999982</v>
      </c>
      <c r="C61" s="134">
        <v>247655352.98000023</v>
      </c>
      <c r="D61" s="134">
        <v>239766215.53000027</v>
      </c>
      <c r="E61" s="134">
        <v>216737221.72000018</v>
      </c>
      <c r="F61" s="134">
        <v>253834878.21999997</v>
      </c>
      <c r="G61" s="134">
        <v>370593917.67000031</v>
      </c>
    </row>
    <row r="62" spans="1:7">
      <c r="A62" s="722" t="s">
        <v>827</v>
      </c>
      <c r="B62" s="925">
        <v>269.02148034999976</v>
      </c>
      <c r="C62" s="130">
        <v>332602629.23999959</v>
      </c>
      <c r="D62" s="130">
        <v>343158959.98000115</v>
      </c>
      <c r="E62" s="130">
        <v>275752936.43000031</v>
      </c>
      <c r="F62" s="130">
        <v>349279820.80000097</v>
      </c>
      <c r="G62" s="130">
        <v>536854967.75999981</v>
      </c>
    </row>
    <row r="63" spans="1:7">
      <c r="A63" s="77" t="s">
        <v>828</v>
      </c>
      <c r="B63" s="922">
        <v>102.17457765000013</v>
      </c>
      <c r="C63" s="134">
        <v>101872296.67999998</v>
      </c>
      <c r="D63" s="134">
        <v>116167496.20999999</v>
      </c>
      <c r="E63" s="134">
        <v>111058857.16000004</v>
      </c>
      <c r="F63" s="134">
        <v>138186871.84000006</v>
      </c>
      <c r="G63" s="134">
        <v>161982181.82000005</v>
      </c>
    </row>
    <row r="64" spans="1:7">
      <c r="A64" s="77" t="s">
        <v>829</v>
      </c>
      <c r="B64" s="922">
        <v>34.486584210000011</v>
      </c>
      <c r="C64" s="134">
        <v>44729819.149999999</v>
      </c>
      <c r="D64" s="134">
        <v>40054559.919999979</v>
      </c>
      <c r="E64" s="134">
        <v>41985371.049999982</v>
      </c>
      <c r="F64" s="134">
        <v>57563805.089999996</v>
      </c>
      <c r="G64" s="134">
        <v>54317474.29999996</v>
      </c>
    </row>
    <row r="65" spans="1:7">
      <c r="A65" s="77" t="s">
        <v>830</v>
      </c>
      <c r="B65" s="922">
        <v>1.0135884400000001</v>
      </c>
      <c r="C65" s="134">
        <v>1260519.67</v>
      </c>
      <c r="D65" s="134">
        <v>35047.800000000003</v>
      </c>
      <c r="E65" s="134">
        <v>783243.65</v>
      </c>
      <c r="F65" s="134">
        <v>1157417.57</v>
      </c>
      <c r="G65" s="134">
        <v>404724.02</v>
      </c>
    </row>
    <row r="66" spans="1:7">
      <c r="A66" s="722" t="s">
        <v>831</v>
      </c>
      <c r="B66" s="925">
        <v>137.6747543000001</v>
      </c>
      <c r="C66" s="130">
        <v>147862635.50000018</v>
      </c>
      <c r="D66" s="130">
        <v>156257103.93000001</v>
      </c>
      <c r="E66" s="130">
        <v>153827471.86000004</v>
      </c>
      <c r="F66" s="130">
        <v>196908094.50000042</v>
      </c>
      <c r="G66" s="130">
        <v>216704380.1400001</v>
      </c>
    </row>
    <row r="67" spans="1:7">
      <c r="A67" s="77" t="s">
        <v>832</v>
      </c>
      <c r="B67" s="922">
        <v>1383.4191364587114</v>
      </c>
      <c r="C67" s="134">
        <v>1457738323.6799998</v>
      </c>
      <c r="D67" s="134">
        <v>1506547507.7899969</v>
      </c>
      <c r="E67" s="134">
        <v>1375625183.7500012</v>
      </c>
      <c r="F67" s="134">
        <v>1611247177.7199974</v>
      </c>
      <c r="G67" s="134">
        <v>1797913835.4799991</v>
      </c>
    </row>
    <row r="68" spans="1:7">
      <c r="A68" s="77" t="s">
        <v>833</v>
      </c>
      <c r="B68" s="922">
        <v>1.7345790394770466</v>
      </c>
      <c r="C68" s="134">
        <v>89400690.100000009</v>
      </c>
      <c r="D68" s="134">
        <v>97310890.24000001</v>
      </c>
      <c r="E68" s="134">
        <v>141464920.77000001</v>
      </c>
      <c r="F68" s="134">
        <v>131296189.04000001</v>
      </c>
      <c r="G68" s="134">
        <v>121718219.26000001</v>
      </c>
    </row>
    <row r="69" spans="1:7">
      <c r="A69" s="77" t="s">
        <v>834</v>
      </c>
      <c r="B69" s="922">
        <v>49.291738403707818</v>
      </c>
      <c r="C69" s="134">
        <v>103395149.12999998</v>
      </c>
      <c r="D69" s="134">
        <v>86881172.809999958</v>
      </c>
      <c r="E69" s="134">
        <v>63139787.350000016</v>
      </c>
      <c r="F69" s="134">
        <v>101242015.88</v>
      </c>
      <c r="G69" s="134">
        <v>112228949.27999997</v>
      </c>
    </row>
    <row r="70" spans="1:7">
      <c r="A70" s="77" t="s">
        <v>835</v>
      </c>
      <c r="B70" s="922">
        <v>0.42000931105868661</v>
      </c>
      <c r="C70" s="134">
        <v>10812833.17</v>
      </c>
      <c r="D70" s="134">
        <v>946257.47</v>
      </c>
      <c r="E70" s="134">
        <v>4001470.7499999991</v>
      </c>
      <c r="F70" s="134">
        <v>134634.69999999998</v>
      </c>
      <c r="G70" s="134">
        <v>48435.299999999996</v>
      </c>
    </row>
    <row r="71" spans="1:7">
      <c r="A71" s="77" t="s">
        <v>836</v>
      </c>
      <c r="B71" s="922">
        <v>115.46278547521463</v>
      </c>
      <c r="C71" s="134">
        <v>135297459.27000004</v>
      </c>
      <c r="D71" s="134">
        <v>128696327.58999997</v>
      </c>
      <c r="E71" s="134">
        <v>142264125.76999998</v>
      </c>
      <c r="F71" s="134">
        <v>180719536.75999999</v>
      </c>
      <c r="G71" s="134">
        <v>221383361.34</v>
      </c>
    </row>
    <row r="72" spans="1:7">
      <c r="A72" s="77" t="s">
        <v>837</v>
      </c>
      <c r="B72" s="922">
        <v>50.341962093902758</v>
      </c>
      <c r="C72" s="134">
        <v>36311419.850000016</v>
      </c>
      <c r="D72" s="134">
        <v>39489649.409999989</v>
      </c>
      <c r="E72" s="134">
        <v>35482995.819999963</v>
      </c>
      <c r="F72" s="134">
        <v>71953431.629999951</v>
      </c>
      <c r="G72" s="134">
        <v>59877841.64000006</v>
      </c>
    </row>
    <row r="73" spans="1:7">
      <c r="A73" s="77" t="s">
        <v>838</v>
      </c>
      <c r="B73" s="922">
        <v>714.78617991765077</v>
      </c>
      <c r="C73" s="134">
        <v>829888491.20999885</v>
      </c>
      <c r="D73" s="134">
        <v>920848080.56999779</v>
      </c>
      <c r="E73" s="134">
        <v>981265689.5900017</v>
      </c>
      <c r="F73" s="134">
        <v>1088131250.1699986</v>
      </c>
      <c r="G73" s="134">
        <v>1356992932.0700026</v>
      </c>
    </row>
    <row r="74" spans="1:7">
      <c r="A74" s="722" t="s">
        <v>839</v>
      </c>
      <c r="B74" s="925">
        <v>2315.4563907000083</v>
      </c>
      <c r="C74" s="130">
        <v>2662847081.7600021</v>
      </c>
      <c r="D74" s="130">
        <v>2780719945.8800035</v>
      </c>
      <c r="E74" s="130">
        <v>2743244173.7999949</v>
      </c>
      <c r="F74" s="130">
        <v>3184724235.8999996</v>
      </c>
      <c r="G74" s="130">
        <v>3670161576.3700023</v>
      </c>
    </row>
    <row r="75" spans="1:7">
      <c r="A75" s="77" t="s">
        <v>840</v>
      </c>
      <c r="B75" s="922">
        <v>39.202214498439261</v>
      </c>
      <c r="C75" s="134">
        <v>131007617.27999999</v>
      </c>
      <c r="D75" s="134">
        <v>107434070.84999999</v>
      </c>
      <c r="E75" s="134">
        <v>72714385.200673297</v>
      </c>
      <c r="F75" s="134">
        <v>404460743.72999984</v>
      </c>
      <c r="G75" s="134">
        <v>499445603.38999999</v>
      </c>
    </row>
    <row r="76" spans="1:7" ht="15.75">
      <c r="A76" s="77" t="s">
        <v>841</v>
      </c>
      <c r="B76" s="926">
        <v>35.605472322068444</v>
      </c>
      <c r="C76" s="721" t="s">
        <v>563</v>
      </c>
      <c r="D76" s="721" t="s">
        <v>563</v>
      </c>
      <c r="E76" s="721" t="s">
        <v>563</v>
      </c>
      <c r="F76" s="721" t="s">
        <v>563</v>
      </c>
      <c r="G76" s="823">
        <v>0</v>
      </c>
    </row>
    <row r="77" spans="1:7">
      <c r="A77" s="77" t="s">
        <v>842</v>
      </c>
      <c r="B77" s="922">
        <v>3359.7969573242362</v>
      </c>
      <c r="C77" s="134">
        <v>3845766207.8600059</v>
      </c>
      <c r="D77" s="134">
        <v>4363459093.1199989</v>
      </c>
      <c r="E77" s="134">
        <v>8762310102.9509621</v>
      </c>
      <c r="F77" s="134">
        <v>6639096923.6400042</v>
      </c>
      <c r="G77" s="134">
        <v>14075922912.490046</v>
      </c>
    </row>
    <row r="78" spans="1:7">
      <c r="A78" s="82" t="s">
        <v>843</v>
      </c>
      <c r="B78" s="925">
        <v>3434.6050429900038</v>
      </c>
      <c r="C78" s="130">
        <v>3976783956.8800035</v>
      </c>
      <c r="D78" s="130">
        <v>4470893163.9699993</v>
      </c>
      <c r="E78" s="130">
        <v>8835024488.1516361</v>
      </c>
      <c r="F78" s="130">
        <v>7043557667.3700047</v>
      </c>
      <c r="G78" s="130">
        <v>14575254853.640047</v>
      </c>
    </row>
    <row r="79" spans="1:7">
      <c r="A79" s="722" t="s">
        <v>844</v>
      </c>
      <c r="B79" s="927">
        <v>68901.157873672113</v>
      </c>
      <c r="C79" s="130">
        <v>75137276419.880905</v>
      </c>
      <c r="D79" s="130">
        <v>88029563352.62471</v>
      </c>
      <c r="E79" s="130">
        <v>82923908828.528824</v>
      </c>
      <c r="F79" s="130">
        <v>101308981975.85036</v>
      </c>
      <c r="G79" s="130">
        <v>122384283444.15279</v>
      </c>
    </row>
    <row r="80" spans="1:7">
      <c r="A80" s="718" t="s">
        <v>768</v>
      </c>
      <c r="B80" s="719">
        <v>106445</v>
      </c>
      <c r="C80" s="719">
        <v>98475</v>
      </c>
      <c r="D80" s="719">
        <v>92055</v>
      </c>
      <c r="E80" s="719">
        <v>96562</v>
      </c>
      <c r="F80" s="719">
        <v>108078</v>
      </c>
      <c r="G80" s="719">
        <v>106386</v>
      </c>
    </row>
    <row r="81" spans="1:7">
      <c r="A81" s="111" t="s">
        <v>430</v>
      </c>
      <c r="G81" s="296"/>
    </row>
    <row r="82" spans="1:7">
      <c r="A82" s="824" t="s">
        <v>1583</v>
      </c>
      <c r="G82" s="296"/>
    </row>
    <row r="83" spans="1:7">
      <c r="A83" s="824" t="s">
        <v>845</v>
      </c>
      <c r="G83" s="296"/>
    </row>
    <row r="84" spans="1:7">
      <c r="A84" s="824" t="s">
        <v>846</v>
      </c>
      <c r="G84" s="296"/>
    </row>
    <row r="85" spans="1:7">
      <c r="A85" s="85" t="s">
        <v>770</v>
      </c>
      <c r="G85" s="296"/>
    </row>
    <row r="86" spans="1:7">
      <c r="A86" s="723" t="s">
        <v>847</v>
      </c>
      <c r="G86" s="296"/>
    </row>
    <row r="87" spans="1:7">
      <c r="A87" s="88" t="s">
        <v>544</v>
      </c>
      <c r="G87" s="296"/>
    </row>
  </sheetData>
  <pageMargins left="0.78740157480314965" right="0.70866141732283472" top="0.15748031496062992" bottom="0.15748031496062992" header="0.18" footer="0.15748031496062992"/>
  <pageSetup scale="58"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18EA7-1A03-4694-8522-4D9F04CB7E06}">
  <sheetPr codeName="Sheet132">
    <pageSetUpPr fitToPage="1"/>
  </sheetPr>
  <dimension ref="A1:P77"/>
  <sheetViews>
    <sheetView showGridLines="0" zoomScaleNormal="100" workbookViewId="0">
      <pane xSplit="1" ySplit="7" topLeftCell="B8" activePane="bottomRight" state="frozen"/>
      <selection pane="topRight" activeCell="B1" sqref="B1"/>
      <selection pane="bottomLeft" activeCell="A13" sqref="A13"/>
      <selection pane="bottomRight" activeCell="P2" sqref="P2"/>
    </sheetView>
  </sheetViews>
  <sheetFormatPr defaultColWidth="41.140625" defaultRowHeight="12.75"/>
  <cols>
    <col min="1" max="1" width="59.140625" style="77" customWidth="1"/>
    <col min="2" max="5" width="12.7109375" style="77" customWidth="1"/>
    <col min="6" max="6" width="12.7109375" style="137" customWidth="1"/>
    <col min="7" max="14" width="12.7109375" style="77" customWidth="1"/>
    <col min="15" max="15" width="13.5703125" style="77" customWidth="1"/>
    <col min="16" max="16" width="13.140625" style="77" bestFit="1" customWidth="1"/>
    <col min="17" max="16384" width="41.140625" style="77"/>
  </cols>
  <sheetData>
    <row r="1" spans="1:16">
      <c r="A1" s="92" t="s">
        <v>741</v>
      </c>
      <c r="B1" s="93"/>
      <c r="C1" s="92"/>
      <c r="D1" s="92"/>
      <c r="E1" s="92"/>
      <c r="F1" s="124"/>
      <c r="G1" s="124"/>
      <c r="H1" s="124"/>
      <c r="I1" s="125"/>
      <c r="J1" s="125"/>
      <c r="K1" s="95"/>
      <c r="L1" s="95"/>
      <c r="M1" s="95"/>
      <c r="N1" s="125"/>
      <c r="O1" s="125"/>
      <c r="P1" s="125">
        <v>137</v>
      </c>
    </row>
    <row r="2" spans="1:16">
      <c r="A2" s="724"/>
    </row>
    <row r="3" spans="1:16" ht="15" customHeight="1">
      <c r="A3" s="182" t="s">
        <v>848</v>
      </c>
    </row>
    <row r="4" spans="1:16" ht="15.75" customHeight="1">
      <c r="A4" s="366" t="s">
        <v>849</v>
      </c>
    </row>
    <row r="5" spans="1:16" ht="15.75" customHeight="1">
      <c r="A5" s="366" t="s">
        <v>744</v>
      </c>
    </row>
    <row r="6" spans="1:16" ht="15.75" customHeight="1">
      <c r="A6" s="366" t="s">
        <v>1566</v>
      </c>
    </row>
    <row r="7" spans="1:16" ht="14.25">
      <c r="A7" s="720" t="s">
        <v>745</v>
      </c>
      <c r="B7" s="725">
        <v>2008</v>
      </c>
      <c r="C7" s="725">
        <v>2009</v>
      </c>
      <c r="D7" s="725">
        <v>2010</v>
      </c>
      <c r="E7" s="725">
        <v>2011</v>
      </c>
      <c r="F7" s="726">
        <v>2012</v>
      </c>
      <c r="G7" s="727">
        <v>2013</v>
      </c>
      <c r="H7" s="726">
        <v>2014</v>
      </c>
      <c r="I7" s="727">
        <v>2015</v>
      </c>
      <c r="J7" s="727">
        <v>2016</v>
      </c>
      <c r="K7" s="128">
        <v>2017</v>
      </c>
      <c r="L7" s="471" t="s">
        <v>1441</v>
      </c>
      <c r="M7" s="128">
        <v>2019</v>
      </c>
      <c r="N7" s="128">
        <v>2020</v>
      </c>
      <c r="O7" s="128">
        <v>2021</v>
      </c>
      <c r="P7" s="128" t="s">
        <v>1564</v>
      </c>
    </row>
    <row r="8" spans="1:16">
      <c r="A8" s="366" t="s">
        <v>1325</v>
      </c>
      <c r="B8" s="839">
        <v>1917546421581.625</v>
      </c>
      <c r="C8" s="839">
        <v>1805673592418.5168</v>
      </c>
      <c r="D8" s="839">
        <v>2298995569063.4854</v>
      </c>
      <c r="E8" s="839">
        <v>2431714445250.6636</v>
      </c>
      <c r="F8" s="839">
        <v>2734778877852.0879</v>
      </c>
      <c r="G8" s="839">
        <v>2837314462157.1152</v>
      </c>
      <c r="H8" s="839">
        <v>3122890815126.3223</v>
      </c>
      <c r="I8" s="839">
        <v>3182425613189.4761</v>
      </c>
      <c r="J8" s="839">
        <v>3476162224512.7236</v>
      </c>
      <c r="K8" s="839">
        <v>3818358013100.7056</v>
      </c>
      <c r="L8" s="730">
        <v>4284658926911.7266</v>
      </c>
      <c r="M8" s="730">
        <v>4691007310828.3994</v>
      </c>
      <c r="N8" s="730">
        <v>4501061643091.9209</v>
      </c>
      <c r="O8" s="730">
        <v>5788175026789.4385</v>
      </c>
      <c r="P8" s="730">
        <v>7132871364907.8604</v>
      </c>
    </row>
    <row r="9" spans="1:16">
      <c r="A9" s="366" t="s">
        <v>901</v>
      </c>
      <c r="B9" s="839">
        <v>603389041279.33093</v>
      </c>
      <c r="C9" s="839">
        <v>797817014445.16284</v>
      </c>
      <c r="D9" s="839">
        <v>991068874561.73425</v>
      </c>
      <c r="E9" s="839">
        <v>1206856386759.064</v>
      </c>
      <c r="F9" s="839">
        <v>1408605068055.3425</v>
      </c>
      <c r="G9" s="839">
        <v>1521850688830.9348</v>
      </c>
      <c r="H9" s="839">
        <v>1663781186082.5701</v>
      </c>
      <c r="I9" s="839">
        <v>1846904822694.063</v>
      </c>
      <c r="J9" s="839">
        <v>2478089425876.063</v>
      </c>
      <c r="K9" s="839">
        <v>3035272913976.9521</v>
      </c>
      <c r="L9" s="839">
        <v>3108606503660.0503</v>
      </c>
      <c r="M9" s="839">
        <v>3395623324991.4312</v>
      </c>
      <c r="N9" s="839">
        <v>3325466196614.2163</v>
      </c>
      <c r="O9" s="839">
        <v>4294943516085.8662</v>
      </c>
      <c r="P9" s="839">
        <v>5085197491620.7197</v>
      </c>
    </row>
    <row r="10" spans="1:16">
      <c r="A10" s="366" t="s">
        <v>1329</v>
      </c>
      <c r="B10" s="728">
        <v>97275725795.587341</v>
      </c>
      <c r="C10" s="728">
        <v>90785400888.179382</v>
      </c>
      <c r="D10" s="728">
        <v>126399103207.08784</v>
      </c>
      <c r="E10" s="728">
        <v>126857551231.23257</v>
      </c>
      <c r="F10" s="728">
        <v>206845675747.43555</v>
      </c>
      <c r="G10" s="728">
        <v>176305767792.17599</v>
      </c>
      <c r="H10" s="728">
        <v>217884347732.32266</v>
      </c>
      <c r="I10" s="728">
        <v>191655012998.72067</v>
      </c>
      <c r="J10" s="728">
        <v>286788273445.32202</v>
      </c>
      <c r="K10" s="728">
        <v>319916508540.86029</v>
      </c>
      <c r="L10" s="728">
        <v>313717385361.05255</v>
      </c>
      <c r="M10" s="728">
        <v>415256274648.17908</v>
      </c>
      <c r="N10" s="728">
        <v>315487997622.79724</v>
      </c>
      <c r="O10" s="728">
        <v>513391529358.34558</v>
      </c>
      <c r="P10" s="728">
        <v>592438264938.15967</v>
      </c>
    </row>
    <row r="11" spans="1:16">
      <c r="A11" s="366" t="s">
        <v>1330</v>
      </c>
      <c r="B11" s="730">
        <v>160940284561.42038</v>
      </c>
      <c r="C11" s="730">
        <v>177592553849.40967</v>
      </c>
      <c r="D11" s="730" t="s">
        <v>850</v>
      </c>
      <c r="E11" s="730">
        <v>195595691765.2818</v>
      </c>
      <c r="F11" s="730">
        <v>274884690157.29102</v>
      </c>
      <c r="G11" s="728">
        <v>254229450611.95001</v>
      </c>
      <c r="H11" s="728">
        <v>281821075891.91473</v>
      </c>
      <c r="I11" s="728">
        <v>264643844463.68301</v>
      </c>
      <c r="J11" s="728">
        <v>373640202654.17999</v>
      </c>
      <c r="K11" s="728">
        <v>420948997877.70001</v>
      </c>
      <c r="L11" s="728" t="s">
        <v>563</v>
      </c>
      <c r="M11" s="728">
        <v>0</v>
      </c>
      <c r="N11" s="728">
        <v>0</v>
      </c>
      <c r="O11" s="728">
        <v>0</v>
      </c>
      <c r="P11" s="728">
        <v>0</v>
      </c>
    </row>
    <row r="12" spans="1:16">
      <c r="A12" s="491" t="s">
        <v>851</v>
      </c>
      <c r="B12" s="731">
        <v>3547645223.5099983</v>
      </c>
      <c r="C12" s="731">
        <v>3974868327.9300017</v>
      </c>
      <c r="D12" s="731">
        <v>4759043464.6800032</v>
      </c>
      <c r="E12" s="731">
        <v>5386974734.0399961</v>
      </c>
      <c r="F12" s="731">
        <v>6467103233.8600187</v>
      </c>
      <c r="G12" s="732">
        <v>6614320085.409997</v>
      </c>
      <c r="H12" s="732">
        <v>6325781490.3022165</v>
      </c>
      <c r="I12" s="732">
        <v>8216442792.930007</v>
      </c>
      <c r="J12" s="732">
        <v>7012479894.5684576</v>
      </c>
      <c r="K12" s="732">
        <v>7806021465.9521904</v>
      </c>
      <c r="L12" s="732" t="s">
        <v>563</v>
      </c>
      <c r="M12" s="732">
        <v>0</v>
      </c>
      <c r="N12" s="732">
        <v>0</v>
      </c>
      <c r="O12" s="732">
        <v>0</v>
      </c>
      <c r="P12" s="732">
        <v>0</v>
      </c>
    </row>
    <row r="13" spans="1:16">
      <c r="A13" s="491" t="s">
        <v>852</v>
      </c>
      <c r="B13" s="731">
        <v>1961802983.9900026</v>
      </c>
      <c r="C13" s="731">
        <v>2476763059.1900015</v>
      </c>
      <c r="D13" s="731">
        <v>3192256443.8400002</v>
      </c>
      <c r="E13" s="731">
        <v>3280423756.6800003</v>
      </c>
      <c r="F13" s="731">
        <v>3354973304.2599955</v>
      </c>
      <c r="G13" s="732">
        <v>3567339664.6000071</v>
      </c>
      <c r="H13" s="732">
        <v>4544195873.1299925</v>
      </c>
      <c r="I13" s="732">
        <v>4253392793.4300113</v>
      </c>
      <c r="J13" s="732">
        <v>5304841605.8500223</v>
      </c>
      <c r="K13" s="732">
        <v>6068874899.1381435</v>
      </c>
      <c r="L13" s="732" t="s">
        <v>563</v>
      </c>
      <c r="M13" s="732">
        <v>0</v>
      </c>
      <c r="N13" s="732">
        <v>0</v>
      </c>
      <c r="O13" s="732">
        <v>0</v>
      </c>
      <c r="P13" s="732">
        <v>0</v>
      </c>
    </row>
    <row r="14" spans="1:16">
      <c r="A14" s="491" t="s">
        <v>853</v>
      </c>
      <c r="B14" s="731">
        <v>119229342.66000003</v>
      </c>
      <c r="C14" s="731">
        <v>97383666.240000039</v>
      </c>
      <c r="D14" s="731">
        <v>76202005.349999994</v>
      </c>
      <c r="E14" s="731">
        <v>360944421.48000002</v>
      </c>
      <c r="F14" s="731">
        <v>32165594.019999996</v>
      </c>
      <c r="G14" s="732">
        <v>176569272.70000002</v>
      </c>
      <c r="H14" s="732">
        <v>35899626.090000004</v>
      </c>
      <c r="I14" s="732">
        <v>37626740.929999992</v>
      </c>
      <c r="J14" s="732">
        <v>82876896.539999977</v>
      </c>
      <c r="K14" s="732">
        <v>71372813.788131192</v>
      </c>
      <c r="L14" s="732" t="s">
        <v>563</v>
      </c>
      <c r="M14" s="732">
        <v>0</v>
      </c>
      <c r="N14" s="732">
        <v>0</v>
      </c>
      <c r="O14" s="732">
        <v>0</v>
      </c>
      <c r="P14" s="732">
        <v>0</v>
      </c>
    </row>
    <row r="15" spans="1:16" ht="14.25" customHeight="1">
      <c r="A15" s="491" t="s">
        <v>854</v>
      </c>
      <c r="B15" s="731">
        <v>5040785785.5700035</v>
      </c>
      <c r="C15" s="731">
        <v>3786117048.9400024</v>
      </c>
      <c r="D15" s="731">
        <v>4136113580.0300002</v>
      </c>
      <c r="E15" s="731">
        <v>4353291742.7999992</v>
      </c>
      <c r="F15" s="731">
        <v>2633566849.7299991</v>
      </c>
      <c r="G15" s="732">
        <v>2312205378.250001</v>
      </c>
      <c r="H15" s="732">
        <v>1635041949.5999999</v>
      </c>
      <c r="I15" s="732">
        <v>2632964734.4900012</v>
      </c>
      <c r="J15" s="732">
        <v>2914414177.8700008</v>
      </c>
      <c r="K15" s="732">
        <v>2662235073.7158518</v>
      </c>
      <c r="L15" s="732" t="s">
        <v>563</v>
      </c>
      <c r="M15" s="732">
        <v>0</v>
      </c>
      <c r="N15" s="732">
        <v>0</v>
      </c>
      <c r="O15" s="732">
        <v>0</v>
      </c>
      <c r="P15" s="732">
        <v>0</v>
      </c>
    </row>
    <row r="16" spans="1:16">
      <c r="A16" s="491" t="s">
        <v>855</v>
      </c>
      <c r="B16" s="731">
        <v>496403278.63000011</v>
      </c>
      <c r="C16" s="731">
        <v>312542275.49000001</v>
      </c>
      <c r="D16" s="731">
        <v>457494501.71000004</v>
      </c>
      <c r="E16" s="731">
        <v>361060779.00999993</v>
      </c>
      <c r="F16" s="731">
        <v>703635688.26999974</v>
      </c>
      <c r="G16" s="732">
        <v>455417190.69000012</v>
      </c>
      <c r="H16" s="732">
        <v>478418860.27999997</v>
      </c>
      <c r="I16" s="732">
        <v>475258168.4799996</v>
      </c>
      <c r="J16" s="732">
        <v>613583617.8299998</v>
      </c>
      <c r="K16" s="732">
        <v>611449728.48420846</v>
      </c>
      <c r="L16" s="732" t="s">
        <v>563</v>
      </c>
      <c r="M16" s="732">
        <v>0</v>
      </c>
      <c r="N16" s="732">
        <v>0</v>
      </c>
      <c r="O16" s="732">
        <v>0</v>
      </c>
      <c r="P16" s="732">
        <v>0</v>
      </c>
    </row>
    <row r="17" spans="1:16" s="82" customFormat="1">
      <c r="A17" s="366" t="s">
        <v>856</v>
      </c>
      <c r="B17" s="728">
        <v>123586983.19999999</v>
      </c>
      <c r="C17" s="728">
        <v>144646519.21000001</v>
      </c>
      <c r="D17" s="728">
        <v>323936424.04999995</v>
      </c>
      <c r="E17" s="728">
        <v>295931133.71999997</v>
      </c>
      <c r="F17" s="728">
        <v>92251583.039999992</v>
      </c>
      <c r="G17" s="733">
        <v>48326246.269999996</v>
      </c>
      <c r="H17" s="733">
        <v>58634299.939999983</v>
      </c>
      <c r="I17" s="733">
        <v>87519802.009999961</v>
      </c>
      <c r="J17" s="733">
        <v>237473775.34999993</v>
      </c>
      <c r="K17" s="733">
        <v>502042045.37725234</v>
      </c>
      <c r="L17" s="733" t="s">
        <v>563</v>
      </c>
      <c r="M17" s="733">
        <v>0</v>
      </c>
      <c r="N17" s="733">
        <v>0</v>
      </c>
      <c r="O17" s="733">
        <v>0</v>
      </c>
      <c r="P17" s="733">
        <v>0</v>
      </c>
    </row>
    <row r="18" spans="1:16">
      <c r="A18" s="491" t="s">
        <v>857</v>
      </c>
      <c r="B18" s="731">
        <v>478712598.0399999</v>
      </c>
      <c r="C18" s="731">
        <v>315472642.10999995</v>
      </c>
      <c r="D18" s="731">
        <v>679773318.89000022</v>
      </c>
      <c r="E18" s="731">
        <v>316977292.94</v>
      </c>
      <c r="F18" s="731">
        <v>550635454.3499999</v>
      </c>
      <c r="G18" s="732">
        <v>982201476.0599997</v>
      </c>
      <c r="H18" s="732">
        <v>806214741.80000067</v>
      </c>
      <c r="I18" s="732">
        <v>944331628.80000031</v>
      </c>
      <c r="J18" s="732">
        <v>559427158.19000065</v>
      </c>
      <c r="K18" s="732">
        <v>825731223.57809973</v>
      </c>
      <c r="L18" s="732" t="s">
        <v>563</v>
      </c>
      <c r="M18" s="732">
        <v>0</v>
      </c>
      <c r="N18" s="732">
        <v>0</v>
      </c>
      <c r="O18" s="732">
        <v>0</v>
      </c>
      <c r="P18" s="732">
        <v>0</v>
      </c>
    </row>
    <row r="19" spans="1:16" s="82" customFormat="1">
      <c r="A19" s="366" t="s">
        <v>858</v>
      </c>
      <c r="B19" s="734">
        <v>658782608.67000008</v>
      </c>
      <c r="C19" s="734">
        <v>1629052312.4200006</v>
      </c>
      <c r="D19" s="734">
        <v>945298442.31999993</v>
      </c>
      <c r="E19" s="734">
        <v>1519286169.9200006</v>
      </c>
      <c r="F19" s="734">
        <v>323428272.97999996</v>
      </c>
      <c r="G19" s="733">
        <v>626984486.63999987</v>
      </c>
      <c r="H19" s="733">
        <v>317740107.19999999</v>
      </c>
      <c r="I19" s="733">
        <v>116007177.23000005</v>
      </c>
      <c r="J19" s="733">
        <v>62257838.380000003</v>
      </c>
      <c r="K19" s="733">
        <v>139212518.27333304</v>
      </c>
      <c r="L19" s="733" t="s">
        <v>563</v>
      </c>
      <c r="M19" s="733">
        <v>0</v>
      </c>
      <c r="N19" s="733">
        <v>0</v>
      </c>
      <c r="O19" s="733">
        <v>0</v>
      </c>
      <c r="P19" s="733">
        <v>0</v>
      </c>
    </row>
    <row r="20" spans="1:16">
      <c r="A20" s="491" t="s">
        <v>859</v>
      </c>
      <c r="B20" s="735">
        <v>1E-10</v>
      </c>
      <c r="C20" s="735">
        <v>1E-10</v>
      </c>
      <c r="D20" s="735">
        <v>1E-10</v>
      </c>
      <c r="E20" s="735">
        <v>1E-10</v>
      </c>
      <c r="F20" s="731">
        <v>245092953.58999994</v>
      </c>
      <c r="G20" s="732">
        <v>438316580.29000014</v>
      </c>
      <c r="H20" s="732">
        <v>3742328655.000001</v>
      </c>
      <c r="I20" s="732">
        <v>2098781156.3899996</v>
      </c>
      <c r="J20" s="732">
        <v>2943265175.3299999</v>
      </c>
      <c r="K20" s="732">
        <v>4735073752.1090336</v>
      </c>
      <c r="L20" s="732" t="s">
        <v>563</v>
      </c>
      <c r="M20" s="732">
        <v>0</v>
      </c>
      <c r="N20" s="732">
        <v>0</v>
      </c>
      <c r="O20" s="732">
        <v>0</v>
      </c>
      <c r="P20" s="732">
        <v>0</v>
      </c>
    </row>
    <row r="21" spans="1:16">
      <c r="A21" s="491" t="s">
        <v>860</v>
      </c>
      <c r="B21" s="735">
        <v>1E-10</v>
      </c>
      <c r="C21" s="735">
        <v>1E-10</v>
      </c>
      <c r="D21" s="735">
        <v>1E-10</v>
      </c>
      <c r="E21" s="735">
        <v>1E-10</v>
      </c>
      <c r="F21" s="735">
        <v>1E-10</v>
      </c>
      <c r="G21" s="735">
        <v>1E-10</v>
      </c>
      <c r="H21" s="735">
        <v>1E-10</v>
      </c>
      <c r="I21" s="735">
        <v>1E-10</v>
      </c>
      <c r="J21" s="732">
        <v>4918009532.7600002</v>
      </c>
      <c r="K21" s="732">
        <v>3558234178.4223428</v>
      </c>
      <c r="L21" s="732" t="s">
        <v>563</v>
      </c>
      <c r="M21" s="732">
        <v>0</v>
      </c>
      <c r="N21" s="732">
        <v>0</v>
      </c>
      <c r="O21" s="732">
        <v>0</v>
      </c>
      <c r="P21" s="732">
        <v>0</v>
      </c>
    </row>
    <row r="22" spans="1:16">
      <c r="A22" s="491" t="s">
        <v>861</v>
      </c>
      <c r="B22" s="731">
        <v>25929429764.619991</v>
      </c>
      <c r="C22" s="731">
        <v>29277819599.790043</v>
      </c>
      <c r="D22" s="731">
        <v>27375667446.81002</v>
      </c>
      <c r="E22" s="731">
        <v>35250661812.689964</v>
      </c>
      <c r="F22" s="731">
        <v>73626330414.809998</v>
      </c>
      <c r="G22" s="732">
        <v>66888910406.092728</v>
      </c>
      <c r="H22" s="732">
        <v>55624357730.239548</v>
      </c>
      <c r="I22" s="732">
        <v>116892052233.24368</v>
      </c>
      <c r="J22" s="732">
        <v>81553513112.578705</v>
      </c>
      <c r="K22" s="732">
        <v>85663094677.465591</v>
      </c>
      <c r="L22" s="732">
        <v>165557443300.18988</v>
      </c>
      <c r="M22" s="732">
        <v>147078026571.45209</v>
      </c>
      <c r="N22" s="732">
        <v>195073613126.95145</v>
      </c>
      <c r="O22" s="732">
        <v>217130027870.91943</v>
      </c>
      <c r="P22" s="732">
        <v>246661211875.60126</v>
      </c>
    </row>
    <row r="23" spans="1:16">
      <c r="A23" s="491" t="s">
        <v>862</v>
      </c>
      <c r="B23" s="736">
        <v>25590371745.419994</v>
      </c>
      <c r="C23" s="736">
        <v>32201046750.529991</v>
      </c>
      <c r="D23" s="736">
        <v>33425204282.660007</v>
      </c>
      <c r="E23" s="736">
        <v>33823398550.479969</v>
      </c>
      <c r="F23" s="736">
        <v>34504778213.900002</v>
      </c>
      <c r="G23" s="732">
        <v>43560585285.290024</v>
      </c>
      <c r="H23" s="732">
        <v>51435145349.819984</v>
      </c>
      <c r="I23" s="732">
        <v>52155371326.470093</v>
      </c>
      <c r="J23" s="732">
        <v>60051295920.480049</v>
      </c>
      <c r="K23" s="732">
        <v>68268283660.233841</v>
      </c>
      <c r="L23" s="732">
        <v>68896821388.76004</v>
      </c>
      <c r="M23" s="732">
        <v>61549597308.719971</v>
      </c>
      <c r="N23" s="732">
        <v>64308843382.419952</v>
      </c>
      <c r="O23" s="732">
        <v>87707058383.020004</v>
      </c>
      <c r="P23" s="732">
        <v>89313342257.639908</v>
      </c>
    </row>
    <row r="24" spans="1:16">
      <c r="A24" s="491" t="s">
        <v>863</v>
      </c>
      <c r="B24" s="731">
        <v>7208332740.4299984</v>
      </c>
      <c r="C24" s="731">
        <v>6272295249.5499964</v>
      </c>
      <c r="D24" s="731">
        <v>12468112494.830004</v>
      </c>
      <c r="E24" s="731">
        <v>9310617822.3100052</v>
      </c>
      <c r="F24" s="731">
        <v>30112398485.800003</v>
      </c>
      <c r="G24" s="732">
        <v>15563622952.439995</v>
      </c>
      <c r="H24" s="732">
        <v>19179941365.330002</v>
      </c>
      <c r="I24" s="732">
        <v>33166899203.550003</v>
      </c>
      <c r="J24" s="732">
        <v>28606365029.459976</v>
      </c>
      <c r="K24" s="732">
        <v>39234014067.562698</v>
      </c>
      <c r="L24" s="732">
        <v>37817884431.580025</v>
      </c>
      <c r="M24" s="732">
        <v>36720780876.249985</v>
      </c>
      <c r="N24" s="732">
        <v>46248107297.690033</v>
      </c>
      <c r="O24" s="732">
        <v>64798205404.749985</v>
      </c>
      <c r="P24" s="732">
        <v>56275556895.73996</v>
      </c>
    </row>
    <row r="25" spans="1:16">
      <c r="A25" s="491" t="s">
        <v>864</v>
      </c>
      <c r="B25" s="731">
        <v>14164198384.889982</v>
      </c>
      <c r="C25" s="731">
        <v>14582274216.249985</v>
      </c>
      <c r="D25" s="731">
        <v>14786818153.759991</v>
      </c>
      <c r="E25" s="731">
        <v>15956138764.759945</v>
      </c>
      <c r="F25" s="731">
        <v>16735995382.699982</v>
      </c>
      <c r="G25" s="732">
        <v>24500979910.786415</v>
      </c>
      <c r="H25" s="732">
        <v>26683353448.569965</v>
      </c>
      <c r="I25" s="732">
        <v>28387062638.64592</v>
      </c>
      <c r="J25" s="732">
        <v>31508267518.692131</v>
      </c>
      <c r="K25" s="732">
        <v>25107761335.701057</v>
      </c>
      <c r="L25" s="732" t="s">
        <v>563</v>
      </c>
      <c r="M25" s="732">
        <v>0</v>
      </c>
      <c r="N25" s="732">
        <v>0</v>
      </c>
      <c r="O25" s="732">
        <v>0</v>
      </c>
      <c r="P25" s="732">
        <v>0</v>
      </c>
    </row>
    <row r="26" spans="1:16" ht="14.25" customHeight="1">
      <c r="A26" s="491" t="s">
        <v>865</v>
      </c>
      <c r="B26" s="731">
        <v>24294328732.109989</v>
      </c>
      <c r="C26" s="731">
        <v>21248069997.069992</v>
      </c>
      <c r="D26" s="731">
        <v>29515988909.349949</v>
      </c>
      <c r="E26" s="731">
        <v>32358304425.679977</v>
      </c>
      <c r="F26" s="731">
        <v>86658627813.379929</v>
      </c>
      <c r="G26" s="732">
        <v>59095196932.343628</v>
      </c>
      <c r="H26" s="732">
        <v>53968864581.790054</v>
      </c>
      <c r="I26" s="732">
        <v>65474643216.070076</v>
      </c>
      <c r="J26" s="732">
        <v>96238616741.485306</v>
      </c>
      <c r="K26" s="732">
        <v>110253820219.57738</v>
      </c>
      <c r="L26" s="732" t="s">
        <v>563</v>
      </c>
      <c r="M26" s="732">
        <v>0</v>
      </c>
      <c r="N26" s="732">
        <v>0</v>
      </c>
      <c r="O26" s="732">
        <v>0</v>
      </c>
      <c r="P26" s="732">
        <v>0</v>
      </c>
    </row>
    <row r="27" spans="1:16">
      <c r="A27" s="491" t="s">
        <v>866</v>
      </c>
      <c r="B27" s="731">
        <v>5256740959.5600023</v>
      </c>
      <c r="C27" s="731">
        <v>3884617003.3400059</v>
      </c>
      <c r="D27" s="731">
        <v>5805573045.2400017</v>
      </c>
      <c r="E27" s="731">
        <v>8198277124.2699928</v>
      </c>
      <c r="F27" s="731">
        <v>4547210948.5599966</v>
      </c>
      <c r="G27" s="732">
        <v>5433419142.9900179</v>
      </c>
      <c r="H27" s="732">
        <v>3034110271.1300101</v>
      </c>
      <c r="I27" s="732">
        <v>3479451260.6800098</v>
      </c>
      <c r="J27" s="732">
        <v>3480242210.81001</v>
      </c>
      <c r="K27" s="732">
        <v>8211652476.3099813</v>
      </c>
      <c r="L27" s="732" t="s">
        <v>563</v>
      </c>
      <c r="M27" s="732">
        <v>0</v>
      </c>
      <c r="N27" s="732">
        <v>0</v>
      </c>
      <c r="O27" s="732">
        <v>0</v>
      </c>
      <c r="P27" s="732">
        <v>0</v>
      </c>
    </row>
    <row r="28" spans="1:16" ht="15.75">
      <c r="A28" s="491" t="s">
        <v>1443</v>
      </c>
      <c r="B28" s="731"/>
      <c r="C28" s="731"/>
      <c r="D28" s="731"/>
      <c r="E28" s="731"/>
      <c r="F28" s="721" t="s">
        <v>563</v>
      </c>
      <c r="G28" s="721" t="s">
        <v>563</v>
      </c>
      <c r="H28" s="721" t="s">
        <v>563</v>
      </c>
      <c r="I28" s="721" t="s">
        <v>563</v>
      </c>
      <c r="J28" s="721" t="s">
        <v>563</v>
      </c>
      <c r="K28" s="721" t="s">
        <v>563</v>
      </c>
      <c r="L28" s="732">
        <v>150807220213.91187</v>
      </c>
      <c r="M28" s="732">
        <v>222553106428.68011</v>
      </c>
      <c r="N28" s="732">
        <v>198775574086.11954</v>
      </c>
      <c r="O28" s="732">
        <v>304390695592.75903</v>
      </c>
      <c r="P28" s="732">
        <v>327307412252.91522</v>
      </c>
    </row>
    <row r="29" spans="1:16">
      <c r="A29" s="366" t="s">
        <v>867</v>
      </c>
      <c r="B29" s="737">
        <v>-38098682422.689865</v>
      </c>
      <c r="C29" s="737">
        <v>-36145017490.019974</v>
      </c>
      <c r="D29" s="737">
        <v>-54055911252.310051</v>
      </c>
      <c r="E29" s="737">
        <v>-48508423736.019897</v>
      </c>
      <c r="F29" s="737">
        <v>-84529843151.069824</v>
      </c>
      <c r="G29" s="737">
        <v>-66045165287.567436</v>
      </c>
      <c r="H29" s="737">
        <v>-80732255828.748322</v>
      </c>
      <c r="I29" s="737">
        <v>-46909050433.152733</v>
      </c>
      <c r="J29" s="737">
        <v>-113678314920.83</v>
      </c>
      <c r="K29" s="737">
        <v>-138432189383.08188</v>
      </c>
      <c r="L29" s="737">
        <v>-91964400157.321213</v>
      </c>
      <c r="M29" s="737">
        <v>-173745458462.78671</v>
      </c>
      <c r="N29" s="737">
        <v>-114258911166.27812</v>
      </c>
      <c r="O29" s="737">
        <v>-239765931509.61008</v>
      </c>
      <c r="P29" s="737">
        <v>-226235099530.69601</v>
      </c>
    </row>
    <row r="30" spans="1:16">
      <c r="A30" s="366" t="s">
        <v>868</v>
      </c>
      <c r="B30" s="731">
        <v>59205172437.910942</v>
      </c>
      <c r="C30" s="731">
        <v>54723778247.449539</v>
      </c>
      <c r="D30" s="731">
        <v>72343191939.730576</v>
      </c>
      <c r="E30" s="731">
        <v>78339890410.353088</v>
      </c>
      <c r="F30" s="728">
        <v>122344930000.3076</v>
      </c>
      <c r="G30" s="728">
        <v>110265735871.88634</v>
      </c>
      <c r="H30" s="728">
        <v>137146293339.12253</v>
      </c>
      <c r="I30" s="728">
        <v>144745962604.05707</v>
      </c>
      <c r="J30" s="728">
        <v>173103597847.75259</v>
      </c>
      <c r="K30" s="728">
        <v>181483598400.49628</v>
      </c>
      <c r="L30" s="728">
        <v>221752985203.74905</v>
      </c>
      <c r="M30" s="728">
        <v>241510821283.59418</v>
      </c>
      <c r="N30" s="728">
        <v>201229086472.95547</v>
      </c>
      <c r="O30" s="728">
        <v>295392668171.07782</v>
      </c>
      <c r="P30" s="728">
        <v>397829488229.85083</v>
      </c>
    </row>
    <row r="31" spans="1:16">
      <c r="A31" s="491" t="s">
        <v>869</v>
      </c>
      <c r="B31" s="731">
        <v>112939914806.3672</v>
      </c>
      <c r="C31" s="731">
        <v>117771150692.19756</v>
      </c>
      <c r="D31" s="731">
        <v>130409060570.68784</v>
      </c>
      <c r="E31" s="731">
        <v>136259032880.72151</v>
      </c>
      <c r="F31" s="731">
        <v>180410867893.97443</v>
      </c>
      <c r="G31" s="732">
        <v>178347918631.10571</v>
      </c>
      <c r="H31" s="732">
        <v>194018829855.01138</v>
      </c>
      <c r="I31" s="732">
        <v>210955936794.18671</v>
      </c>
      <c r="J31" s="732">
        <v>251286295828.53754</v>
      </c>
      <c r="K31" s="732">
        <v>0</v>
      </c>
      <c r="L31" s="732">
        <v>0</v>
      </c>
      <c r="M31" s="732">
        <v>0</v>
      </c>
      <c r="N31" s="732">
        <v>0</v>
      </c>
      <c r="O31" s="732">
        <v>0</v>
      </c>
      <c r="P31" s="732">
        <v>0</v>
      </c>
    </row>
    <row r="32" spans="1:16">
      <c r="A32" s="491" t="s">
        <v>870</v>
      </c>
      <c r="B32" s="738">
        <v>-53734742368.460205</v>
      </c>
      <c r="C32" s="738">
        <v>-63047372444.749985</v>
      </c>
      <c r="D32" s="738">
        <v>-58065868630.959763</v>
      </c>
      <c r="E32" s="738">
        <v>-57919142470.369995</v>
      </c>
      <c r="F32" s="738">
        <v>-58065937893.669922</v>
      </c>
      <c r="G32" s="738">
        <v>-68082182759.189957</v>
      </c>
      <c r="H32" s="738">
        <v>-56872536515.849968</v>
      </c>
      <c r="I32" s="738">
        <v>-66209974211.749931</v>
      </c>
      <c r="J32" s="738">
        <v>-78182697980.75</v>
      </c>
      <c r="K32" s="732">
        <v>0</v>
      </c>
      <c r="L32" s="732">
        <v>0</v>
      </c>
      <c r="M32" s="732">
        <v>0</v>
      </c>
      <c r="N32" s="732">
        <v>0</v>
      </c>
      <c r="O32" s="732">
        <v>0</v>
      </c>
      <c r="P32" s="732">
        <v>0</v>
      </c>
    </row>
    <row r="33" spans="1:16">
      <c r="A33" s="491" t="s">
        <v>871</v>
      </c>
      <c r="B33" s="731">
        <v>6614975246.1899967</v>
      </c>
      <c r="C33" s="731">
        <v>12118873914.720018</v>
      </c>
      <c r="D33" s="731">
        <v>10634282981.640005</v>
      </c>
      <c r="E33" s="731">
        <v>8911365072.3899937</v>
      </c>
      <c r="F33" s="731">
        <v>9074582988.2700062</v>
      </c>
      <c r="G33" s="733">
        <v>6605391033.1599731</v>
      </c>
      <c r="H33" s="733">
        <v>11354992082.458138</v>
      </c>
      <c r="I33" s="733">
        <v>10637480928.205643</v>
      </c>
      <c r="J33" s="733">
        <v>10917671984.199371</v>
      </c>
      <c r="K33" s="733">
        <v>7162156234.7048769</v>
      </c>
      <c r="L33" s="733">
        <v>9564849631.2800293</v>
      </c>
      <c r="M33" s="733">
        <v>7553048950.7999792</v>
      </c>
      <c r="N33" s="733">
        <v>6047175121.4700174</v>
      </c>
      <c r="O33" s="733">
        <v>10960051870.149988</v>
      </c>
      <c r="P33" s="733">
        <v>13608153559.69997</v>
      </c>
    </row>
    <row r="34" spans="1:16">
      <c r="A34" s="366" t="s">
        <v>872</v>
      </c>
      <c r="B34" s="728">
        <v>52586329994.970932</v>
      </c>
      <c r="C34" s="728">
        <v>42605655261.790421</v>
      </c>
      <c r="D34" s="728">
        <v>61706340559.619835</v>
      </c>
      <c r="E34" s="728">
        <v>69461415324.362793</v>
      </c>
      <c r="F34" s="728">
        <v>113373974828.96779</v>
      </c>
      <c r="G34" s="728">
        <v>104650387121.3857</v>
      </c>
      <c r="H34" s="728">
        <v>125790452535.29504</v>
      </c>
      <c r="I34" s="728">
        <v>134106115946.49301</v>
      </c>
      <c r="J34" s="728">
        <v>162186139456.79114</v>
      </c>
      <c r="K34" s="728">
        <v>174321417879.92477</v>
      </c>
      <c r="L34" s="728">
        <v>212188900206.56891</v>
      </c>
      <c r="M34" s="728">
        <v>233957828613.73297</v>
      </c>
      <c r="N34" s="728">
        <v>195181911349.59351</v>
      </c>
      <c r="O34" s="728">
        <v>284432616300.92737</v>
      </c>
      <c r="P34" s="728">
        <v>384221968654.45886</v>
      </c>
    </row>
    <row r="35" spans="1:16">
      <c r="A35" s="491" t="s">
        <v>873</v>
      </c>
      <c r="B35" s="731">
        <v>107632067416.07726</v>
      </c>
      <c r="C35" s="731">
        <v>107102875387.56888</v>
      </c>
      <c r="D35" s="731">
        <v>121087652522.93875</v>
      </c>
      <c r="E35" s="731">
        <v>129219599856.99171</v>
      </c>
      <c r="F35" s="731">
        <v>172874711194.3046</v>
      </c>
      <c r="G35" s="732">
        <v>173153746623.93414</v>
      </c>
      <c r="H35" s="732">
        <v>183876067608.8902</v>
      </c>
      <c r="I35" s="732">
        <v>201705361899.41107</v>
      </c>
      <c r="J35" s="732">
        <v>242256087827.70447</v>
      </c>
      <c r="K35" s="732">
        <v>0</v>
      </c>
      <c r="L35" s="732">
        <v>0</v>
      </c>
      <c r="M35" s="732">
        <v>0</v>
      </c>
      <c r="N35" s="732">
        <v>0</v>
      </c>
      <c r="O35" s="732">
        <v>0</v>
      </c>
      <c r="P35" s="732">
        <v>0</v>
      </c>
    </row>
    <row r="36" spans="1:16">
      <c r="A36" s="491" t="s">
        <v>874</v>
      </c>
      <c r="B36" s="843">
        <v>-55045737421.110222</v>
      </c>
      <c r="C36" s="843">
        <v>-64497220125.779922</v>
      </c>
      <c r="D36" s="843">
        <v>-59381311963.319824</v>
      </c>
      <c r="E36" s="843">
        <v>-59759102059.589897</v>
      </c>
      <c r="F36" s="843">
        <v>-59500736365.339966</v>
      </c>
      <c r="G36" s="843">
        <v>-68503359502.519936</v>
      </c>
      <c r="H36" s="843">
        <v>-58085615073.560051</v>
      </c>
      <c r="I36" s="843">
        <v>-67599245952.869888</v>
      </c>
      <c r="J36" s="843">
        <v>-80069948370.830765</v>
      </c>
      <c r="K36" s="1063">
        <v>0</v>
      </c>
      <c r="L36" s="1063">
        <v>0</v>
      </c>
      <c r="M36" s="1063">
        <v>0</v>
      </c>
      <c r="N36" s="1063">
        <v>0</v>
      </c>
      <c r="O36" s="1063">
        <v>0</v>
      </c>
      <c r="P36" s="1063">
        <v>0</v>
      </c>
    </row>
    <row r="37" spans="1:16" ht="14.25" customHeight="1">
      <c r="A37" s="491" t="s">
        <v>875</v>
      </c>
      <c r="B37" s="731">
        <v>954366458.32000029</v>
      </c>
      <c r="C37" s="731">
        <v>1340778701.5700004</v>
      </c>
      <c r="D37" s="731">
        <v>1552019716.4899998</v>
      </c>
      <c r="E37" s="731">
        <v>1428727939.0699995</v>
      </c>
      <c r="F37" s="731">
        <v>1395090110.0800004</v>
      </c>
      <c r="G37" s="732">
        <v>227458887.4000001</v>
      </c>
      <c r="H37" s="732">
        <v>573479066.9399997</v>
      </c>
      <c r="I37" s="732">
        <v>2797001982.7199998</v>
      </c>
      <c r="J37" s="732">
        <v>3112910739.0000014</v>
      </c>
      <c r="K37" s="732">
        <v>1304364998.71</v>
      </c>
      <c r="L37" s="732">
        <v>24192315.380000003</v>
      </c>
      <c r="M37" s="732">
        <v>0</v>
      </c>
      <c r="N37" s="732">
        <v>1105440866.3500001</v>
      </c>
      <c r="O37" s="732">
        <v>3266372874.7200003</v>
      </c>
      <c r="P37" s="732">
        <v>5072825458.4499979</v>
      </c>
    </row>
    <row r="38" spans="1:16">
      <c r="A38" s="366" t="s">
        <v>876</v>
      </c>
      <c r="B38" s="728">
        <v>51632800436.370949</v>
      </c>
      <c r="C38" s="728">
        <v>41264061090.050491</v>
      </c>
      <c r="D38" s="728">
        <v>60073193485.179863</v>
      </c>
      <c r="E38" s="728">
        <v>68013301718.183975</v>
      </c>
      <c r="F38" s="728">
        <v>111803759229.53781</v>
      </c>
      <c r="G38" s="728">
        <v>103657785680.98573</v>
      </c>
      <c r="H38" s="728">
        <v>125220014902.05505</v>
      </c>
      <c r="I38" s="728">
        <v>131307909090.01292</v>
      </c>
      <c r="J38" s="728">
        <v>159073212563.8363</v>
      </c>
      <c r="K38" s="728">
        <v>172995418231.28577</v>
      </c>
      <c r="L38" s="728">
        <v>212144241519.59888</v>
      </c>
      <c r="M38" s="728">
        <v>233957828618.04297</v>
      </c>
      <c r="N38" s="728">
        <v>194076470469.94095</v>
      </c>
      <c r="O38" s="728">
        <v>281166243426.20715</v>
      </c>
      <c r="P38" s="728">
        <v>379149143204.15887</v>
      </c>
    </row>
    <row r="39" spans="1:16">
      <c r="A39" s="491" t="s">
        <v>877</v>
      </c>
      <c r="B39" s="731">
        <v>106649977316.75711</v>
      </c>
      <c r="C39" s="731">
        <v>105833128606.66893</v>
      </c>
      <c r="D39" s="731">
        <v>119502242554.91908</v>
      </c>
      <c r="E39" s="731">
        <v>127792188452.64172</v>
      </c>
      <c r="F39" s="731">
        <v>171423026758.8945</v>
      </c>
      <c r="G39" s="732">
        <v>172662905091.90402</v>
      </c>
      <c r="H39" s="732">
        <v>183227264000.5802</v>
      </c>
      <c r="I39" s="732">
        <v>198918046450.27097</v>
      </c>
      <c r="J39" s="732">
        <v>239239977291.50232</v>
      </c>
      <c r="K39" s="732">
        <v>0</v>
      </c>
      <c r="L39" s="732" t="s">
        <v>563</v>
      </c>
      <c r="M39" s="732">
        <v>0</v>
      </c>
      <c r="N39" s="732">
        <v>0</v>
      </c>
      <c r="O39" s="732">
        <v>0</v>
      </c>
      <c r="P39" s="732">
        <v>0</v>
      </c>
    </row>
    <row r="40" spans="1:16">
      <c r="A40" s="491" t="s">
        <v>878</v>
      </c>
      <c r="B40" s="842">
        <v>-55017176880.390228</v>
      </c>
      <c r="C40" s="842">
        <v>-64569067516.619904</v>
      </c>
      <c r="D40" s="842">
        <v>-59429049069.739815</v>
      </c>
      <c r="E40" s="842">
        <v>-59778886734.469925</v>
      </c>
      <c r="F40" s="842">
        <v>-59619267529.359962</v>
      </c>
      <c r="G40" s="842">
        <v>-69005119410.889984</v>
      </c>
      <c r="H40" s="842">
        <v>-58007249098.490021</v>
      </c>
      <c r="I40" s="842">
        <v>-67610137360.209877</v>
      </c>
      <c r="J40" s="842">
        <v>-80166764727.46077</v>
      </c>
      <c r="K40" s="732">
        <v>0</v>
      </c>
      <c r="L40" s="732" t="s">
        <v>563</v>
      </c>
      <c r="M40" s="732">
        <v>0</v>
      </c>
      <c r="N40" s="732">
        <v>0</v>
      </c>
      <c r="O40" s="732">
        <v>0</v>
      </c>
      <c r="P40" s="732">
        <v>0</v>
      </c>
    </row>
    <row r="41" spans="1:16" s="82" customFormat="1">
      <c r="A41" s="366" t="s">
        <v>879</v>
      </c>
      <c r="B41" s="728">
        <v>26162549409.340057</v>
      </c>
      <c r="C41" s="728">
        <v>26458235006.169849</v>
      </c>
      <c r="D41" s="728">
        <v>29857791339.940075</v>
      </c>
      <c r="E41" s="728">
        <v>37059494657.180428</v>
      </c>
      <c r="F41" s="728">
        <v>49710787939.130745</v>
      </c>
      <c r="G41" s="728">
        <v>49470538532.150032</v>
      </c>
      <c r="H41" s="728">
        <v>50896307921.1073</v>
      </c>
      <c r="I41" s="728">
        <v>53609754545.464035</v>
      </c>
      <c r="J41" s="728">
        <v>64165791407.216705</v>
      </c>
      <c r="K41" s="728">
        <v>67973986868.150185</v>
      </c>
      <c r="L41" s="728">
        <v>79379748164.985382</v>
      </c>
      <c r="M41" s="728">
        <v>92984300660.417236</v>
      </c>
      <c r="N41" s="728">
        <v>89609220942.750198</v>
      </c>
      <c r="O41" s="728">
        <v>110741660544.73793</v>
      </c>
      <c r="P41" s="728">
        <v>133560463716.83975</v>
      </c>
    </row>
    <row r="42" spans="1:16">
      <c r="A42" s="491" t="s">
        <v>880</v>
      </c>
      <c r="B42" s="731">
        <v>25539210908.720119</v>
      </c>
      <c r="C42" s="731">
        <v>25847352519.830063</v>
      </c>
      <c r="D42" s="731">
        <v>28061166701.509911</v>
      </c>
      <c r="E42" s="731">
        <v>30753624001.870083</v>
      </c>
      <c r="F42" s="731">
        <v>37088808444.039795</v>
      </c>
      <c r="G42" s="731">
        <v>46448660505.941841</v>
      </c>
      <c r="H42" s="731">
        <v>49167209441.059952</v>
      </c>
      <c r="I42" s="731">
        <v>48730328700.811615</v>
      </c>
      <c r="J42" s="731">
        <v>56556902615.503403</v>
      </c>
      <c r="K42" s="731">
        <v>64032487326.419365</v>
      </c>
      <c r="L42" s="731">
        <v>69820887524.381119</v>
      </c>
      <c r="M42" s="731">
        <v>80557796980.518097</v>
      </c>
      <c r="N42" s="731">
        <v>75519419506.169434</v>
      </c>
      <c r="O42" s="731">
        <v>79705483505.639984</v>
      </c>
      <c r="P42" s="731">
        <v>111695027679.47176</v>
      </c>
    </row>
    <row r="43" spans="1:16">
      <c r="A43" s="491" t="s">
        <v>881</v>
      </c>
      <c r="B43" s="731">
        <v>2759976355.0299997</v>
      </c>
      <c r="C43" s="731">
        <v>4719120532.6099987</v>
      </c>
      <c r="D43" s="731">
        <v>5398702723.5200024</v>
      </c>
      <c r="E43" s="731">
        <v>6224691699.3499994</v>
      </c>
      <c r="F43" s="731">
        <v>3427110292.3300014</v>
      </c>
      <c r="G43" s="1064">
        <v>0</v>
      </c>
      <c r="H43" s="1064">
        <v>0</v>
      </c>
      <c r="I43" s="1064">
        <v>0</v>
      </c>
      <c r="J43" s="1064">
        <v>0</v>
      </c>
      <c r="K43" s="1064">
        <v>0</v>
      </c>
      <c r="L43" s="1064" t="s">
        <v>563</v>
      </c>
      <c r="M43" s="1064">
        <v>0</v>
      </c>
      <c r="N43" s="1064">
        <v>0</v>
      </c>
      <c r="O43" s="1064">
        <v>0</v>
      </c>
      <c r="P43" s="1064">
        <v>0</v>
      </c>
    </row>
    <row r="44" spans="1:16" ht="15.75" customHeight="1">
      <c r="A44" s="491" t="s">
        <v>882</v>
      </c>
      <c r="B44" s="731">
        <v>2126534520.2600043</v>
      </c>
      <c r="C44" s="731">
        <v>1252138027.5899994</v>
      </c>
      <c r="D44" s="731">
        <v>278949364.26999986</v>
      </c>
      <c r="E44" s="731">
        <v>695514962.92999959</v>
      </c>
      <c r="F44" s="731">
        <v>2145739648.289995</v>
      </c>
      <c r="G44" s="731">
        <v>3068032235.8500037</v>
      </c>
      <c r="H44" s="731">
        <v>3435497898.3700099</v>
      </c>
      <c r="I44" s="731">
        <v>3862803461.7000046</v>
      </c>
      <c r="J44" s="731">
        <v>4283538052.8200083</v>
      </c>
      <c r="K44" s="731">
        <v>4592067941.1900015</v>
      </c>
      <c r="L44" s="731">
        <v>4923816550.3499994</v>
      </c>
      <c r="M44" s="731">
        <v>5832468792.6399946</v>
      </c>
      <c r="N44" s="731">
        <v>6969062622.6899776</v>
      </c>
      <c r="O44" s="731">
        <v>6607283090.9500008</v>
      </c>
      <c r="P44" s="731">
        <v>8157968555.3800001</v>
      </c>
    </row>
    <row r="45" spans="1:16" ht="14.25" customHeight="1">
      <c r="A45" s="491" t="s">
        <v>883</v>
      </c>
      <c r="B45" s="731">
        <v>1E-8</v>
      </c>
      <c r="C45" s="731">
        <v>1E-8</v>
      </c>
      <c r="D45" s="731">
        <v>1E-8</v>
      </c>
      <c r="E45" s="731">
        <v>1E-8</v>
      </c>
      <c r="F45" s="731">
        <v>268667142.79999983</v>
      </c>
      <c r="G45" s="731">
        <v>628740077.13999975</v>
      </c>
      <c r="H45" s="731">
        <v>748436019.29000032</v>
      </c>
      <c r="I45" s="731">
        <v>791134120.56999993</v>
      </c>
      <c r="J45" s="731">
        <v>1233041909.5399997</v>
      </c>
      <c r="K45" s="731">
        <v>1806407586.6199999</v>
      </c>
      <c r="L45" s="731">
        <v>1518268635.4599991</v>
      </c>
      <c r="M45" s="731">
        <v>2141723514.7600005</v>
      </c>
      <c r="N45" s="731">
        <v>1569440044.3600004</v>
      </c>
      <c r="O45" s="731">
        <v>2228345925.0599999</v>
      </c>
      <c r="P45" s="731">
        <v>2762396089.3700004</v>
      </c>
    </row>
    <row r="46" spans="1:16">
      <c r="A46" s="77" t="s">
        <v>884</v>
      </c>
      <c r="B46" s="731">
        <v>1E-8</v>
      </c>
      <c r="C46" s="731">
        <v>1E-8</v>
      </c>
      <c r="D46" s="731">
        <v>1E-8</v>
      </c>
      <c r="E46" s="731">
        <v>1E-8</v>
      </c>
      <c r="F46" s="731">
        <v>1E-8</v>
      </c>
      <c r="G46" s="731">
        <v>1E-8</v>
      </c>
      <c r="H46" s="731">
        <v>1E-8</v>
      </c>
      <c r="I46" s="731">
        <v>1E-8</v>
      </c>
      <c r="J46" s="108">
        <v>242089675.62000015</v>
      </c>
      <c r="K46" s="108">
        <v>242089675.62000015</v>
      </c>
      <c r="L46" s="108">
        <v>292164718.93999988</v>
      </c>
      <c r="M46" s="108">
        <v>275623371.8300001</v>
      </c>
      <c r="N46" s="108">
        <v>258449959.29000008</v>
      </c>
      <c r="O46" s="108">
        <v>258417176.5699999</v>
      </c>
      <c r="P46" s="108">
        <v>234039617.50000003</v>
      </c>
    </row>
    <row r="47" spans="1:16">
      <c r="A47" s="137" t="s">
        <v>885</v>
      </c>
      <c r="B47" s="731">
        <v>1E-8</v>
      </c>
      <c r="C47" s="731">
        <v>1E-8</v>
      </c>
      <c r="D47" s="731">
        <v>1E-8</v>
      </c>
      <c r="E47" s="731">
        <v>1E-8</v>
      </c>
      <c r="F47" s="731">
        <v>1E-8</v>
      </c>
      <c r="G47" s="731">
        <v>1E-8</v>
      </c>
      <c r="H47" s="731">
        <v>1E-8</v>
      </c>
      <c r="I47" s="731">
        <v>1E-8</v>
      </c>
      <c r="J47" s="731">
        <v>1E-8</v>
      </c>
      <c r="K47" s="731">
        <v>42724114.729999989</v>
      </c>
      <c r="L47" s="731">
        <v>100856480.80000021</v>
      </c>
      <c r="M47" s="731">
        <v>97127270.310000077</v>
      </c>
      <c r="N47" s="731">
        <v>229436295.6600005</v>
      </c>
      <c r="O47" s="731">
        <v>246722115.66999954</v>
      </c>
      <c r="P47" s="731">
        <v>296534342.9400034</v>
      </c>
    </row>
    <row r="48" spans="1:16">
      <c r="A48" s="137" t="s">
        <v>886</v>
      </c>
      <c r="B48" s="731">
        <v>1E-8</v>
      </c>
      <c r="C48" s="731">
        <v>1E-8</v>
      </c>
      <c r="D48" s="731">
        <v>1E-8</v>
      </c>
      <c r="E48" s="731">
        <v>1E-8</v>
      </c>
      <c r="F48" s="731">
        <v>1E-8</v>
      </c>
      <c r="G48" s="731">
        <v>1E-8</v>
      </c>
      <c r="H48" s="731">
        <v>1E-8</v>
      </c>
      <c r="I48" s="731">
        <v>1E-8</v>
      </c>
      <c r="J48" s="731">
        <v>1E-8</v>
      </c>
      <c r="K48" s="731">
        <v>12899.18</v>
      </c>
      <c r="L48" s="731">
        <v>10840926.360000001</v>
      </c>
      <c r="M48" s="731">
        <v>20032417.390000001</v>
      </c>
      <c r="N48" s="731">
        <v>9268402.25</v>
      </c>
      <c r="O48" s="731">
        <v>21424967.5</v>
      </c>
      <c r="P48" s="731">
        <v>78934040.780000001</v>
      </c>
    </row>
    <row r="49" spans="1:16">
      <c r="A49" s="137" t="s">
        <v>887</v>
      </c>
      <c r="B49" s="731">
        <v>1E-8</v>
      </c>
      <c r="C49" s="731">
        <v>1E-8</v>
      </c>
      <c r="D49" s="731">
        <v>1E-8</v>
      </c>
      <c r="E49" s="731">
        <v>1E-8</v>
      </c>
      <c r="F49" s="731">
        <v>1E-8</v>
      </c>
      <c r="G49" s="731">
        <v>1E-8</v>
      </c>
      <c r="H49" s="731">
        <v>1E-8</v>
      </c>
      <c r="I49" s="731">
        <v>1E-8</v>
      </c>
      <c r="J49" s="731">
        <v>1E-8</v>
      </c>
      <c r="K49" s="731">
        <v>42885187.649999991</v>
      </c>
      <c r="L49" s="731">
        <v>76962507.739999995</v>
      </c>
      <c r="M49" s="731">
        <v>146602694.95000005</v>
      </c>
      <c r="N49" s="731">
        <v>57663845.280000009</v>
      </c>
      <c r="O49" s="731">
        <v>21893614.579999998</v>
      </c>
      <c r="P49" s="731">
        <v>34034288.559999995</v>
      </c>
    </row>
    <row r="50" spans="1:16">
      <c r="A50" s="491" t="s">
        <v>888</v>
      </c>
      <c r="B50" s="731">
        <v>1E-8</v>
      </c>
      <c r="C50" s="731">
        <v>1E-8</v>
      </c>
      <c r="D50" s="731">
        <v>1E-8</v>
      </c>
      <c r="E50" s="731">
        <v>1E-8</v>
      </c>
      <c r="F50" s="731">
        <v>7666375</v>
      </c>
      <c r="G50" s="731">
        <v>104189211.09999996</v>
      </c>
      <c r="H50" s="731">
        <v>90939476.690000027</v>
      </c>
      <c r="I50" s="731">
        <v>241722366.21000013</v>
      </c>
      <c r="J50" s="731">
        <v>252320956.76999998</v>
      </c>
      <c r="K50" s="731">
        <v>83895518.530000001</v>
      </c>
      <c r="L50" s="731">
        <v>482206668.22000009</v>
      </c>
      <c r="M50" s="731">
        <v>427038655.62000012</v>
      </c>
      <c r="N50" s="731">
        <v>236110278.89000008</v>
      </c>
      <c r="O50" s="731">
        <v>160211830.13999999</v>
      </c>
      <c r="P50" s="731">
        <v>1490932715.9299996</v>
      </c>
    </row>
    <row r="51" spans="1:16">
      <c r="A51" s="491" t="s">
        <v>889</v>
      </c>
      <c r="B51" s="731">
        <v>2886948595.8799934</v>
      </c>
      <c r="C51" s="731">
        <v>1125073207.7100008</v>
      </c>
      <c r="D51" s="731">
        <v>1410143356.6600003</v>
      </c>
      <c r="E51" s="731">
        <v>2448631599.3200016</v>
      </c>
      <c r="F51" s="731">
        <v>11284286155.360003</v>
      </c>
      <c r="G51" s="731">
        <v>4566969841.3600025</v>
      </c>
      <c r="H51" s="731">
        <v>5234981728.2600002</v>
      </c>
      <c r="I51" s="731">
        <v>4204553815.2899976</v>
      </c>
      <c r="J51" s="731">
        <v>4188668106.6100001</v>
      </c>
      <c r="K51" s="731">
        <v>4010465441.3299904</v>
      </c>
      <c r="L51" s="731">
        <v>5459409606.6300087</v>
      </c>
      <c r="M51" s="731">
        <v>2327662771.6999984</v>
      </c>
      <c r="N51" s="731">
        <v>5586127780.6699991</v>
      </c>
      <c r="O51" s="731">
        <v>8823039167.5399895</v>
      </c>
      <c r="P51" s="731">
        <v>8836269096.7000084</v>
      </c>
    </row>
    <row r="52" spans="1:16">
      <c r="A52" s="491" t="s">
        <v>890</v>
      </c>
      <c r="B52" s="731">
        <v>4492850830.0899935</v>
      </c>
      <c r="C52" s="731">
        <v>6677014955.0099878</v>
      </c>
      <c r="D52" s="731">
        <v>5329554228.3599997</v>
      </c>
      <c r="E52" s="731">
        <v>5249533992.6900129</v>
      </c>
      <c r="F52" s="731">
        <v>4321629050.5299988</v>
      </c>
      <c r="G52" s="731">
        <v>5202563847.0799856</v>
      </c>
      <c r="H52" s="731">
        <v>5910945569.8399649</v>
      </c>
      <c r="I52" s="731">
        <v>5987135791.1799889</v>
      </c>
      <c r="J52" s="731">
        <v>5611394395.7600203</v>
      </c>
      <c r="K52" s="731">
        <v>6001172947.0199795</v>
      </c>
      <c r="L52" s="731">
        <v>6487276820.6600094</v>
      </c>
      <c r="M52" s="731">
        <v>7328860560.089983</v>
      </c>
      <c r="N52" s="731">
        <v>7267783065.8400316</v>
      </c>
      <c r="O52" s="731">
        <v>9684024797.0900478</v>
      </c>
      <c r="P52" s="731">
        <v>9275345002.5700035</v>
      </c>
    </row>
    <row r="53" spans="1:16">
      <c r="A53" s="366" t="s">
        <v>891</v>
      </c>
      <c r="B53" s="728">
        <v>4295530691.539999</v>
      </c>
      <c r="C53" s="728">
        <v>4903287445.9999933</v>
      </c>
      <c r="D53" s="728">
        <v>5274485507.8300152</v>
      </c>
      <c r="E53" s="728">
        <v>7439520607.3999949</v>
      </c>
      <c r="F53" s="728">
        <v>7415032935.8199797</v>
      </c>
      <c r="G53" s="728">
        <v>7818015473.8671799</v>
      </c>
      <c r="H53" s="728">
        <v>6246856617.4699812</v>
      </c>
      <c r="I53" s="728">
        <v>10029717633.160297</v>
      </c>
      <c r="J53" s="728">
        <v>12039969228.570219</v>
      </c>
      <c r="K53" s="728">
        <v>9766972971.3018074</v>
      </c>
      <c r="L53" s="728">
        <v>13577842497.782846</v>
      </c>
      <c r="M53" s="728">
        <v>20613094696.380726</v>
      </c>
      <c r="N53" s="728">
        <v>20263933360.232403</v>
      </c>
      <c r="O53" s="728">
        <v>28607664503.550606</v>
      </c>
      <c r="P53" s="728">
        <v>25623058223.661648</v>
      </c>
    </row>
    <row r="54" spans="1:16">
      <c r="A54" s="366" t="s">
        <v>892</v>
      </c>
      <c r="B54" s="728">
        <v>15937817758.559948</v>
      </c>
      <c r="C54" s="728">
        <v>18066050964.880009</v>
      </c>
      <c r="D54" s="728">
        <v>15895829972.800016</v>
      </c>
      <c r="E54" s="728">
        <v>15752049308.240078</v>
      </c>
      <c r="F54" s="728">
        <v>16257207881.170038</v>
      </c>
      <c r="G54" s="728">
        <v>18388415426.010078</v>
      </c>
      <c r="H54" s="728">
        <v>19938567789.971642</v>
      </c>
      <c r="I54" s="728">
        <v>20237758733.304333</v>
      </c>
      <c r="J54" s="728">
        <v>20270264671.090122</v>
      </c>
      <c r="K54" s="728">
        <v>22647194759.702835</v>
      </c>
      <c r="L54" s="728">
        <v>23370784779.99015</v>
      </c>
      <c r="M54" s="728">
        <v>26783731074.569992</v>
      </c>
      <c r="N54" s="728">
        <v>28357474247.489597</v>
      </c>
      <c r="O54" s="728">
        <v>25622840159.959953</v>
      </c>
      <c r="P54" s="728">
        <v>34238235882.860126</v>
      </c>
    </row>
    <row r="55" spans="1:16" s="82" customFormat="1">
      <c r="A55" s="491" t="s">
        <v>893</v>
      </c>
      <c r="B55" s="731">
        <v>9922557.0299999975</v>
      </c>
      <c r="C55" s="731">
        <v>1787810.8199999994</v>
      </c>
      <c r="D55" s="731">
        <v>669263.59000000008</v>
      </c>
      <c r="E55" s="731">
        <v>1880861.19</v>
      </c>
      <c r="F55" s="731">
        <v>1583669.8299999996</v>
      </c>
      <c r="G55" s="732">
        <v>934471.41999999981</v>
      </c>
      <c r="H55" s="732">
        <v>447686.6399999999</v>
      </c>
      <c r="I55" s="732">
        <v>61287.27</v>
      </c>
      <c r="J55" s="732">
        <v>196088.52000000005</v>
      </c>
      <c r="K55" s="732">
        <v>99063.000000000015</v>
      </c>
      <c r="L55" s="732">
        <v>956845768.81000161</v>
      </c>
      <c r="M55" s="732">
        <v>51025725.109999999</v>
      </c>
      <c r="N55" s="732">
        <v>102570005.58000003</v>
      </c>
      <c r="O55" s="732">
        <v>547489721.89999962</v>
      </c>
      <c r="P55" s="732">
        <v>208401540.77999982</v>
      </c>
    </row>
    <row r="56" spans="1:16" s="82" customFormat="1">
      <c r="A56" s="491" t="s">
        <v>894</v>
      </c>
      <c r="B56" s="731">
        <v>1308292.2499999993</v>
      </c>
      <c r="C56" s="731">
        <v>1989617.7999999991</v>
      </c>
      <c r="D56" s="731">
        <v>1691672.2499999988</v>
      </c>
      <c r="E56" s="731">
        <v>1043373.1399999999</v>
      </c>
      <c r="F56" s="731">
        <v>1085674.0499999996</v>
      </c>
      <c r="G56" s="732">
        <v>1841877.3599999992</v>
      </c>
      <c r="H56" s="732">
        <v>776134.9800000001</v>
      </c>
      <c r="I56" s="732">
        <v>338321.62000000005</v>
      </c>
      <c r="J56" s="732">
        <v>113554.58</v>
      </c>
      <c r="K56" s="732">
        <v>101716.52000000002</v>
      </c>
      <c r="L56" s="732">
        <v>292849523.04999894</v>
      </c>
      <c r="M56" s="732">
        <v>360791423.37999851</v>
      </c>
      <c r="N56" s="732">
        <v>163467260.20000011</v>
      </c>
      <c r="O56" s="732">
        <v>240293466.86000025</v>
      </c>
      <c r="P56" s="732">
        <v>402713941.78999925</v>
      </c>
    </row>
    <row r="57" spans="1:16">
      <c r="A57" s="366" t="s">
        <v>895</v>
      </c>
      <c r="B57" s="728">
        <v>882884166.56999767</v>
      </c>
      <c r="C57" s="728">
        <v>780808818.69999886</v>
      </c>
      <c r="D57" s="728">
        <v>558198579.50999939</v>
      </c>
      <c r="E57" s="728">
        <v>482360360.53000021</v>
      </c>
      <c r="F57" s="728">
        <v>589884716.54999971</v>
      </c>
      <c r="G57" s="728">
        <v>466305505.04999959</v>
      </c>
      <c r="H57" s="728">
        <v>579518639.33000124</v>
      </c>
      <c r="I57" s="728">
        <v>1000549750.5099974</v>
      </c>
      <c r="J57" s="728">
        <v>642192005.79000294</v>
      </c>
      <c r="K57" s="728">
        <v>1213976939.3029361</v>
      </c>
      <c r="L57" s="728">
        <v>1249695298.259999</v>
      </c>
      <c r="M57" s="728">
        <v>411805558.3899979</v>
      </c>
      <c r="N57" s="728">
        <v>266006087.70000055</v>
      </c>
      <c r="O57" s="728">
        <v>787783199.62999868</v>
      </c>
      <c r="P57" s="728">
        <v>611115486.92000079</v>
      </c>
    </row>
    <row r="58" spans="1:16" ht="14.25" customHeight="1">
      <c r="A58" s="491" t="s">
        <v>896</v>
      </c>
      <c r="B58" s="731">
        <v>4317787.75</v>
      </c>
      <c r="C58" s="731">
        <v>575953.11</v>
      </c>
      <c r="D58" s="731">
        <v>933916.64000000025</v>
      </c>
      <c r="E58" s="731">
        <v>628895.2100000002</v>
      </c>
      <c r="F58" s="731">
        <v>5283525.9600000009</v>
      </c>
      <c r="G58" s="732">
        <v>17062864.280000009</v>
      </c>
      <c r="H58" s="732">
        <v>132545384.89000008</v>
      </c>
      <c r="I58" s="732">
        <v>172525065.74999997</v>
      </c>
      <c r="J58" s="732">
        <v>449273666.28000003</v>
      </c>
      <c r="K58" s="732">
        <v>7362139.0200000005</v>
      </c>
      <c r="L58" s="732">
        <v>156447.32000000007</v>
      </c>
      <c r="M58" s="732">
        <v>252260.86000000002</v>
      </c>
      <c r="N58" s="732">
        <v>29472.249999999993</v>
      </c>
      <c r="O58" s="732">
        <v>198389.25</v>
      </c>
      <c r="P58" s="732">
        <v>198541.46000000008</v>
      </c>
    </row>
    <row r="59" spans="1:16">
      <c r="A59" s="491" t="s">
        <v>897</v>
      </c>
      <c r="B59" s="731">
        <v>4200279.3699999731</v>
      </c>
      <c r="C59" s="731">
        <v>650497.66999999597</v>
      </c>
      <c r="D59" s="731">
        <v>263523.53000000119</v>
      </c>
      <c r="E59" s="731">
        <v>730771.90999999503</v>
      </c>
      <c r="F59" s="731">
        <v>616585.33999999904</v>
      </c>
      <c r="G59" s="732">
        <v>143254.36000000034</v>
      </c>
      <c r="H59" s="732">
        <v>121178.78999999998</v>
      </c>
      <c r="I59" s="732">
        <v>15457.880000000028</v>
      </c>
      <c r="J59" s="732">
        <v>14798.560000000027</v>
      </c>
      <c r="K59" s="732">
        <v>10955.319999999974</v>
      </c>
      <c r="L59" s="732">
        <v>54986356.729999915</v>
      </c>
      <c r="M59" s="732">
        <v>18483870.940000001</v>
      </c>
      <c r="N59" s="732">
        <v>33918149.150000028</v>
      </c>
      <c r="O59" s="732">
        <v>230453427.56999967</v>
      </c>
      <c r="P59" s="732">
        <v>63166.099999999904</v>
      </c>
    </row>
    <row r="60" spans="1:16" ht="14.25" customHeight="1">
      <c r="A60" s="491" t="s">
        <v>898</v>
      </c>
      <c r="B60" s="731">
        <v>516934.52999999886</v>
      </c>
      <c r="C60" s="731">
        <v>774631.25999999978</v>
      </c>
      <c r="D60" s="731">
        <v>613494.17000000039</v>
      </c>
      <c r="E60" s="731">
        <v>380257.82999999978</v>
      </c>
      <c r="F60" s="731">
        <v>523083.92999999976</v>
      </c>
      <c r="G60" s="732">
        <v>764824.57999999984</v>
      </c>
      <c r="H60" s="732">
        <v>446384.86000000034</v>
      </c>
      <c r="I60" s="732">
        <v>61148.820000000007</v>
      </c>
      <c r="J60" s="732">
        <v>60631.599999999962</v>
      </c>
      <c r="K60" s="732">
        <v>90913.120000000054</v>
      </c>
      <c r="L60" s="732">
        <v>71651533.430000126</v>
      </c>
      <c r="M60" s="732">
        <v>95443769.419999957</v>
      </c>
      <c r="N60" s="732">
        <v>41282880.850000158</v>
      </c>
      <c r="O60" s="732">
        <v>54469877.589999966</v>
      </c>
      <c r="P60" s="732">
        <v>95952627.310000315</v>
      </c>
    </row>
    <row r="61" spans="1:16">
      <c r="A61" s="366" t="s">
        <v>899</v>
      </c>
      <c r="B61" s="728">
        <v>5518726788.5200548</v>
      </c>
      <c r="C61" s="728">
        <v>5930784936.2700138</v>
      </c>
      <c r="D61" s="728">
        <v>5969908116.6400013</v>
      </c>
      <c r="E61" s="728">
        <v>8054249983.5499887</v>
      </c>
      <c r="F61" s="728">
        <v>8177478129.4799519</v>
      </c>
      <c r="G61" s="728">
        <v>8391856773.4871616</v>
      </c>
      <c r="H61" s="728">
        <v>7088580339.0199509</v>
      </c>
      <c r="I61" s="728">
        <v>11433923104.730316</v>
      </c>
      <c r="J61" s="728">
        <v>13287088466.640265</v>
      </c>
      <c r="K61" s="728">
        <v>10964355032.861816</v>
      </c>
      <c r="L61" s="728">
        <v>14926403548.752798</v>
      </c>
      <c r="M61" s="728">
        <v>21050367186.680702</v>
      </c>
      <c r="N61" s="728">
        <v>20559614607.002018</v>
      </c>
      <c r="O61" s="728">
        <v>29613361772.30061</v>
      </c>
      <c r="P61" s="728">
        <v>26321515149.361485</v>
      </c>
    </row>
    <row r="62" spans="1:16">
      <c r="A62" s="491" t="s">
        <v>900</v>
      </c>
      <c r="B62" s="731">
        <v>15866374468.659964</v>
      </c>
      <c r="C62" s="731">
        <v>17991921020.209991</v>
      </c>
      <c r="D62" s="731">
        <v>15821994656.970018</v>
      </c>
      <c r="E62" s="731">
        <v>15656163491.570108</v>
      </c>
      <c r="F62" s="731">
        <v>16164077048.930027</v>
      </c>
      <c r="G62" s="732">
        <v>18273628744.7701</v>
      </c>
      <c r="H62" s="732">
        <v>19836947552.771706</v>
      </c>
      <c r="I62" s="732">
        <v>20169879981.574299</v>
      </c>
      <c r="J62" s="732">
        <v>20209415375.250122</v>
      </c>
      <c r="K62" s="732">
        <v>22567784565.082809</v>
      </c>
      <c r="L62" s="732" t="s">
        <v>563</v>
      </c>
      <c r="M62" s="732">
        <v>0</v>
      </c>
      <c r="N62" s="732">
        <v>0</v>
      </c>
      <c r="O62" s="732">
        <v>0</v>
      </c>
      <c r="P62" s="732">
        <v>0</v>
      </c>
    </row>
    <row r="63" spans="1:16" ht="15.75">
      <c r="A63" s="491" t="s">
        <v>1444</v>
      </c>
      <c r="B63" s="721" t="s">
        <v>563</v>
      </c>
      <c r="C63" s="721" t="s">
        <v>563</v>
      </c>
      <c r="D63" s="721" t="s">
        <v>563</v>
      </c>
      <c r="E63" s="721" t="s">
        <v>563</v>
      </c>
      <c r="F63" s="721" t="s">
        <v>563</v>
      </c>
      <c r="G63" s="721" t="s">
        <v>563</v>
      </c>
      <c r="H63" s="721" t="s">
        <v>563</v>
      </c>
      <c r="I63" s="721" t="s">
        <v>563</v>
      </c>
      <c r="J63" s="721" t="s">
        <v>563</v>
      </c>
      <c r="K63" s="721" t="s">
        <v>563</v>
      </c>
      <c r="L63" s="840">
        <v>486119537.17000014</v>
      </c>
      <c r="M63" s="840">
        <v>553286283.76000035</v>
      </c>
      <c r="N63" s="840">
        <v>477612752.47000027</v>
      </c>
      <c r="O63" s="840">
        <v>506346674.46999985</v>
      </c>
      <c r="P63" s="840">
        <v>1729453266.71</v>
      </c>
    </row>
    <row r="64" spans="1:16" ht="14.25">
      <c r="A64" s="928" t="s">
        <v>1445</v>
      </c>
      <c r="B64" s="721" t="s">
        <v>563</v>
      </c>
      <c r="C64" s="721" t="s">
        <v>563</v>
      </c>
      <c r="D64" s="721" t="s">
        <v>563</v>
      </c>
      <c r="E64" s="721" t="s">
        <v>563</v>
      </c>
      <c r="F64" s="721" t="s">
        <v>563</v>
      </c>
      <c r="G64" s="721" t="s">
        <v>563</v>
      </c>
      <c r="H64" s="721" t="s">
        <v>563</v>
      </c>
      <c r="I64" s="721" t="s">
        <v>563</v>
      </c>
      <c r="J64" s="721" t="s">
        <v>563</v>
      </c>
      <c r="K64" s="721" t="s">
        <v>563</v>
      </c>
      <c r="L64" s="839">
        <v>22804993053.850227</v>
      </c>
      <c r="M64" s="839">
        <v>26141950426.099869</v>
      </c>
      <c r="N64" s="839">
        <v>27835099863.879627</v>
      </c>
      <c r="O64" s="839">
        <v>25050371201.839973</v>
      </c>
      <c r="P64" s="839">
        <v>32398146142.999958</v>
      </c>
    </row>
    <row r="65" spans="1:16" ht="12.75" customHeight="1">
      <c r="A65" s="739" t="s">
        <v>768</v>
      </c>
      <c r="B65" s="740">
        <v>59151</v>
      </c>
      <c r="C65" s="740">
        <v>58909</v>
      </c>
      <c r="D65" s="740">
        <v>60611</v>
      </c>
      <c r="E65" s="740">
        <v>66471</v>
      </c>
      <c r="F65" s="741">
        <v>70516</v>
      </c>
      <c r="G65" s="741">
        <v>76631</v>
      </c>
      <c r="H65" s="741">
        <v>81456</v>
      </c>
      <c r="I65" s="741">
        <v>86894</v>
      </c>
      <c r="J65" s="741">
        <v>91691</v>
      </c>
      <c r="K65" s="741">
        <v>98277</v>
      </c>
      <c r="L65" s="741">
        <v>103308</v>
      </c>
      <c r="M65" s="741">
        <v>109086</v>
      </c>
      <c r="N65" s="741">
        <v>117839</v>
      </c>
      <c r="O65" s="741">
        <v>138807</v>
      </c>
      <c r="P65" s="741">
        <v>146494</v>
      </c>
    </row>
    <row r="66" spans="1:16" ht="13.5" customHeight="1">
      <c r="A66" s="824" t="s">
        <v>428</v>
      </c>
      <c r="B66" s="824"/>
      <c r="C66" s="824"/>
      <c r="D66" s="824"/>
      <c r="E66" s="824"/>
      <c r="F66" s="824"/>
      <c r="G66" s="824"/>
      <c r="H66" s="824"/>
      <c r="I66" s="824"/>
      <c r="J66" s="824"/>
      <c r="K66" s="824"/>
      <c r="L66" s="824"/>
      <c r="N66" s="932"/>
    </row>
    <row r="67" spans="1:16" ht="13.5" customHeight="1">
      <c r="A67" s="824" t="s">
        <v>1442</v>
      </c>
      <c r="B67" s="824"/>
      <c r="C67" s="824"/>
      <c r="D67" s="824"/>
      <c r="E67" s="824"/>
      <c r="F67" s="824"/>
      <c r="G67" s="824"/>
      <c r="H67" s="824"/>
      <c r="I67" s="824"/>
      <c r="J67" s="824"/>
      <c r="K67" s="824"/>
      <c r="L67" s="824"/>
      <c r="N67" s="932"/>
    </row>
    <row r="68" spans="1:16">
      <c r="A68" s="824" t="s">
        <v>1565</v>
      </c>
      <c r="B68" s="824"/>
      <c r="C68" s="824"/>
      <c r="D68" s="824"/>
      <c r="E68" s="824"/>
      <c r="F68" s="824"/>
      <c r="G68" s="824"/>
      <c r="H68" s="824"/>
      <c r="I68" s="824"/>
      <c r="J68" s="824"/>
      <c r="K68" s="824"/>
      <c r="L68" s="824"/>
    </row>
    <row r="69" spans="1:16">
      <c r="A69" s="824" t="s">
        <v>1446</v>
      </c>
      <c r="B69" s="824"/>
      <c r="C69" s="824"/>
      <c r="D69" s="824"/>
      <c r="E69" s="824"/>
      <c r="F69" s="824"/>
      <c r="G69" s="824"/>
      <c r="H69" s="824"/>
      <c r="I69" s="824"/>
      <c r="J69" s="824"/>
      <c r="K69" s="824"/>
      <c r="L69" s="824"/>
    </row>
    <row r="70" spans="1:16">
      <c r="A70" s="824" t="s">
        <v>770</v>
      </c>
      <c r="B70" s="824"/>
      <c r="C70" s="824"/>
      <c r="D70" s="824"/>
      <c r="E70" s="824"/>
      <c r="F70" s="824"/>
      <c r="G70" s="824"/>
      <c r="H70" s="824"/>
      <c r="I70" s="824"/>
      <c r="J70" s="824"/>
      <c r="K70" s="824"/>
      <c r="L70" s="824"/>
    </row>
    <row r="71" spans="1:16">
      <c r="A71" s="824" t="s">
        <v>544</v>
      </c>
      <c r="B71" s="824"/>
      <c r="C71" s="824"/>
      <c r="D71" s="824"/>
      <c r="E71" s="824"/>
      <c r="F71" s="824"/>
      <c r="G71" s="824"/>
      <c r="H71" s="824"/>
      <c r="I71" s="824"/>
      <c r="J71" s="824"/>
      <c r="K71" s="824"/>
      <c r="L71" s="824"/>
    </row>
    <row r="72" spans="1:16">
      <c r="F72" s="77"/>
    </row>
    <row r="73" spans="1:16">
      <c r="F73" s="77"/>
    </row>
    <row r="74" spans="1:16">
      <c r="F74" s="77"/>
    </row>
    <row r="75" spans="1:16">
      <c r="F75" s="77"/>
    </row>
    <row r="77" spans="1:16">
      <c r="F77" s="77"/>
    </row>
  </sheetData>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40C5-EEE0-485B-8771-124DB909AC58}">
  <sheetPr codeName="Sheet133">
    <pageSetUpPr fitToPage="1"/>
  </sheetPr>
  <dimension ref="A1:P85"/>
  <sheetViews>
    <sheetView showGridLines="0" zoomScaleNormal="100" workbookViewId="0">
      <pane ySplit="8" topLeftCell="A9" activePane="bottomLeft" state="frozen"/>
      <selection pane="bottomLeft" activeCell="P2" sqref="P2"/>
    </sheetView>
  </sheetViews>
  <sheetFormatPr defaultColWidth="9.140625" defaultRowHeight="12.75"/>
  <cols>
    <col min="1" max="1" width="65.85546875" style="77" customWidth="1"/>
    <col min="2" max="9" width="12.28515625" style="77" bestFit="1" customWidth="1"/>
    <col min="10" max="10" width="12.28515625" style="743" bestFit="1" customWidth="1"/>
    <col min="11" max="11" width="12.28515625" style="77" bestFit="1" customWidth="1"/>
    <col min="12" max="12" width="13.5703125" style="77" bestFit="1" customWidth="1"/>
    <col min="13" max="14" width="13.140625" style="77" bestFit="1" customWidth="1"/>
    <col min="15" max="15" width="13.5703125" style="77" customWidth="1"/>
    <col min="16" max="16" width="14.140625" style="77" customWidth="1"/>
    <col min="17" max="16384" width="9.140625" style="77"/>
  </cols>
  <sheetData>
    <row r="1" spans="1:16">
      <c r="A1" s="92" t="s">
        <v>741</v>
      </c>
      <c r="B1" s="93"/>
      <c r="C1" s="92"/>
      <c r="D1" s="92"/>
      <c r="E1" s="92"/>
      <c r="F1" s="92"/>
      <c r="G1" s="92"/>
      <c r="H1" s="92"/>
      <c r="I1" s="125"/>
      <c r="J1" s="125"/>
      <c r="K1" s="95"/>
      <c r="L1" s="95"/>
      <c r="M1" s="95"/>
      <c r="N1" s="125"/>
      <c r="O1" s="125"/>
      <c r="P1" s="125">
        <v>138</v>
      </c>
    </row>
    <row r="2" spans="1:16">
      <c r="A2" s="724"/>
      <c r="B2" s="724"/>
      <c r="C2" s="724"/>
      <c r="D2" s="724"/>
      <c r="E2" s="724"/>
    </row>
    <row r="3" spans="1:16">
      <c r="A3" s="182" t="s">
        <v>902</v>
      </c>
    </row>
    <row r="4" spans="1:16">
      <c r="A4" s="366" t="s">
        <v>903</v>
      </c>
    </row>
    <row r="5" spans="1:16" ht="14.25">
      <c r="A5" s="82" t="s">
        <v>904</v>
      </c>
    </row>
    <row r="6" spans="1:16" ht="15.75" customHeight="1">
      <c r="A6" s="366" t="s">
        <v>744</v>
      </c>
    </row>
    <row r="7" spans="1:16" ht="15.75" customHeight="1">
      <c r="A7" s="82" t="s">
        <v>1563</v>
      </c>
    </row>
    <row r="8" spans="1:16" ht="17.25">
      <c r="A8" s="720" t="s">
        <v>745</v>
      </c>
      <c r="B8" s="744">
        <v>2008</v>
      </c>
      <c r="C8" s="745">
        <v>2009</v>
      </c>
      <c r="D8" s="745">
        <v>2010</v>
      </c>
      <c r="E8" s="745">
        <v>2011</v>
      </c>
      <c r="F8" s="745">
        <v>2012</v>
      </c>
      <c r="G8" s="745">
        <v>2013</v>
      </c>
      <c r="H8" s="745">
        <v>2014</v>
      </c>
      <c r="I8" s="745">
        <v>2015</v>
      </c>
      <c r="J8" s="745">
        <v>2016</v>
      </c>
      <c r="K8" s="128">
        <v>2017</v>
      </c>
      <c r="L8" s="745" t="s">
        <v>905</v>
      </c>
      <c r="M8" s="745" t="s">
        <v>1233</v>
      </c>
      <c r="N8" s="745" t="s">
        <v>1439</v>
      </c>
      <c r="O8" s="745" t="s">
        <v>1532</v>
      </c>
      <c r="P8" s="745" t="s">
        <v>1561</v>
      </c>
    </row>
    <row r="9" spans="1:16" ht="15" customHeight="1">
      <c r="A9" s="243" t="s">
        <v>906</v>
      </c>
      <c r="B9" s="746">
        <v>809209834811.62988</v>
      </c>
      <c r="C9" s="746">
        <v>840914227065.5094</v>
      </c>
      <c r="D9" s="746">
        <v>930901657954.58228</v>
      </c>
      <c r="E9" s="746">
        <v>1035161099016.5366</v>
      </c>
      <c r="F9" s="747">
        <v>1225658576532.5957</v>
      </c>
      <c r="G9" s="747">
        <v>1316701296236.7524</v>
      </c>
      <c r="H9" s="747">
        <v>1497350668507.7532</v>
      </c>
      <c r="I9" s="747">
        <v>1602702947838.8567</v>
      </c>
      <c r="J9" s="747">
        <v>1757117947264.7588</v>
      </c>
      <c r="K9" s="748">
        <v>1963441412633.7373</v>
      </c>
      <c r="L9" s="130">
        <v>2166927348371.0669</v>
      </c>
      <c r="M9" s="130">
        <v>2468678220947.7285</v>
      </c>
      <c r="N9" s="130">
        <v>2630913689676.4126</v>
      </c>
      <c r="O9" s="130">
        <v>3067385935912.875</v>
      </c>
      <c r="P9" s="130">
        <v>2926720642885.0498</v>
      </c>
    </row>
    <row r="10" spans="1:16" ht="15" customHeight="1">
      <c r="A10" s="244" t="s">
        <v>907</v>
      </c>
      <c r="B10" s="250">
        <v>72943845488.204819</v>
      </c>
      <c r="C10" s="250">
        <v>88087489557.076645</v>
      </c>
      <c r="D10" s="250">
        <v>102554178576.31844</v>
      </c>
      <c r="E10" s="250">
        <v>103385024590.28238</v>
      </c>
      <c r="F10" s="749">
        <v>116510543518.3486</v>
      </c>
      <c r="G10" s="749">
        <v>145268500022.49301</v>
      </c>
      <c r="H10" s="749">
        <v>168338335343.24905</v>
      </c>
      <c r="I10" s="749">
        <v>188492787401.16962</v>
      </c>
      <c r="J10" s="749">
        <v>225799604307.57742</v>
      </c>
      <c r="K10" s="211">
        <v>237274755706.46146</v>
      </c>
      <c r="L10" s="134">
        <v>256865153294.96213</v>
      </c>
      <c r="M10" s="134">
        <v>318569352104.30219</v>
      </c>
      <c r="N10" s="134">
        <v>408461114177.54144</v>
      </c>
      <c r="O10" s="134">
        <v>485082777877.55176</v>
      </c>
      <c r="P10" s="134">
        <v>396441487985.67102</v>
      </c>
    </row>
    <row r="11" spans="1:16" ht="15" customHeight="1">
      <c r="A11" s="244" t="s">
        <v>908</v>
      </c>
      <c r="B11" s="250">
        <v>251669453934.13016</v>
      </c>
      <c r="C11" s="250">
        <v>265237915610.42303</v>
      </c>
      <c r="D11" s="250">
        <v>268399950194.16489</v>
      </c>
      <c r="E11" s="250">
        <v>318136274964.56274</v>
      </c>
      <c r="F11" s="749">
        <v>393134622089.99762</v>
      </c>
      <c r="G11" s="749">
        <v>407318112452.22833</v>
      </c>
      <c r="H11" s="749">
        <v>459397385627.55725</v>
      </c>
      <c r="I11" s="749">
        <v>477969586675.4295</v>
      </c>
      <c r="J11" s="749">
        <v>496328927948.84106</v>
      </c>
      <c r="K11" s="211">
        <v>583610064065.56482</v>
      </c>
      <c r="L11" s="134">
        <v>564277845281.90869</v>
      </c>
      <c r="M11" s="134">
        <v>587010536616.45349</v>
      </c>
      <c r="N11" s="134">
        <v>551617955416.78381</v>
      </c>
      <c r="O11" s="134">
        <v>622582365029.82202</v>
      </c>
      <c r="P11" s="134">
        <v>609938370455.29724</v>
      </c>
    </row>
    <row r="12" spans="1:16" ht="15" customHeight="1">
      <c r="A12" s="244" t="s">
        <v>1234</v>
      </c>
      <c r="B12" s="750" t="s">
        <v>563</v>
      </c>
      <c r="C12" s="750" t="s">
        <v>563</v>
      </c>
      <c r="D12" s="750" t="s">
        <v>563</v>
      </c>
      <c r="E12" s="750" t="s">
        <v>563</v>
      </c>
      <c r="F12" s="750" t="s">
        <v>563</v>
      </c>
      <c r="G12" s="750" t="s">
        <v>563</v>
      </c>
      <c r="H12" s="750" t="s">
        <v>563</v>
      </c>
      <c r="I12" s="750" t="s">
        <v>563</v>
      </c>
      <c r="J12" s="750" t="s">
        <v>563</v>
      </c>
      <c r="K12" s="750" t="s">
        <v>563</v>
      </c>
      <c r="L12" s="134">
        <v>334920604654.11157</v>
      </c>
      <c r="M12" s="134">
        <v>405466014352.64819</v>
      </c>
      <c r="N12" s="134">
        <v>446784531798.82275</v>
      </c>
      <c r="O12" s="134">
        <v>514014671426.17035</v>
      </c>
      <c r="P12" s="134">
        <v>452295398149.56018</v>
      </c>
    </row>
    <row r="13" spans="1:16" ht="15" customHeight="1">
      <c r="A13" s="244" t="s">
        <v>909</v>
      </c>
      <c r="B13" s="250">
        <v>160005037915.56113</v>
      </c>
      <c r="C13" s="250">
        <v>165801976227.27621</v>
      </c>
      <c r="D13" s="250">
        <v>190050674759.66565</v>
      </c>
      <c r="E13" s="250">
        <v>183158015880.08279</v>
      </c>
      <c r="F13" s="749">
        <v>226098673772.82922</v>
      </c>
      <c r="G13" s="749">
        <v>229024330769.87881</v>
      </c>
      <c r="H13" s="749">
        <v>287426018621.12097</v>
      </c>
      <c r="I13" s="749">
        <v>307991610537.89313</v>
      </c>
      <c r="J13" s="749">
        <v>360088773992.92139</v>
      </c>
      <c r="K13" s="211">
        <v>380522312402.39978</v>
      </c>
      <c r="L13" s="134">
        <v>191993626713.69092</v>
      </c>
      <c r="M13" s="134">
        <v>199692649604.53232</v>
      </c>
      <c r="N13" s="134">
        <v>232536075087.80704</v>
      </c>
      <c r="O13" s="134">
        <v>246660287008.90005</v>
      </c>
      <c r="P13" s="134">
        <v>231462971228.38083</v>
      </c>
    </row>
    <row r="14" spans="1:16" ht="15" customHeight="1">
      <c r="A14" s="77" t="s">
        <v>910</v>
      </c>
      <c r="B14" s="751">
        <v>0</v>
      </c>
      <c r="C14" s="751">
        <v>0</v>
      </c>
      <c r="D14" s="751">
        <v>0</v>
      </c>
      <c r="E14" s="751">
        <v>0</v>
      </c>
      <c r="F14" s="751">
        <v>0</v>
      </c>
      <c r="G14" s="751">
        <v>0</v>
      </c>
      <c r="H14" s="751">
        <v>0</v>
      </c>
      <c r="I14" s="751">
        <v>0</v>
      </c>
      <c r="J14" s="749">
        <v>376504108536.92322</v>
      </c>
      <c r="K14" s="211">
        <v>393779559514.28229</v>
      </c>
      <c r="L14" s="134">
        <v>443765867014.7345</v>
      </c>
      <c r="M14" s="134">
        <v>486769548639.96295</v>
      </c>
      <c r="N14" s="134">
        <v>518232616107.64709</v>
      </c>
      <c r="O14" s="134">
        <v>594451453580.30017</v>
      </c>
      <c r="P14" s="134">
        <v>607002146570.05664</v>
      </c>
    </row>
    <row r="15" spans="1:16" ht="15" customHeight="1">
      <c r="A15" s="77" t="s">
        <v>911</v>
      </c>
      <c r="B15" s="751">
        <v>0</v>
      </c>
      <c r="C15" s="751">
        <v>0</v>
      </c>
      <c r="D15" s="751">
        <v>0</v>
      </c>
      <c r="E15" s="751">
        <v>0</v>
      </c>
      <c r="F15" s="751">
        <v>0</v>
      </c>
      <c r="G15" s="751">
        <v>0</v>
      </c>
      <c r="H15" s="751">
        <v>0</v>
      </c>
      <c r="I15" s="751">
        <v>0</v>
      </c>
      <c r="J15" s="749">
        <v>73579745256.951797</v>
      </c>
      <c r="K15" s="211">
        <v>81283631349.483124</v>
      </c>
      <c r="L15" s="134">
        <v>93624618907.652954</v>
      </c>
      <c r="M15" s="134">
        <v>107297616692.46196</v>
      </c>
      <c r="N15" s="134">
        <v>108472754502.77802</v>
      </c>
      <c r="O15" s="134">
        <v>138988662801.62012</v>
      </c>
      <c r="P15" s="134">
        <v>135360380830.15012</v>
      </c>
    </row>
    <row r="16" spans="1:16" ht="15" customHeight="1">
      <c r="A16" s="77" t="s">
        <v>912</v>
      </c>
      <c r="B16" s="751">
        <v>0</v>
      </c>
      <c r="C16" s="751">
        <v>0</v>
      </c>
      <c r="D16" s="751">
        <v>0</v>
      </c>
      <c r="E16" s="751">
        <v>0</v>
      </c>
      <c r="F16" s="751">
        <v>0</v>
      </c>
      <c r="G16" s="751">
        <v>0</v>
      </c>
      <c r="H16" s="751">
        <v>0</v>
      </c>
      <c r="I16" s="751">
        <v>0</v>
      </c>
      <c r="J16" s="749">
        <v>39966296430.29229</v>
      </c>
      <c r="K16" s="211">
        <v>53102535713.493477</v>
      </c>
      <c r="L16" s="134">
        <v>71898961452.12561</v>
      </c>
      <c r="M16" s="134">
        <v>79529544674.846802</v>
      </c>
      <c r="N16" s="134">
        <v>91540704021.87677</v>
      </c>
      <c r="O16" s="134">
        <v>127101075964.91019</v>
      </c>
      <c r="P16" s="134">
        <v>144241475182.17023</v>
      </c>
    </row>
    <row r="17" spans="1:16" ht="15" customHeight="1">
      <c r="A17" s="244" t="s">
        <v>913</v>
      </c>
      <c r="B17" s="250">
        <v>253355812520.36185</v>
      </c>
      <c r="C17" s="250">
        <v>261087122938.20343</v>
      </c>
      <c r="D17" s="250">
        <v>297242046445.18707</v>
      </c>
      <c r="E17" s="250">
        <v>343881760016.50873</v>
      </c>
      <c r="F17" s="749">
        <v>408735072181.76788</v>
      </c>
      <c r="G17" s="749">
        <v>448457171544.06995</v>
      </c>
      <c r="H17" s="749">
        <v>463964527103.62146</v>
      </c>
      <c r="I17" s="749">
        <v>501641279003.31866</v>
      </c>
      <c r="J17" s="749">
        <v>73891375163.627304</v>
      </c>
      <c r="K17" s="211">
        <v>71499908980.028595</v>
      </c>
      <c r="L17" s="752" t="s">
        <v>563</v>
      </c>
      <c r="M17" s="823">
        <v>0</v>
      </c>
      <c r="N17" s="823">
        <v>0</v>
      </c>
      <c r="O17" s="823">
        <v>0</v>
      </c>
      <c r="P17" s="823">
        <v>0</v>
      </c>
    </row>
    <row r="18" spans="1:16" ht="15" customHeight="1">
      <c r="A18" s="244" t="s">
        <v>1235</v>
      </c>
      <c r="B18" s="750" t="s">
        <v>563</v>
      </c>
      <c r="C18" s="750" t="s">
        <v>563</v>
      </c>
      <c r="D18" s="750" t="s">
        <v>563</v>
      </c>
      <c r="E18" s="750" t="s">
        <v>563</v>
      </c>
      <c r="F18" s="750" t="s">
        <v>563</v>
      </c>
      <c r="G18" s="750" t="s">
        <v>563</v>
      </c>
      <c r="H18" s="750" t="s">
        <v>563</v>
      </c>
      <c r="I18" s="750" t="s">
        <v>563</v>
      </c>
      <c r="J18" s="750" t="s">
        <v>563</v>
      </c>
      <c r="K18" s="750" t="s">
        <v>563</v>
      </c>
      <c r="L18" s="134">
        <v>70561304150.368439</v>
      </c>
      <c r="M18" s="134">
        <v>100227587982.50653</v>
      </c>
      <c r="N18" s="134">
        <v>102796984529.47699</v>
      </c>
      <c r="O18" s="134">
        <v>136053592967.54001</v>
      </c>
      <c r="P18" s="134">
        <v>139496892646.60999</v>
      </c>
    </row>
    <row r="19" spans="1:16" ht="15" customHeight="1">
      <c r="A19" s="244" t="s">
        <v>914</v>
      </c>
      <c r="B19" s="250">
        <v>11736255442.992912</v>
      </c>
      <c r="C19" s="250">
        <v>12395405696.046831</v>
      </c>
      <c r="D19" s="250">
        <v>12511887662.733185</v>
      </c>
      <c r="E19" s="250">
        <v>18247307199.911728</v>
      </c>
      <c r="F19" s="749">
        <v>18626976054.307426</v>
      </c>
      <c r="G19" s="749">
        <v>19682131207.910038</v>
      </c>
      <c r="H19" s="749">
        <v>18422735210.450005</v>
      </c>
      <c r="I19" s="749">
        <v>19150432724.891567</v>
      </c>
      <c r="J19" s="749">
        <v>20414273710.365864</v>
      </c>
      <c r="K19" s="211">
        <v>22974608531.420013</v>
      </c>
      <c r="L19" s="134">
        <v>28327864491.181549</v>
      </c>
      <c r="M19" s="134">
        <v>30935907324.901733</v>
      </c>
      <c r="N19" s="134">
        <v>53339854080.15654</v>
      </c>
      <c r="O19" s="134">
        <v>58374336712.780037</v>
      </c>
      <c r="P19" s="134">
        <v>45421316240.160004</v>
      </c>
    </row>
    <row r="20" spans="1:16" ht="15" customHeight="1">
      <c r="A20" s="244" t="s">
        <v>915</v>
      </c>
      <c r="B20" s="250">
        <v>13648003558.430643</v>
      </c>
      <c r="C20" s="250">
        <v>14090014943.192448</v>
      </c>
      <c r="D20" s="250">
        <v>19949675803.165394</v>
      </c>
      <c r="E20" s="250">
        <v>16793485248.109707</v>
      </c>
      <c r="F20" s="749">
        <v>18696718536.879284</v>
      </c>
      <c r="G20" s="749">
        <v>22125161009.41906</v>
      </c>
      <c r="H20" s="749">
        <v>26731614433.790062</v>
      </c>
      <c r="I20" s="749">
        <v>26706324715.533974</v>
      </c>
      <c r="J20" s="749">
        <v>32306247431.105431</v>
      </c>
      <c r="K20" s="211">
        <v>32743739814.848087</v>
      </c>
      <c r="L20" s="134">
        <v>46920035819.800018</v>
      </c>
      <c r="M20" s="134">
        <v>48359781486.503075</v>
      </c>
      <c r="N20" s="134">
        <v>45142831539.483093</v>
      </c>
      <c r="O20" s="134">
        <v>62692519065.800011</v>
      </c>
      <c r="P20" s="134">
        <v>79493263523.860184</v>
      </c>
    </row>
    <row r="21" spans="1:16" ht="15" customHeight="1">
      <c r="A21" s="244" t="s">
        <v>916</v>
      </c>
      <c r="B21" s="250">
        <v>44985568755.5168</v>
      </c>
      <c r="C21" s="250">
        <v>34261062817.226868</v>
      </c>
      <c r="D21" s="250">
        <v>38585740700.129219</v>
      </c>
      <c r="E21" s="250">
        <v>47269960541.573524</v>
      </c>
      <c r="F21" s="749">
        <v>43683911022.481979</v>
      </c>
      <c r="G21" s="749">
        <v>42530844822.500046</v>
      </c>
      <c r="H21" s="749">
        <v>72732633786.380005</v>
      </c>
      <c r="I21" s="749">
        <v>80155822873.935669</v>
      </c>
      <c r="J21" s="749">
        <v>57241936260.811996</v>
      </c>
      <c r="K21" s="211">
        <v>103515862835.27075</v>
      </c>
      <c r="L21" s="134">
        <v>61539548621.303093</v>
      </c>
      <c r="M21" s="134">
        <v>102049366478.68291</v>
      </c>
      <c r="N21" s="134">
        <v>70091431043.30278</v>
      </c>
      <c r="O21" s="134">
        <v>79608710712.62001</v>
      </c>
      <c r="P21" s="134">
        <v>83191698466.569717</v>
      </c>
    </row>
    <row r="22" spans="1:16" ht="15" customHeight="1">
      <c r="A22" s="244" t="s">
        <v>917</v>
      </c>
      <c r="B22" s="250">
        <v>1343063267.0816123</v>
      </c>
      <c r="C22" s="250">
        <v>422467389.24441701</v>
      </c>
      <c r="D22" s="250">
        <v>1392323805.7971675</v>
      </c>
      <c r="E22" s="250">
        <v>206174864.20557433</v>
      </c>
      <c r="F22" s="749">
        <v>241640482.37880403</v>
      </c>
      <c r="G22" s="749">
        <v>2649280002.670001</v>
      </c>
      <c r="H22" s="749">
        <v>371640658.84999996</v>
      </c>
      <c r="I22" s="749">
        <v>595103906.68442798</v>
      </c>
      <c r="J22" s="749">
        <v>996658225.36904335</v>
      </c>
      <c r="K22" s="211">
        <v>3134433720.4861054</v>
      </c>
      <c r="L22" s="134">
        <v>2231917969.2344503</v>
      </c>
      <c r="M22" s="134">
        <v>2770314990.0441213</v>
      </c>
      <c r="N22" s="134">
        <v>1896837370.8750961</v>
      </c>
      <c r="O22" s="134">
        <v>1775482764.8600001</v>
      </c>
      <c r="P22" s="134">
        <v>2375241606.7499995</v>
      </c>
    </row>
    <row r="23" spans="1:16" ht="15" customHeight="1">
      <c r="A23" s="243" t="s">
        <v>918</v>
      </c>
      <c r="B23" s="746">
        <v>854628904672.91333</v>
      </c>
      <c r="C23" s="746">
        <v>884877953935.14832</v>
      </c>
      <c r="D23" s="746">
        <v>989460230209.57422</v>
      </c>
      <c r="E23" s="746">
        <v>1023894577732.1694</v>
      </c>
      <c r="F23" s="747">
        <v>1308850853220.4622</v>
      </c>
      <c r="G23" s="747">
        <v>1641943514557.4065</v>
      </c>
      <c r="H23" s="747">
        <v>1549162297970.2212</v>
      </c>
      <c r="I23" s="747">
        <v>1690961999436.8972</v>
      </c>
      <c r="J23" s="753">
        <v>1914857796927.5664</v>
      </c>
      <c r="K23" s="748">
        <v>2077080980467.9722</v>
      </c>
      <c r="L23" s="130">
        <v>2301545611415.8218</v>
      </c>
      <c r="M23" s="130">
        <v>2574660267864.1245</v>
      </c>
      <c r="N23" s="130">
        <v>2819906552009.5278</v>
      </c>
      <c r="O23" s="130">
        <v>3190426207375.5703</v>
      </c>
      <c r="P23" s="130">
        <v>3051824954575.7871</v>
      </c>
    </row>
    <row r="24" spans="1:16" ht="15" customHeight="1">
      <c r="A24" s="244" t="s">
        <v>919</v>
      </c>
      <c r="B24" s="250">
        <v>202985734732.56384</v>
      </c>
      <c r="C24" s="250">
        <v>203258528225.83426</v>
      </c>
      <c r="D24" s="250">
        <v>261990281253.79068</v>
      </c>
      <c r="E24" s="250">
        <v>272312955367.53372</v>
      </c>
      <c r="F24" s="749">
        <v>350279372101.85791</v>
      </c>
      <c r="G24" s="749">
        <v>375755748534.76044</v>
      </c>
      <c r="H24" s="749">
        <v>409228926661.66913</v>
      </c>
      <c r="I24" s="749">
        <v>442883555944.8479</v>
      </c>
      <c r="J24" s="749">
        <v>521868601429.22845</v>
      </c>
      <c r="K24" s="211">
        <v>579756486191.67822</v>
      </c>
      <c r="L24" s="134">
        <v>641813603111.80017</v>
      </c>
      <c r="M24" s="134">
        <v>711566998060.61279</v>
      </c>
      <c r="N24" s="134">
        <v>768693334674.34741</v>
      </c>
      <c r="O24" s="134">
        <v>894510948290.43091</v>
      </c>
      <c r="P24" s="134">
        <v>851028473362.96655</v>
      </c>
    </row>
    <row r="25" spans="1:16" ht="15" customHeight="1">
      <c r="A25" s="244" t="s">
        <v>920</v>
      </c>
      <c r="B25" s="250">
        <v>12048482874.478868</v>
      </c>
      <c r="C25" s="250">
        <v>13240259697.498501</v>
      </c>
      <c r="D25" s="250">
        <v>11516296543.999998</v>
      </c>
      <c r="E25" s="250">
        <v>14154598519.16692</v>
      </c>
      <c r="F25" s="749">
        <v>14874290881.190002</v>
      </c>
      <c r="G25" s="749">
        <v>19142973723.209988</v>
      </c>
      <c r="H25" s="749">
        <v>18567962318.98999</v>
      </c>
      <c r="I25" s="749">
        <v>28429386122.698872</v>
      </c>
      <c r="J25" s="749">
        <v>19797479550.449989</v>
      </c>
      <c r="K25" s="211">
        <v>21818972835.609974</v>
      </c>
      <c r="L25" s="134">
        <v>22746077642.480007</v>
      </c>
      <c r="M25" s="134">
        <v>27662919759.663414</v>
      </c>
      <c r="N25" s="134">
        <v>31313515229.481373</v>
      </c>
      <c r="O25" s="134">
        <v>35354540750.230019</v>
      </c>
      <c r="P25" s="134">
        <v>29720337724.670025</v>
      </c>
    </row>
    <row r="26" spans="1:16" ht="15" customHeight="1">
      <c r="A26" s="244" t="s">
        <v>921</v>
      </c>
      <c r="B26" s="250">
        <v>91313556683.743759</v>
      </c>
      <c r="C26" s="250">
        <v>108539448521.56253</v>
      </c>
      <c r="D26" s="250">
        <v>109938876020.51033</v>
      </c>
      <c r="E26" s="250">
        <v>108413901534.98758</v>
      </c>
      <c r="F26" s="749">
        <v>141014759747.93472</v>
      </c>
      <c r="G26" s="749">
        <v>181167021946.14206</v>
      </c>
      <c r="H26" s="749">
        <v>162565238938.71014</v>
      </c>
      <c r="I26" s="749">
        <v>182851673973.32501</v>
      </c>
      <c r="J26" s="749">
        <v>202817251392.34875</v>
      </c>
      <c r="K26" s="211">
        <v>227559703800.22925</v>
      </c>
      <c r="L26" s="134">
        <v>245720724141.43842</v>
      </c>
      <c r="M26" s="134">
        <v>270442408370.43329</v>
      </c>
      <c r="N26" s="134">
        <v>309437816678.508</v>
      </c>
      <c r="O26" s="134">
        <v>345832736204.28101</v>
      </c>
      <c r="P26" s="134">
        <v>342367317149.60992</v>
      </c>
    </row>
    <row r="27" spans="1:16" ht="15" customHeight="1">
      <c r="A27" s="244" t="s">
        <v>922</v>
      </c>
      <c r="B27" s="250">
        <v>294517206432.4751</v>
      </c>
      <c r="C27" s="250">
        <v>295077212097.17004</v>
      </c>
      <c r="D27" s="250">
        <v>325520576561.86102</v>
      </c>
      <c r="E27" s="250">
        <v>335184651863.58636</v>
      </c>
      <c r="F27" s="749">
        <v>438789493346.71198</v>
      </c>
      <c r="G27" s="749">
        <v>656623698652.93372</v>
      </c>
      <c r="H27" s="749">
        <v>538277085515.69952</v>
      </c>
      <c r="I27" s="749">
        <v>586637415003.64746</v>
      </c>
      <c r="J27" s="749">
        <v>666671824515.53296</v>
      </c>
      <c r="K27" s="211">
        <v>714784115636.80676</v>
      </c>
      <c r="L27" s="134">
        <v>782551973881.09985</v>
      </c>
      <c r="M27" s="134">
        <v>896624811319.96204</v>
      </c>
      <c r="N27" s="134">
        <v>955656058189.75781</v>
      </c>
      <c r="O27" s="134">
        <v>1042935519620.3192</v>
      </c>
      <c r="P27" s="134">
        <v>1007834713966.0114</v>
      </c>
    </row>
    <row r="28" spans="1:16" ht="15" customHeight="1">
      <c r="A28" s="244" t="s">
        <v>923</v>
      </c>
      <c r="B28" s="250">
        <v>125832909475.73515</v>
      </c>
      <c r="C28" s="250">
        <v>140501763979.18005</v>
      </c>
      <c r="D28" s="250">
        <v>156502568049.75009</v>
      </c>
      <c r="E28" s="250">
        <v>166952799165.59467</v>
      </c>
      <c r="F28" s="749">
        <v>200475862290.68015</v>
      </c>
      <c r="G28" s="749">
        <v>199406758786.26022</v>
      </c>
      <c r="H28" s="749">
        <v>223023128193.14993</v>
      </c>
      <c r="I28" s="749">
        <v>249254009211.53137</v>
      </c>
      <c r="J28" s="749">
        <v>278470482557.83051</v>
      </c>
      <c r="K28" s="211">
        <v>301249742077.5202</v>
      </c>
      <c r="L28" s="134">
        <v>359769684299.33984</v>
      </c>
      <c r="M28" s="134">
        <v>401597268103.88995</v>
      </c>
      <c r="N28" s="134">
        <v>423906974154.58527</v>
      </c>
      <c r="O28" s="134">
        <v>520919126142.8894</v>
      </c>
      <c r="P28" s="134">
        <v>521125084544.31842</v>
      </c>
    </row>
    <row r="29" spans="1:16" ht="15" customHeight="1">
      <c r="A29" s="244" t="s">
        <v>924</v>
      </c>
      <c r="B29" s="250">
        <v>70750142749.310974</v>
      </c>
      <c r="C29" s="250">
        <v>58263634245.267319</v>
      </c>
      <c r="D29" s="250">
        <v>54262688142.839966</v>
      </c>
      <c r="E29" s="250">
        <v>56373527820.641739</v>
      </c>
      <c r="F29" s="749">
        <v>66155054696.029976</v>
      </c>
      <c r="G29" s="749">
        <v>104201177667.05005</v>
      </c>
      <c r="H29" s="749">
        <v>75057283665.950058</v>
      </c>
      <c r="I29" s="749">
        <v>76413733147.081512</v>
      </c>
      <c r="J29" s="749">
        <v>93304095500.760086</v>
      </c>
      <c r="K29" s="211">
        <v>101314689040.85005</v>
      </c>
      <c r="L29" s="134">
        <v>116203460176.97993</v>
      </c>
      <c r="M29" s="134">
        <v>93158021314.375046</v>
      </c>
      <c r="N29" s="134">
        <v>106817406976.86063</v>
      </c>
      <c r="O29" s="134">
        <v>134406994864.5099</v>
      </c>
      <c r="P29" s="134">
        <v>137731748195.27014</v>
      </c>
    </row>
    <row r="30" spans="1:16" ht="15" customHeight="1">
      <c r="A30" s="244" t="s">
        <v>925</v>
      </c>
      <c r="B30" s="250">
        <v>58266803254.892517</v>
      </c>
      <c r="C30" s="250">
        <v>66179841186.527954</v>
      </c>
      <c r="D30" s="250">
        <v>69593921450.829971</v>
      </c>
      <c r="E30" s="250">
        <v>68236346784.359024</v>
      </c>
      <c r="F30" s="749">
        <v>97305259058.730011</v>
      </c>
      <c r="G30" s="749">
        <v>105646672903.95979</v>
      </c>
      <c r="H30" s="749">
        <v>122437840223.38005</v>
      </c>
      <c r="I30" s="749">
        <v>124383515535.86073</v>
      </c>
      <c r="J30" s="749">
        <v>131915054831.85991</v>
      </c>
      <c r="K30" s="211">
        <v>130587630480.5799</v>
      </c>
      <c r="L30" s="134">
        <v>132721868734.52998</v>
      </c>
      <c r="M30" s="134">
        <v>173607840935.18954</v>
      </c>
      <c r="N30" s="134">
        <v>224081446105.97714</v>
      </c>
      <c r="O30" s="134">
        <v>216466341502.91</v>
      </c>
      <c r="P30" s="134">
        <v>162017279632.92001</v>
      </c>
    </row>
    <row r="31" spans="1:16" ht="15" customHeight="1">
      <c r="A31" s="243" t="s">
        <v>926</v>
      </c>
      <c r="B31" s="746">
        <v>168195817781.82004</v>
      </c>
      <c r="C31" s="746">
        <v>198260823581.59009</v>
      </c>
      <c r="D31" s="746">
        <v>212388119670.43002</v>
      </c>
      <c r="E31" s="746">
        <v>218249145032.34991</v>
      </c>
      <c r="F31" s="747">
        <v>331522509729.5498</v>
      </c>
      <c r="G31" s="746">
        <v>367408297159.3399</v>
      </c>
      <c r="H31" s="747">
        <v>436733386615.53931</v>
      </c>
      <c r="I31" s="747">
        <v>512978822216.45013</v>
      </c>
      <c r="J31" s="753">
        <v>559834368895.20032</v>
      </c>
      <c r="K31" s="748">
        <v>666331209054.47852</v>
      </c>
      <c r="L31" s="130">
        <v>692869057100.03979</v>
      </c>
      <c r="M31" s="130">
        <v>833868027001.42163</v>
      </c>
      <c r="N31" s="130">
        <v>875780373593.25073</v>
      </c>
      <c r="O31" s="130">
        <v>953364840191.90979</v>
      </c>
      <c r="P31" s="130">
        <v>983761023131.14099</v>
      </c>
    </row>
    <row r="32" spans="1:16" ht="15" customHeight="1">
      <c r="A32" s="244" t="s">
        <v>927</v>
      </c>
      <c r="B32" s="250">
        <v>17405350589.586472</v>
      </c>
      <c r="C32" s="250">
        <v>18770135653.318825</v>
      </c>
      <c r="D32" s="250">
        <v>24985752606.699989</v>
      </c>
      <c r="E32" s="250">
        <v>23170044452.350018</v>
      </c>
      <c r="F32" s="749">
        <v>42521027653.23999</v>
      </c>
      <c r="G32" s="250">
        <v>37707230150.979996</v>
      </c>
      <c r="H32" s="749">
        <v>45826627840.500031</v>
      </c>
      <c r="I32" s="749">
        <v>58853778986.869408</v>
      </c>
      <c r="J32" s="749">
        <v>60818070540.420052</v>
      </c>
      <c r="K32" s="211">
        <v>68303897837.590027</v>
      </c>
      <c r="L32" s="134">
        <v>65468209335.864777</v>
      </c>
      <c r="M32" s="134">
        <v>82059182984.400009</v>
      </c>
      <c r="N32" s="134">
        <v>81319707854.393631</v>
      </c>
      <c r="O32" s="134">
        <v>100989915521.81989</v>
      </c>
      <c r="P32" s="134">
        <v>118862909677.6601</v>
      </c>
    </row>
    <row r="33" spans="1:16" ht="15" customHeight="1">
      <c r="A33" s="244" t="s">
        <v>928</v>
      </c>
      <c r="B33" s="250">
        <v>122650560376.84393</v>
      </c>
      <c r="C33" s="250">
        <v>146546064851.90939</v>
      </c>
      <c r="D33" s="250">
        <v>160639926930.14999</v>
      </c>
      <c r="E33" s="250">
        <v>166323145881.91</v>
      </c>
      <c r="F33" s="749">
        <v>254741789177.74005</v>
      </c>
      <c r="G33" s="250">
        <v>282985480641.05011</v>
      </c>
      <c r="H33" s="749">
        <v>338991680869.31976</v>
      </c>
      <c r="I33" s="749">
        <v>377323425618.01691</v>
      </c>
      <c r="J33" s="749">
        <v>417480169507.56006</v>
      </c>
      <c r="K33" s="211">
        <v>481083665880.33008</v>
      </c>
      <c r="L33" s="134">
        <v>502846833753.47046</v>
      </c>
      <c r="M33" s="134">
        <v>562745104119.80994</v>
      </c>
      <c r="N33" s="134">
        <v>620550319356.44775</v>
      </c>
      <c r="O33" s="134">
        <v>714776628006.30005</v>
      </c>
      <c r="P33" s="134">
        <v>710931465403.53113</v>
      </c>
    </row>
    <row r="34" spans="1:16" ht="15" customHeight="1">
      <c r="A34" s="244" t="s">
        <v>929</v>
      </c>
      <c r="B34" s="250">
        <v>28128825395.069584</v>
      </c>
      <c r="C34" s="250">
        <v>32944623035.16169</v>
      </c>
      <c r="D34" s="250">
        <v>26743485382.400013</v>
      </c>
      <c r="E34" s="250">
        <v>28668763544.869995</v>
      </c>
      <c r="F34" s="749">
        <v>34711523625.630005</v>
      </c>
      <c r="G34" s="250">
        <v>46831094747.029976</v>
      </c>
      <c r="H34" s="749">
        <v>51910774470.530006</v>
      </c>
      <c r="I34" s="749">
        <v>76801617611.563522</v>
      </c>
      <c r="J34" s="749">
        <v>81551860969.020004</v>
      </c>
      <c r="K34" s="211">
        <v>116940531708.81998</v>
      </c>
      <c r="L34" s="134">
        <v>124554014010.70486</v>
      </c>
      <c r="M34" s="134">
        <v>189063504348.21017</v>
      </c>
      <c r="N34" s="134">
        <v>173910346382.40927</v>
      </c>
      <c r="O34" s="134">
        <v>137598296663.78995</v>
      </c>
      <c r="P34" s="134">
        <v>153966648049.95023</v>
      </c>
    </row>
    <row r="35" spans="1:16" ht="15" customHeight="1">
      <c r="A35" s="243" t="s">
        <v>930</v>
      </c>
      <c r="B35" s="234">
        <v>101936320556.28018</v>
      </c>
      <c r="C35" s="234">
        <v>157028607359.12955</v>
      </c>
      <c r="D35" s="234">
        <v>161541098005.15079</v>
      </c>
      <c r="E35" s="234">
        <v>173463629524.40997</v>
      </c>
      <c r="F35" s="747">
        <v>193172873097.71954</v>
      </c>
      <c r="G35" s="747">
        <v>184651866969.27106</v>
      </c>
      <c r="H35" s="747">
        <v>252725797433.82983</v>
      </c>
      <c r="I35" s="747">
        <v>281599693750.51038</v>
      </c>
      <c r="J35" s="753">
        <v>315765189399.94501</v>
      </c>
      <c r="K35" s="748">
        <v>315308711443.77142</v>
      </c>
      <c r="L35" s="130">
        <v>370534607536.10529</v>
      </c>
      <c r="M35" s="130">
        <v>442461997037.81165</v>
      </c>
      <c r="N35" s="130">
        <v>477740913047.30774</v>
      </c>
      <c r="O35" s="130">
        <v>516087745266.82977</v>
      </c>
      <c r="P35" s="130">
        <v>534678036670.98834</v>
      </c>
    </row>
    <row r="36" spans="1:16" ht="15" customHeight="1">
      <c r="A36" s="244" t="s">
        <v>931</v>
      </c>
      <c r="B36" s="250">
        <v>47265639477.369881</v>
      </c>
      <c r="C36" s="250">
        <v>84527027028.100266</v>
      </c>
      <c r="D36" s="250">
        <v>68925993427.809799</v>
      </c>
      <c r="E36" s="250">
        <v>80025282612.790009</v>
      </c>
      <c r="F36" s="749">
        <v>59804235986.989876</v>
      </c>
      <c r="G36" s="250">
        <v>59872740929.787643</v>
      </c>
      <c r="H36" s="749">
        <v>124197842123.28989</v>
      </c>
      <c r="I36" s="749">
        <v>125414652602.50342</v>
      </c>
      <c r="J36" s="749">
        <v>142103519978.97012</v>
      </c>
      <c r="K36" s="211">
        <v>132923857954.36972</v>
      </c>
      <c r="L36" s="134">
        <v>163779151879.50037</v>
      </c>
      <c r="M36" s="134">
        <v>219147381331.5603</v>
      </c>
      <c r="N36" s="134">
        <v>224092027833.86813</v>
      </c>
      <c r="O36" s="134">
        <v>243298103775.15982</v>
      </c>
      <c r="P36" s="134">
        <v>236178215980.46106</v>
      </c>
    </row>
    <row r="37" spans="1:16" ht="15" customHeight="1">
      <c r="A37" s="244" t="s">
        <v>932</v>
      </c>
      <c r="B37" s="250">
        <v>28876008298.596073</v>
      </c>
      <c r="C37" s="250">
        <v>32205669259.331455</v>
      </c>
      <c r="D37" s="250">
        <v>35573124437.729927</v>
      </c>
      <c r="E37" s="250">
        <v>34578036050.170082</v>
      </c>
      <c r="F37" s="749">
        <v>42626123181.980347</v>
      </c>
      <c r="G37" s="250">
        <v>47238375069.032722</v>
      </c>
      <c r="H37" s="749">
        <v>46480002934.79966</v>
      </c>
      <c r="I37" s="749">
        <v>54986800912.505676</v>
      </c>
      <c r="J37" s="749">
        <v>57278221446.229851</v>
      </c>
      <c r="K37" s="211">
        <v>64752508225.309952</v>
      </c>
      <c r="L37" s="134">
        <v>72982664542.249435</v>
      </c>
      <c r="M37" s="134">
        <v>83043065495.779602</v>
      </c>
      <c r="N37" s="134">
        <v>77871231681.457214</v>
      </c>
      <c r="O37" s="134">
        <v>87423870570.180023</v>
      </c>
      <c r="P37" s="134">
        <v>88535366792.160355</v>
      </c>
    </row>
    <row r="38" spans="1:16" ht="15" customHeight="1">
      <c r="A38" s="244" t="s">
        <v>933</v>
      </c>
      <c r="B38" s="250">
        <v>25885859669.274075</v>
      </c>
      <c r="C38" s="250">
        <v>40282486063.888084</v>
      </c>
      <c r="D38" s="250">
        <v>57013233879.570145</v>
      </c>
      <c r="E38" s="250">
        <v>58833746896.000031</v>
      </c>
      <c r="F38" s="749">
        <v>90803869990.190002</v>
      </c>
      <c r="G38" s="250">
        <v>77363366888.5401</v>
      </c>
      <c r="H38" s="749">
        <v>82035382888.099991</v>
      </c>
      <c r="I38" s="749">
        <v>101198240235.50511</v>
      </c>
      <c r="J38" s="749">
        <v>116347502280.07997</v>
      </c>
      <c r="K38" s="211">
        <v>117629773798.49042</v>
      </c>
      <c r="L38" s="134">
        <v>133776331854.10001</v>
      </c>
      <c r="M38" s="134">
        <v>140271550210.47983</v>
      </c>
      <c r="N38" s="134">
        <v>175777653531.98474</v>
      </c>
      <c r="O38" s="134">
        <v>185365770921.48993</v>
      </c>
      <c r="P38" s="134">
        <v>209964453898.37</v>
      </c>
    </row>
    <row r="39" spans="1:16" ht="15" customHeight="1">
      <c r="A39" s="243" t="s">
        <v>934</v>
      </c>
      <c r="B39" s="746">
        <v>236225142953.93985</v>
      </c>
      <c r="C39" s="746">
        <v>257096822099.35965</v>
      </c>
      <c r="D39" s="746">
        <v>286869150958.33301</v>
      </c>
      <c r="E39" s="746">
        <v>354531205552.92883</v>
      </c>
      <c r="F39" s="747">
        <v>403072089338.0448</v>
      </c>
      <c r="G39" s="747">
        <v>464360491008.54852</v>
      </c>
      <c r="H39" s="747">
        <v>495503649817.6394</v>
      </c>
      <c r="I39" s="747">
        <v>554732273076.10059</v>
      </c>
      <c r="J39" s="749">
        <v>628634100722.31238</v>
      </c>
      <c r="K39" s="211">
        <v>680597768121.51465</v>
      </c>
      <c r="L39" s="130">
        <v>757453618943.60132</v>
      </c>
      <c r="M39" s="130">
        <v>841165498179.37573</v>
      </c>
      <c r="N39" s="130">
        <v>948558220708.6875</v>
      </c>
      <c r="O39" s="130">
        <v>1037338849249.4592</v>
      </c>
      <c r="P39" s="130">
        <v>998829232455.73132</v>
      </c>
    </row>
    <row r="40" spans="1:16" ht="15" customHeight="1">
      <c r="A40" s="244" t="s">
        <v>935</v>
      </c>
      <c r="B40" s="250">
        <v>35415729192.421921</v>
      </c>
      <c r="C40" s="250">
        <v>37335492782.953278</v>
      </c>
      <c r="D40" s="250">
        <v>48112879575.13015</v>
      </c>
      <c r="E40" s="250">
        <v>90216583130.060089</v>
      </c>
      <c r="F40" s="749">
        <v>70289550855.480087</v>
      </c>
      <c r="G40" s="749">
        <v>80309979819.700165</v>
      </c>
      <c r="H40" s="749">
        <v>91174210997.917633</v>
      </c>
      <c r="I40" s="749">
        <v>99949877554.891968</v>
      </c>
      <c r="J40" s="749">
        <v>113361824995.44041</v>
      </c>
      <c r="K40" s="211">
        <v>130752211984.31915</v>
      </c>
      <c r="L40" s="134">
        <v>146548838503.48578</v>
      </c>
      <c r="M40" s="134">
        <v>168734582774.66824</v>
      </c>
      <c r="N40" s="134">
        <v>190016018403.31708</v>
      </c>
      <c r="O40" s="134">
        <v>207823541496.41995</v>
      </c>
      <c r="P40" s="134">
        <v>192659239409.80035</v>
      </c>
    </row>
    <row r="41" spans="1:16" ht="15" customHeight="1">
      <c r="A41" s="244" t="s">
        <v>936</v>
      </c>
      <c r="B41" s="250">
        <v>2412411858.5734224</v>
      </c>
      <c r="C41" s="250">
        <v>2656152909.1469355</v>
      </c>
      <c r="D41" s="250">
        <v>2898662178.0999975</v>
      </c>
      <c r="E41" s="250">
        <v>3411704992.6700025</v>
      </c>
      <c r="F41" s="749">
        <v>3228458173.9000049</v>
      </c>
      <c r="G41" s="749">
        <v>3452493188.8799992</v>
      </c>
      <c r="H41" s="749">
        <v>3985281602.9326954</v>
      </c>
      <c r="I41" s="749">
        <v>4019596675.6534553</v>
      </c>
      <c r="J41" s="749">
        <v>3913259099.3600006</v>
      </c>
      <c r="K41" s="211">
        <v>4774415883.1700039</v>
      </c>
      <c r="L41" s="134">
        <v>4981099730.869585</v>
      </c>
      <c r="M41" s="134">
        <v>6792631106.0919161</v>
      </c>
      <c r="N41" s="134">
        <v>8096743414.6284285</v>
      </c>
      <c r="O41" s="134">
        <v>9228130816.3700104</v>
      </c>
      <c r="P41" s="134">
        <v>5982037606.4200029</v>
      </c>
    </row>
    <row r="42" spans="1:16" ht="15" customHeight="1">
      <c r="A42" s="244" t="s">
        <v>937</v>
      </c>
      <c r="B42" s="250">
        <v>47942529537.397499</v>
      </c>
      <c r="C42" s="250">
        <v>55536844879.173096</v>
      </c>
      <c r="D42" s="250">
        <v>61634542849.939354</v>
      </c>
      <c r="E42" s="250">
        <v>64681771725.239479</v>
      </c>
      <c r="F42" s="749">
        <v>85096375775.756668</v>
      </c>
      <c r="G42" s="749">
        <v>94793047884.839066</v>
      </c>
      <c r="H42" s="749">
        <v>101226837239.02426</v>
      </c>
      <c r="I42" s="749">
        <v>111754339215.60542</v>
      </c>
      <c r="J42" s="749">
        <v>121163466444.48149</v>
      </c>
      <c r="K42" s="211">
        <v>135733827236.43111</v>
      </c>
      <c r="L42" s="134">
        <v>150741507726.79541</v>
      </c>
      <c r="M42" s="134">
        <v>166862411779.02893</v>
      </c>
      <c r="N42" s="134">
        <v>190784342514.63913</v>
      </c>
      <c r="O42" s="134">
        <v>211084436106.52902</v>
      </c>
      <c r="P42" s="134">
        <v>200161179093.64102</v>
      </c>
    </row>
    <row r="43" spans="1:16" ht="15" customHeight="1">
      <c r="A43" s="244" t="s">
        <v>938</v>
      </c>
      <c r="B43" s="250">
        <v>119184528621.73798</v>
      </c>
      <c r="C43" s="250">
        <v>130758746509.70627</v>
      </c>
      <c r="D43" s="250">
        <v>146055358463.07022</v>
      </c>
      <c r="E43" s="250">
        <v>151669774434.2803</v>
      </c>
      <c r="F43" s="749">
        <v>203927233577.00989</v>
      </c>
      <c r="G43" s="749">
        <v>252243407050.70062</v>
      </c>
      <c r="H43" s="749">
        <v>270566179885.86008</v>
      </c>
      <c r="I43" s="749">
        <v>298901530584.08832</v>
      </c>
      <c r="J43" s="749">
        <v>340143291877.91229</v>
      </c>
      <c r="K43" s="211">
        <v>366280851275.10913</v>
      </c>
      <c r="L43" s="134">
        <v>402187023667.87524</v>
      </c>
      <c r="M43" s="134">
        <v>446296069229.14264</v>
      </c>
      <c r="N43" s="134">
        <v>502361865950.90015</v>
      </c>
      <c r="O43" s="134">
        <v>550172554108.74023</v>
      </c>
      <c r="P43" s="134">
        <v>529227895119.94122</v>
      </c>
    </row>
    <row r="44" spans="1:16" ht="15" customHeight="1">
      <c r="A44" s="244" t="s">
        <v>939</v>
      </c>
      <c r="B44" s="250">
        <v>27476091697.084549</v>
      </c>
      <c r="C44" s="250">
        <v>26452273860.429783</v>
      </c>
      <c r="D44" s="250">
        <v>21494899984.22002</v>
      </c>
      <c r="E44" s="250">
        <v>35116428155.689949</v>
      </c>
      <c r="F44" s="749">
        <v>30159800716.610016</v>
      </c>
      <c r="G44" s="749">
        <v>23392478393.929993</v>
      </c>
      <c r="H44" s="749">
        <v>17279232722.252502</v>
      </c>
      <c r="I44" s="749">
        <v>27794410633.872997</v>
      </c>
      <c r="J44" s="749">
        <v>33055421034.520008</v>
      </c>
      <c r="K44" s="211">
        <v>27071260326.080013</v>
      </c>
      <c r="L44" s="134">
        <v>36902307356.852921</v>
      </c>
      <c r="M44" s="134">
        <v>32506694307.986198</v>
      </c>
      <c r="N44" s="134">
        <v>36987398623.042633</v>
      </c>
      <c r="O44" s="134">
        <v>36089712730.360046</v>
      </c>
      <c r="P44" s="134">
        <v>49751536627.840027</v>
      </c>
    </row>
    <row r="45" spans="1:16" ht="15" customHeight="1">
      <c r="A45" s="77" t="s">
        <v>940</v>
      </c>
      <c r="B45" s="751">
        <v>0</v>
      </c>
      <c r="C45" s="751">
        <v>0</v>
      </c>
      <c r="D45" s="751">
        <v>0</v>
      </c>
      <c r="E45" s="751">
        <v>0</v>
      </c>
      <c r="F45" s="751">
        <v>0</v>
      </c>
      <c r="G45" s="132">
        <v>0</v>
      </c>
      <c r="H45" s="132">
        <v>0</v>
      </c>
      <c r="I45" s="132">
        <v>0</v>
      </c>
      <c r="J45" s="749">
        <v>5828966597.8200006</v>
      </c>
      <c r="K45" s="211">
        <v>5766217604</v>
      </c>
      <c r="L45" s="134">
        <v>6304258284.0509844</v>
      </c>
      <c r="M45" s="134">
        <v>6526414757.7624283</v>
      </c>
      <c r="N45" s="134">
        <v>8185041085.8247948</v>
      </c>
      <c r="O45" s="134">
        <v>9453501839.1799965</v>
      </c>
      <c r="P45" s="134">
        <v>9313610035.4099998</v>
      </c>
    </row>
    <row r="46" spans="1:16" ht="15" customHeight="1">
      <c r="A46" s="244" t="s">
        <v>941</v>
      </c>
      <c r="B46" s="250">
        <v>3841298158.0151157</v>
      </c>
      <c r="C46" s="250">
        <v>4362470524.3809032</v>
      </c>
      <c r="D46" s="250">
        <v>6750367949.7100048</v>
      </c>
      <c r="E46" s="250">
        <v>9366091965.0699959</v>
      </c>
      <c r="F46" s="749">
        <v>10542619242.840008</v>
      </c>
      <c r="G46" s="749">
        <v>10097669758.260004</v>
      </c>
      <c r="H46" s="749">
        <v>11304742177.484837</v>
      </c>
      <c r="I46" s="749">
        <v>12312518411.990217</v>
      </c>
      <c r="J46" s="749">
        <v>11158170969.779999</v>
      </c>
      <c r="K46" s="211">
        <v>10205098418.230005</v>
      </c>
      <c r="L46" s="134">
        <v>9788583673.6618595</v>
      </c>
      <c r="M46" s="134">
        <v>13446694224.702345</v>
      </c>
      <c r="N46" s="134">
        <v>12126810716.338915</v>
      </c>
      <c r="O46" s="134">
        <v>13486972151.860006</v>
      </c>
      <c r="P46" s="134">
        <v>11733734562.67001</v>
      </c>
    </row>
    <row r="47" spans="1:16" ht="15" customHeight="1">
      <c r="A47" s="243" t="s">
        <v>942</v>
      </c>
      <c r="B47" s="746">
        <v>1697207684651.0454</v>
      </c>
      <c r="C47" s="746">
        <v>1824036857177.0977</v>
      </c>
      <c r="D47" s="746">
        <v>2007385115100.4634</v>
      </c>
      <c r="E47" s="746">
        <v>2109828300120.7214</v>
      </c>
      <c r="F47" s="747">
        <v>2654204230762.5664</v>
      </c>
      <c r="G47" s="747">
        <v>3045165990737.8809</v>
      </c>
      <c r="H47" s="747">
        <v>3229090986413.73</v>
      </c>
      <c r="I47" s="747">
        <v>3533322517892.8833</v>
      </c>
      <c r="J47" s="753">
        <v>3987891879813.2559</v>
      </c>
      <c r="K47" s="748">
        <v>4341684229065.3447</v>
      </c>
      <c r="L47" s="130">
        <v>4760666399894.2344</v>
      </c>
      <c r="M47" s="130">
        <v>5468671197299.3516</v>
      </c>
      <c r="N47" s="130">
        <f>+N9+N23+N31+N35-N39</f>
        <v>5855783307617.8115</v>
      </c>
      <c r="O47" s="130">
        <v>6669806337577.0732</v>
      </c>
      <c r="P47" s="130">
        <v>6495156658788.3965</v>
      </c>
    </row>
    <row r="48" spans="1:16" ht="15" customHeight="1">
      <c r="A48" s="243" t="s">
        <v>943</v>
      </c>
      <c r="B48" s="746">
        <v>724007108578.14026</v>
      </c>
      <c r="C48" s="746">
        <v>774599753226.09448</v>
      </c>
      <c r="D48" s="746">
        <v>835514567759.16248</v>
      </c>
      <c r="E48" s="746">
        <v>940172015251.20264</v>
      </c>
      <c r="F48" s="747">
        <v>1031962557964.4204</v>
      </c>
      <c r="G48" s="747">
        <v>1135904992950.7351</v>
      </c>
      <c r="H48" s="747">
        <v>1256424241194.7969</v>
      </c>
      <c r="I48" s="747">
        <v>1337782814263.6907</v>
      </c>
      <c r="J48" s="753">
        <v>1592615396784.6216</v>
      </c>
      <c r="K48" s="748">
        <v>1775499056909.6392</v>
      </c>
      <c r="L48" s="130">
        <v>1965379739552.408</v>
      </c>
      <c r="M48" s="130">
        <v>2301487468654.4814</v>
      </c>
      <c r="N48" s="130">
        <v>2397661946472.7739</v>
      </c>
      <c r="O48" s="130">
        <v>2792952598880.3794</v>
      </c>
      <c r="P48" s="130">
        <v>2667457319463.355</v>
      </c>
    </row>
    <row r="49" spans="1:16" ht="15" customHeight="1">
      <c r="A49" s="244" t="s">
        <v>944</v>
      </c>
      <c r="B49" s="250">
        <v>128413770181.63283</v>
      </c>
      <c r="C49" s="250">
        <v>145871031126.67493</v>
      </c>
      <c r="D49" s="250">
        <v>140260432663.59982</v>
      </c>
      <c r="E49" s="250">
        <v>169404843386.91025</v>
      </c>
      <c r="F49" s="749">
        <v>167261904080.23993</v>
      </c>
      <c r="G49" s="749">
        <v>172420218720.11963</v>
      </c>
      <c r="H49" s="749">
        <v>182050996371.5903</v>
      </c>
      <c r="I49" s="749">
        <v>175324693835.86731</v>
      </c>
      <c r="J49" s="749">
        <v>201565306025.45947</v>
      </c>
      <c r="K49" s="211">
        <v>217970349528.15393</v>
      </c>
      <c r="L49" s="134">
        <v>262200260649.96567</v>
      </c>
      <c r="M49" s="134">
        <v>332334410637.44031</v>
      </c>
      <c r="N49" s="134">
        <v>273376668813.91003</v>
      </c>
      <c r="O49" s="134">
        <v>280620685615.63031</v>
      </c>
      <c r="P49" s="134">
        <v>291849626783.92914</v>
      </c>
    </row>
    <row r="50" spans="1:16" ht="15" customHeight="1">
      <c r="A50" s="244" t="s">
        <v>945</v>
      </c>
      <c r="B50" s="250">
        <v>326706083553.92517</v>
      </c>
      <c r="C50" s="250">
        <v>350787917330.06116</v>
      </c>
      <c r="D50" s="250">
        <v>362162857872.55029</v>
      </c>
      <c r="E50" s="250">
        <v>388730730151.29785</v>
      </c>
      <c r="F50" s="749">
        <v>470391172254.05878</v>
      </c>
      <c r="G50" s="749">
        <v>496866711029.59149</v>
      </c>
      <c r="H50" s="749">
        <v>545495492369.65375</v>
      </c>
      <c r="I50" s="749">
        <v>556621744654.34753</v>
      </c>
      <c r="J50" s="749">
        <v>639733514721.79504</v>
      </c>
      <c r="K50" s="211">
        <v>694411148964.34485</v>
      </c>
      <c r="L50" s="134">
        <v>765391967071.20996</v>
      </c>
      <c r="M50" s="134">
        <v>811176206705.33899</v>
      </c>
      <c r="N50" s="134">
        <v>825824732694.70544</v>
      </c>
      <c r="O50" s="134">
        <v>951288667782.93262</v>
      </c>
      <c r="P50" s="134">
        <v>1009284800131.0704</v>
      </c>
    </row>
    <row r="51" spans="1:16" ht="15" customHeight="1">
      <c r="A51" s="244" t="s">
        <v>946</v>
      </c>
      <c r="B51" s="250">
        <v>16435566638.585737</v>
      </c>
      <c r="C51" s="250">
        <v>16891185891.643312</v>
      </c>
      <c r="D51" s="250">
        <v>29777342637.879936</v>
      </c>
      <c r="E51" s="250">
        <v>28189102236.239887</v>
      </c>
      <c r="F51" s="749">
        <v>27441069042.144939</v>
      </c>
      <c r="G51" s="749">
        <v>28756035866.491684</v>
      </c>
      <c r="H51" s="749">
        <v>31222316057.590164</v>
      </c>
      <c r="I51" s="749">
        <v>41128818050.737</v>
      </c>
      <c r="J51" s="749">
        <v>43901271503.074471</v>
      </c>
      <c r="K51" s="211">
        <v>42727554153.371956</v>
      </c>
      <c r="L51" s="134">
        <v>53395408638.69384</v>
      </c>
      <c r="M51" s="134">
        <v>56648348723.799721</v>
      </c>
      <c r="N51" s="134">
        <v>64648713744.660316</v>
      </c>
      <c r="O51" s="134">
        <v>77903664602.630112</v>
      </c>
      <c r="P51" s="134">
        <v>73204522372.659622</v>
      </c>
    </row>
    <row r="52" spans="1:16" ht="15" customHeight="1">
      <c r="A52" s="244" t="s">
        <v>947</v>
      </c>
      <c r="B52" s="250">
        <v>195711181425.98019</v>
      </c>
      <c r="C52" s="250">
        <v>192370966934.198</v>
      </c>
      <c r="D52" s="250">
        <v>220154963636.46027</v>
      </c>
      <c r="E52" s="250">
        <v>276160394544.07068</v>
      </c>
      <c r="F52" s="749">
        <v>284567753072.37854</v>
      </c>
      <c r="G52" s="749">
        <v>345351767010.26068</v>
      </c>
      <c r="H52" s="749">
        <v>398265386148.8797</v>
      </c>
      <c r="I52" s="749">
        <v>455247540367.91321</v>
      </c>
      <c r="J52" s="749">
        <v>520655067835.92145</v>
      </c>
      <c r="K52" s="211">
        <v>542474493078.84503</v>
      </c>
      <c r="L52" s="134">
        <v>564367607624.30896</v>
      </c>
      <c r="M52" s="134">
        <v>703093845287.453</v>
      </c>
      <c r="N52" s="134">
        <v>760344445421.37036</v>
      </c>
      <c r="O52" s="134">
        <v>839118704614.95593</v>
      </c>
      <c r="P52" s="134">
        <v>707338192688.8855</v>
      </c>
    </row>
    <row r="53" spans="1:16" ht="15" customHeight="1">
      <c r="A53" s="244" t="s">
        <v>948</v>
      </c>
      <c r="B53" s="250">
        <v>56783080513.225143</v>
      </c>
      <c r="C53" s="250">
        <v>68896072463.98291</v>
      </c>
      <c r="D53" s="250">
        <v>69354347348.730042</v>
      </c>
      <c r="E53" s="250">
        <v>77537368595.509918</v>
      </c>
      <c r="F53" s="749">
        <v>82306573618.910034</v>
      </c>
      <c r="G53" s="749">
        <v>92546965603.839981</v>
      </c>
      <c r="H53" s="749">
        <v>100041552623.57985</v>
      </c>
      <c r="I53" s="749">
        <v>109460017354.84619</v>
      </c>
      <c r="J53" s="749">
        <v>110320712754.69859</v>
      </c>
      <c r="K53" s="211">
        <v>122266614689.04108</v>
      </c>
      <c r="L53" s="134">
        <v>162149687700.83438</v>
      </c>
      <c r="M53" s="134">
        <v>148354791165.99283</v>
      </c>
      <c r="N53" s="134">
        <v>165018695814.42166</v>
      </c>
      <c r="O53" s="134">
        <v>206884049241.43008</v>
      </c>
      <c r="P53" s="134">
        <v>261624544101.68042</v>
      </c>
    </row>
    <row r="54" spans="1:16" ht="15" customHeight="1">
      <c r="A54" s="77" t="s">
        <v>949</v>
      </c>
      <c r="B54" s="751">
        <v>0</v>
      </c>
      <c r="C54" s="751">
        <v>0</v>
      </c>
      <c r="D54" s="751">
        <v>0</v>
      </c>
      <c r="E54" s="751">
        <v>0</v>
      </c>
      <c r="F54" s="751">
        <v>0</v>
      </c>
      <c r="G54" s="751">
        <v>0</v>
      </c>
      <c r="H54" s="751">
        <v>0</v>
      </c>
      <c r="I54" s="751">
        <v>0</v>
      </c>
      <c r="J54" s="749">
        <v>76439523943.683731</v>
      </c>
      <c r="K54" s="211">
        <v>155648896494.91104</v>
      </c>
      <c r="L54" s="134">
        <v>157874807867.41135</v>
      </c>
      <c r="M54" s="134">
        <v>249879866134.43481</v>
      </c>
      <c r="N54" s="134">
        <v>308448689983.6792</v>
      </c>
      <c r="O54" s="134">
        <v>437136827022.80011</v>
      </c>
      <c r="P54" s="134">
        <v>324155633385.05994</v>
      </c>
    </row>
    <row r="55" spans="1:16" ht="15" customHeight="1">
      <c r="A55" s="243" t="s">
        <v>950</v>
      </c>
      <c r="B55" s="746">
        <v>245417862002.90988</v>
      </c>
      <c r="C55" s="746">
        <v>269379916158.85001</v>
      </c>
      <c r="D55" s="746">
        <v>249622451014.92026</v>
      </c>
      <c r="E55" s="746">
        <v>243531646933.41965</v>
      </c>
      <c r="F55" s="747">
        <v>338401178706.66846</v>
      </c>
      <c r="G55" s="747">
        <v>464598790209.45734</v>
      </c>
      <c r="H55" s="747">
        <v>475415857786.07874</v>
      </c>
      <c r="I55" s="747">
        <v>576326096892.74231</v>
      </c>
      <c r="J55" s="234">
        <v>63326224594.090103</v>
      </c>
      <c r="K55" s="748">
        <v>663844927321.48022</v>
      </c>
      <c r="L55" s="130">
        <v>740665803512.33008</v>
      </c>
      <c r="M55" s="130">
        <v>797407057279.50415</v>
      </c>
      <c r="N55" s="130">
        <v>924279874735.49805</v>
      </c>
      <c r="O55" s="130">
        <v>1002998995060.3201</v>
      </c>
      <c r="P55" s="130">
        <v>1013715166898.8828</v>
      </c>
    </row>
    <row r="56" spans="1:16" ht="15" customHeight="1">
      <c r="A56" s="244" t="s">
        <v>951</v>
      </c>
      <c r="B56" s="250">
        <v>39387918934.685677</v>
      </c>
      <c r="C56" s="250">
        <v>56410394934.170624</v>
      </c>
      <c r="D56" s="250">
        <v>59330361842.820061</v>
      </c>
      <c r="E56" s="250">
        <v>65138703766.140022</v>
      </c>
      <c r="F56" s="749">
        <v>61388273921.520027</v>
      </c>
      <c r="G56" s="749">
        <v>71097932525.540039</v>
      </c>
      <c r="H56" s="749">
        <v>72927388615.570023</v>
      </c>
      <c r="I56" s="749">
        <v>64129471108.471428</v>
      </c>
      <c r="J56" s="749">
        <v>203295805318.58929</v>
      </c>
      <c r="K56" s="211">
        <v>63621468356.720123</v>
      </c>
      <c r="L56" s="134">
        <v>78039710647.795731</v>
      </c>
      <c r="M56" s="134">
        <v>80582003199.37886</v>
      </c>
      <c r="N56" s="134">
        <v>81948311817.368668</v>
      </c>
      <c r="O56" s="134">
        <v>87079416971.060043</v>
      </c>
      <c r="P56" s="134">
        <v>83414189628.520004</v>
      </c>
    </row>
    <row r="57" spans="1:16" ht="15" customHeight="1">
      <c r="A57" s="244" t="s">
        <v>952</v>
      </c>
      <c r="B57" s="250">
        <v>206054798583.3143</v>
      </c>
      <c r="C57" s="250">
        <v>213016354273.10938</v>
      </c>
      <c r="D57" s="250">
        <v>190295864896.75006</v>
      </c>
      <c r="E57" s="250">
        <v>178293980820.2298</v>
      </c>
      <c r="F57" s="749">
        <v>107968874742.61026</v>
      </c>
      <c r="G57" s="749">
        <v>110764013220.89017</v>
      </c>
      <c r="H57" s="749">
        <v>146882930371.34995</v>
      </c>
      <c r="I57" s="749">
        <v>172298685406.71759</v>
      </c>
      <c r="J57" s="749">
        <v>121176560315.21004</v>
      </c>
      <c r="K57" s="211">
        <v>232912641676.15009</v>
      </c>
      <c r="L57" s="134">
        <v>260942552093.39154</v>
      </c>
      <c r="M57" s="134">
        <v>321293201350.61407</v>
      </c>
      <c r="N57" s="134">
        <v>362756919193.01874</v>
      </c>
      <c r="O57" s="134">
        <v>408219854396.88007</v>
      </c>
      <c r="P57" s="134">
        <v>437063279918.95898</v>
      </c>
    </row>
    <row r="58" spans="1:16" ht="15" customHeight="1">
      <c r="A58" s="244" t="s">
        <v>953</v>
      </c>
      <c r="B58" s="751">
        <v>0</v>
      </c>
      <c r="C58" s="751">
        <v>0</v>
      </c>
      <c r="D58" s="751">
        <v>0</v>
      </c>
      <c r="E58" s="751">
        <v>0</v>
      </c>
      <c r="F58" s="749">
        <v>96529118444.85997</v>
      </c>
      <c r="G58" s="749">
        <v>136015704561.18135</v>
      </c>
      <c r="H58" s="749">
        <v>93401870063.670013</v>
      </c>
      <c r="I58" s="749">
        <v>99038596818.931885</v>
      </c>
      <c r="J58" s="749">
        <v>36329511251.089989</v>
      </c>
      <c r="K58" s="211">
        <v>96580161468.779984</v>
      </c>
      <c r="L58" s="134">
        <v>107433223118.0253</v>
      </c>
      <c r="M58" s="134">
        <v>99695148776.456772</v>
      </c>
      <c r="N58" s="134">
        <v>115161716096.3811</v>
      </c>
      <c r="O58" s="134">
        <v>111279960399.87999</v>
      </c>
      <c r="P58" s="134">
        <v>87176164867.85997</v>
      </c>
    </row>
    <row r="59" spans="1:16" ht="15" customHeight="1">
      <c r="A59" s="244" t="s">
        <v>954</v>
      </c>
      <c r="B59" s="751">
        <v>0</v>
      </c>
      <c r="C59" s="751">
        <v>0</v>
      </c>
      <c r="D59" s="751">
        <v>0</v>
      </c>
      <c r="E59" s="751">
        <v>0</v>
      </c>
      <c r="F59" s="749">
        <v>16948780814.880001</v>
      </c>
      <c r="G59" s="749">
        <v>28841973848.790016</v>
      </c>
      <c r="H59" s="749">
        <v>26251524357.380016</v>
      </c>
      <c r="I59" s="749">
        <v>41863046968.797813</v>
      </c>
      <c r="J59" s="749">
        <v>201100900447.4101</v>
      </c>
      <c r="K59" s="211">
        <v>40429904459.689972</v>
      </c>
      <c r="L59" s="134">
        <v>42161907233.122238</v>
      </c>
      <c r="M59" s="134">
        <v>46833806628.77272</v>
      </c>
      <c r="N59" s="134">
        <v>56477398693.1138</v>
      </c>
      <c r="O59" s="134">
        <v>86567888279.17009</v>
      </c>
      <c r="P59" s="134">
        <v>74120220853.919937</v>
      </c>
    </row>
    <row r="60" spans="1:16" ht="15" customHeight="1">
      <c r="A60" s="244" t="s">
        <v>955</v>
      </c>
      <c r="B60" s="751">
        <v>0</v>
      </c>
      <c r="C60" s="751">
        <v>0</v>
      </c>
      <c r="D60" s="751">
        <v>0</v>
      </c>
      <c r="E60" s="751">
        <v>0</v>
      </c>
      <c r="F60" s="749">
        <v>55572413052.909996</v>
      </c>
      <c r="G60" s="749">
        <v>117877171840.33572</v>
      </c>
      <c r="H60" s="749">
        <v>135947306730.84995</v>
      </c>
      <c r="I60" s="749">
        <v>198996296589.8212</v>
      </c>
      <c r="J60" s="749">
        <v>201100900447.4101</v>
      </c>
      <c r="K60" s="211">
        <v>187809970923.27008</v>
      </c>
      <c r="L60" s="134">
        <v>195676809679.70575</v>
      </c>
      <c r="M60" s="134">
        <v>179817837524.4205</v>
      </c>
      <c r="N60" s="134">
        <v>194482904625.89804</v>
      </c>
      <c r="O60" s="134">
        <v>201466377115.43997</v>
      </c>
      <c r="P60" s="134">
        <v>210490903744.60025</v>
      </c>
    </row>
    <row r="61" spans="1:16" ht="15" customHeight="1">
      <c r="A61" s="77" t="s">
        <v>956</v>
      </c>
      <c r="B61" s="751">
        <v>0</v>
      </c>
      <c r="C61" s="751">
        <v>0</v>
      </c>
      <c r="D61" s="751">
        <v>0</v>
      </c>
      <c r="E61" s="751">
        <v>0</v>
      </c>
      <c r="F61" s="751">
        <v>0</v>
      </c>
      <c r="G61" s="751">
        <v>0</v>
      </c>
      <c r="H61" s="751">
        <v>0</v>
      </c>
      <c r="I61" s="751">
        <v>0</v>
      </c>
      <c r="J61" s="246">
        <v>-1785342276.1399994</v>
      </c>
      <c r="K61" s="211">
        <v>2919833397.9700003</v>
      </c>
      <c r="L61" s="134">
        <v>1630815563.3752913</v>
      </c>
      <c r="M61" s="134">
        <v>1890702217.499455</v>
      </c>
      <c r="N61" s="134">
        <v>1084976897.3474174</v>
      </c>
      <c r="O61" s="134">
        <v>1873923004.7</v>
      </c>
      <c r="P61" s="134">
        <v>1501628087.0999997</v>
      </c>
    </row>
    <row r="62" spans="1:16" ht="15" customHeight="1">
      <c r="A62" s="77" t="s">
        <v>957</v>
      </c>
      <c r="B62" s="751">
        <v>0</v>
      </c>
      <c r="C62" s="751">
        <v>0</v>
      </c>
      <c r="D62" s="751">
        <v>0</v>
      </c>
      <c r="E62" s="751">
        <v>0</v>
      </c>
      <c r="F62" s="751">
        <v>0</v>
      </c>
      <c r="G62" s="751">
        <v>0</v>
      </c>
      <c r="H62" s="751">
        <v>0</v>
      </c>
      <c r="I62" s="751">
        <v>0</v>
      </c>
      <c r="J62" s="749">
        <v>2333155711.6900001</v>
      </c>
      <c r="K62" s="211">
        <v>3237525810.6000004</v>
      </c>
      <c r="L62" s="134">
        <v>8232031135.0121965</v>
      </c>
      <c r="M62" s="134">
        <v>339936071.3118583</v>
      </c>
      <c r="N62" s="134">
        <v>386457446.48178363</v>
      </c>
      <c r="O62" s="134">
        <v>528166577.43999994</v>
      </c>
      <c r="P62" s="134">
        <v>1497123266.5</v>
      </c>
    </row>
    <row r="63" spans="1:16" ht="15" customHeight="1">
      <c r="A63" s="77" t="s">
        <v>958</v>
      </c>
      <c r="B63" s="751">
        <v>0</v>
      </c>
      <c r="C63" s="751">
        <v>0</v>
      </c>
      <c r="D63" s="751">
        <v>0</v>
      </c>
      <c r="E63" s="751">
        <v>0</v>
      </c>
      <c r="F63" s="751">
        <v>0</v>
      </c>
      <c r="G63" s="751">
        <v>0</v>
      </c>
      <c r="H63" s="751">
        <v>0</v>
      </c>
      <c r="I63" s="751">
        <v>0</v>
      </c>
      <c r="J63" s="749">
        <v>19364387381.880005</v>
      </c>
      <c r="K63" s="211">
        <v>36333421327.729996</v>
      </c>
      <c r="L63" s="134">
        <v>46548754041.90181</v>
      </c>
      <c r="M63" s="134">
        <v>66954421511.044579</v>
      </c>
      <c r="N63" s="134">
        <v>111981189965.89134</v>
      </c>
      <c r="O63" s="134">
        <v>105983408315.74995</v>
      </c>
      <c r="P63" s="134">
        <v>118451656531.4201</v>
      </c>
    </row>
    <row r="64" spans="1:16" ht="15" customHeight="1">
      <c r="A64" s="129" t="s">
        <v>959</v>
      </c>
      <c r="B64" s="746">
        <v>79359039897.830078</v>
      </c>
      <c r="C64" s="746">
        <v>93284662508.369995</v>
      </c>
      <c r="D64" s="746">
        <v>150569020167.06012</v>
      </c>
      <c r="E64" s="746">
        <v>145716476443.63</v>
      </c>
      <c r="F64" s="747">
        <v>174533038500.86938</v>
      </c>
      <c r="G64" s="747">
        <v>172412033467.09866</v>
      </c>
      <c r="H64" s="747">
        <v>159506084071.12</v>
      </c>
      <c r="I64" s="747">
        <v>186644843694.8298</v>
      </c>
      <c r="J64" s="753">
        <v>196039968789.89908</v>
      </c>
      <c r="K64" s="748">
        <v>209456906494.22003</v>
      </c>
      <c r="L64" s="130">
        <v>192409162106.90958</v>
      </c>
      <c r="M64" s="130">
        <v>256366230172.77002</v>
      </c>
      <c r="N64" s="130">
        <v>298801362311.94025</v>
      </c>
      <c r="O64" s="130">
        <v>350203366632.96039</v>
      </c>
      <c r="P64" s="130">
        <v>312688585966.33997</v>
      </c>
    </row>
    <row r="65" spans="1:16" ht="15" customHeight="1">
      <c r="A65" s="243" t="s">
        <v>960</v>
      </c>
      <c r="B65" s="746">
        <v>641279096047.0575</v>
      </c>
      <c r="C65" s="746">
        <v>686434375138.26819</v>
      </c>
      <c r="D65" s="746">
        <v>794601067936.49268</v>
      </c>
      <c r="E65" s="746">
        <v>783427091869.01758</v>
      </c>
      <c r="F65" s="747">
        <v>1069815759349.8466</v>
      </c>
      <c r="G65" s="747">
        <v>1261694931722.8965</v>
      </c>
      <c r="H65" s="747">
        <v>1344120378453.7922</v>
      </c>
      <c r="I65" s="747">
        <v>1422553516435.4063</v>
      </c>
      <c r="J65" s="753">
        <v>1460030709578.4453</v>
      </c>
      <c r="K65" s="748">
        <v>1723129535773.9368</v>
      </c>
      <c r="L65" s="130">
        <v>1940932878723.1494</v>
      </c>
      <c r="M65" s="130">
        <v>2106719584535.05</v>
      </c>
      <c r="N65" s="130">
        <v>2215492159410.4307</v>
      </c>
      <c r="O65" s="130">
        <v>2520587304182.8135</v>
      </c>
      <c r="P65" s="130">
        <v>2502531879560.626</v>
      </c>
    </row>
    <row r="66" spans="1:16" ht="15" customHeight="1">
      <c r="A66" s="244" t="s">
        <v>961</v>
      </c>
      <c r="B66" s="250">
        <v>361367234814.07037</v>
      </c>
      <c r="C66" s="250">
        <v>395382082050.77948</v>
      </c>
      <c r="D66" s="250">
        <v>444165188488.96008</v>
      </c>
      <c r="E66" s="250">
        <v>490436586716.08026</v>
      </c>
      <c r="F66" s="749">
        <v>611373429961.62036</v>
      </c>
      <c r="G66" s="749">
        <v>745244328066.90784</v>
      </c>
      <c r="H66" s="749">
        <v>709706534555.61963</v>
      </c>
      <c r="I66" s="749">
        <v>769597723893.83521</v>
      </c>
      <c r="J66" s="246">
        <v>824375949891.92188</v>
      </c>
      <c r="K66" s="211">
        <v>960515012294.17883</v>
      </c>
      <c r="L66" s="134">
        <v>1053537789867.8798</v>
      </c>
      <c r="M66" s="134">
        <v>1106205031107.687</v>
      </c>
      <c r="N66" s="134">
        <v>1199037230029.6155</v>
      </c>
      <c r="O66" s="134">
        <v>1417100484475.3003</v>
      </c>
      <c r="P66" s="134">
        <v>1470960041337.7173</v>
      </c>
    </row>
    <row r="67" spans="1:16" ht="15" customHeight="1">
      <c r="A67" s="244" t="s">
        <v>962</v>
      </c>
      <c r="B67" s="250">
        <v>146216772452.11157</v>
      </c>
      <c r="C67" s="250">
        <v>96499409263.102936</v>
      </c>
      <c r="D67" s="250">
        <v>112931315511.53996</v>
      </c>
      <c r="E67" s="250">
        <v>106562786510.75005</v>
      </c>
      <c r="F67" s="749">
        <v>147651195870.86478</v>
      </c>
      <c r="G67" s="749">
        <v>164841858444.40918</v>
      </c>
      <c r="H67" s="749">
        <v>187636008240.99957</v>
      </c>
      <c r="I67" s="749">
        <v>214464746753.98233</v>
      </c>
      <c r="J67" s="246">
        <v>96922473398.06839</v>
      </c>
      <c r="K67" s="211">
        <v>90462535191.348648</v>
      </c>
      <c r="L67" s="134">
        <v>149843250197.12094</v>
      </c>
      <c r="M67" s="134">
        <v>64148325557.033699</v>
      </c>
      <c r="N67" s="134">
        <v>152983845767.83133</v>
      </c>
      <c r="O67" s="134">
        <v>74394104403.720001</v>
      </c>
      <c r="P67" s="134">
        <v>130746862754.15968</v>
      </c>
    </row>
    <row r="68" spans="1:16" ht="15" customHeight="1">
      <c r="A68" s="244" t="s">
        <v>963</v>
      </c>
      <c r="B68" s="751">
        <v>0</v>
      </c>
      <c r="C68" s="754">
        <v>0</v>
      </c>
      <c r="D68" s="754">
        <v>0</v>
      </c>
      <c r="E68" s="754">
        <v>0</v>
      </c>
      <c r="F68" s="132">
        <v>0</v>
      </c>
      <c r="G68" s="132">
        <v>0</v>
      </c>
      <c r="H68" s="132">
        <v>0</v>
      </c>
      <c r="I68" s="132">
        <v>0</v>
      </c>
      <c r="J68" s="246">
        <v>174936104068.80157</v>
      </c>
      <c r="K68" s="211">
        <v>194435561220.50354</v>
      </c>
      <c r="L68" s="134">
        <v>196837499246.28366</v>
      </c>
      <c r="M68" s="134">
        <v>241626360722.75607</v>
      </c>
      <c r="N68" s="134">
        <v>251158599881.34344</v>
      </c>
      <c r="O68" s="134">
        <v>319976488283.59009</v>
      </c>
      <c r="P68" s="134">
        <v>247795553281.04031</v>
      </c>
    </row>
    <row r="69" spans="1:16" ht="15" customHeight="1">
      <c r="A69" s="244" t="s">
        <v>1236</v>
      </c>
      <c r="B69" s="250">
        <v>97954047567.979721</v>
      </c>
      <c r="C69" s="250">
        <v>139000757844.71118</v>
      </c>
      <c r="D69" s="250">
        <v>122947307533.99992</v>
      </c>
      <c r="E69" s="250">
        <v>123717332353.36983</v>
      </c>
      <c r="F69" s="749">
        <v>160164525894.40039</v>
      </c>
      <c r="G69" s="749">
        <v>154821464521.95001</v>
      </c>
      <c r="H69" s="749">
        <v>163249706225.63028</v>
      </c>
      <c r="I69" s="749">
        <v>164752086427.43835</v>
      </c>
      <c r="J69" s="755" t="s">
        <v>563</v>
      </c>
      <c r="K69" s="755" t="s">
        <v>563</v>
      </c>
      <c r="L69" s="755" t="s">
        <v>563</v>
      </c>
      <c r="M69" s="755">
        <v>0</v>
      </c>
      <c r="N69" s="755">
        <v>0</v>
      </c>
      <c r="O69" s="755">
        <v>0</v>
      </c>
      <c r="P69" s="755">
        <v>0</v>
      </c>
    </row>
    <row r="70" spans="1:16" ht="15" customHeight="1">
      <c r="A70" s="244" t="s">
        <v>964</v>
      </c>
      <c r="B70" s="250">
        <v>-6173035825.040411</v>
      </c>
      <c r="C70" s="250">
        <v>10096964926.724201</v>
      </c>
      <c r="D70" s="250">
        <v>26604994005.620087</v>
      </c>
      <c r="E70" s="250">
        <v>8632272384.3296032</v>
      </c>
      <c r="F70" s="749">
        <v>73746982790.403427</v>
      </c>
      <c r="G70" s="749">
        <v>116666859875.19125</v>
      </c>
      <c r="H70" s="749">
        <v>176649994595.40134</v>
      </c>
      <c r="I70" s="749">
        <v>144001106403.65439</v>
      </c>
      <c r="J70" s="246">
        <v>94879366000.019958</v>
      </c>
      <c r="K70" s="211">
        <v>154893160886.85464</v>
      </c>
      <c r="L70" s="134">
        <v>224670390649.97839</v>
      </c>
      <c r="M70" s="134">
        <v>232198201704.74384</v>
      </c>
      <c r="N70" s="134">
        <v>280811784992.07178</v>
      </c>
      <c r="O70" s="134">
        <v>206506892110.48953</v>
      </c>
      <c r="P70" s="134">
        <v>138263018237.26837</v>
      </c>
    </row>
    <row r="71" spans="1:16" ht="15" customHeight="1">
      <c r="A71" s="244" t="s">
        <v>965</v>
      </c>
      <c r="B71" s="250">
        <v>43446901730.068748</v>
      </c>
      <c r="C71" s="250">
        <v>48439704686.122337</v>
      </c>
      <c r="D71" s="250">
        <v>88695937033.94043</v>
      </c>
      <c r="E71" s="250">
        <v>53603057860.649887</v>
      </c>
      <c r="F71" s="749">
        <v>72387997497.739243</v>
      </c>
      <c r="G71" s="749">
        <v>80186779229.774139</v>
      </c>
      <c r="H71" s="749">
        <v>106695387656.16081</v>
      </c>
      <c r="I71" s="749">
        <v>129737852956.49905</v>
      </c>
      <c r="J71" s="246">
        <v>138960330759.82446</v>
      </c>
      <c r="K71" s="211">
        <v>183043703974.71072</v>
      </c>
      <c r="L71" s="134">
        <v>154439466182.99542</v>
      </c>
      <c r="M71" s="134">
        <v>175410300609.26978</v>
      </c>
      <c r="N71" s="134">
        <v>105762241572.53279</v>
      </c>
      <c r="O71" s="134">
        <v>299712910589.4837</v>
      </c>
      <c r="P71" s="134">
        <v>300529457272.53772</v>
      </c>
    </row>
    <row r="72" spans="1:16" ht="15" customHeight="1">
      <c r="A72" s="77" t="s">
        <v>966</v>
      </c>
      <c r="B72" s="751">
        <v>0</v>
      </c>
      <c r="C72" s="751">
        <v>0</v>
      </c>
      <c r="D72" s="751">
        <v>0</v>
      </c>
      <c r="E72" s="751">
        <v>0</v>
      </c>
      <c r="F72" s="132">
        <v>0</v>
      </c>
      <c r="G72" s="132">
        <v>0</v>
      </c>
      <c r="H72" s="132">
        <v>0</v>
      </c>
      <c r="I72" s="132">
        <v>0</v>
      </c>
      <c r="J72" s="246">
        <v>129956485459.7944</v>
      </c>
      <c r="K72" s="211">
        <v>139779562206.33655</v>
      </c>
      <c r="L72" s="134">
        <v>161604482578.90997</v>
      </c>
      <c r="M72" s="134">
        <v>287131229368.74634</v>
      </c>
      <c r="N72" s="134">
        <v>225738457167.07993</v>
      </c>
      <c r="O72" s="134">
        <v>202896424320.2301</v>
      </c>
      <c r="P72" s="134">
        <v>214236946678.01001</v>
      </c>
    </row>
    <row r="73" spans="1:16" ht="15" customHeight="1">
      <c r="A73" s="129" t="s">
        <v>967</v>
      </c>
      <c r="B73" s="756">
        <v>1688907779804.0981</v>
      </c>
      <c r="C73" s="756">
        <v>1823349171818.4885</v>
      </c>
      <c r="D73" s="756">
        <v>2029632438934.6511</v>
      </c>
      <c r="E73" s="756">
        <v>2113000227940.0483</v>
      </c>
      <c r="F73" s="747">
        <v>2610183597314.6616</v>
      </c>
      <c r="G73" s="747">
        <v>3035120741592.9492</v>
      </c>
      <c r="H73" s="747">
        <v>3231292787652.8525</v>
      </c>
      <c r="I73" s="747">
        <v>3513560833117.9663</v>
      </c>
      <c r="J73" s="753">
        <v>3894505048127.8789</v>
      </c>
      <c r="K73" s="748">
        <v>4266900752698.46</v>
      </c>
      <c r="L73" s="130">
        <v>4749015206448.6963</v>
      </c>
      <c r="M73" s="130">
        <v>5449629894457.5381</v>
      </c>
      <c r="N73" s="130">
        <f>+N48+N55+N64+N65</f>
        <v>5836235342930.6426</v>
      </c>
      <c r="O73" s="130">
        <v>6666742264756.4727</v>
      </c>
      <c r="P73" s="130">
        <v>6493405379683.8018</v>
      </c>
    </row>
    <row r="74" spans="1:16" ht="15.75" customHeight="1">
      <c r="A74" s="739" t="s">
        <v>768</v>
      </c>
      <c r="B74" s="757">
        <v>54236</v>
      </c>
      <c r="C74" s="757">
        <v>54324</v>
      </c>
      <c r="D74" s="757">
        <v>56006</v>
      </c>
      <c r="E74" s="757">
        <v>60917</v>
      </c>
      <c r="F74" s="757">
        <v>66419</v>
      </c>
      <c r="G74" s="757">
        <v>71968</v>
      </c>
      <c r="H74" s="757">
        <v>74567</v>
      </c>
      <c r="I74" s="757">
        <v>79327</v>
      </c>
      <c r="J74" s="757">
        <v>90362</v>
      </c>
      <c r="K74" s="757">
        <v>96214</v>
      </c>
      <c r="L74" s="757">
        <v>100718</v>
      </c>
      <c r="M74" s="757">
        <v>104087</v>
      </c>
      <c r="N74" s="757">
        <v>115320</v>
      </c>
      <c r="O74" s="757">
        <v>132933</v>
      </c>
      <c r="P74" s="757">
        <v>128564</v>
      </c>
    </row>
    <row r="75" spans="1:16">
      <c r="A75" s="824" t="s">
        <v>428</v>
      </c>
    </row>
    <row r="76" spans="1:16">
      <c r="A76" s="824" t="s">
        <v>968</v>
      </c>
    </row>
    <row r="77" spans="1:16">
      <c r="A77" s="824" t="s">
        <v>969</v>
      </c>
    </row>
    <row r="78" spans="1:16">
      <c r="A78" s="824" t="s">
        <v>1232</v>
      </c>
    </row>
    <row r="79" spans="1:16">
      <c r="A79" s="934" t="s">
        <v>1457</v>
      </c>
    </row>
    <row r="80" spans="1:16">
      <c r="A80" s="934" t="s">
        <v>1533</v>
      </c>
    </row>
    <row r="81" spans="1:1">
      <c r="A81" s="824" t="s">
        <v>1560</v>
      </c>
    </row>
    <row r="82" spans="1:1">
      <c r="A82" s="824" t="s">
        <v>1562</v>
      </c>
    </row>
    <row r="83" spans="1:1">
      <c r="A83" s="824" t="s">
        <v>1559</v>
      </c>
    </row>
    <row r="84" spans="1:1">
      <c r="A84" s="824" t="s">
        <v>770</v>
      </c>
    </row>
    <row r="85" spans="1:1">
      <c r="A85" s="824" t="s">
        <v>544</v>
      </c>
    </row>
  </sheetData>
  <pageMargins left="0.56000000000000005" right="0.17" top="0.42" bottom="0.3" header="0.31496062992125984" footer="0.17"/>
  <pageSetup scale="56"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29D9-36FE-48F8-9F86-40AC58D22152}">
  <sheetPr codeName="Sheet134">
    <pageSetUpPr fitToPage="1"/>
  </sheetPr>
  <dimension ref="A1:P88"/>
  <sheetViews>
    <sheetView showGridLines="0" zoomScaleNormal="100" workbookViewId="0">
      <pane ySplit="9" topLeftCell="A10" activePane="bottomLeft" state="frozen"/>
      <selection pane="bottomLeft" activeCell="P2" sqref="P2"/>
    </sheetView>
  </sheetViews>
  <sheetFormatPr defaultColWidth="14.140625" defaultRowHeight="12.75"/>
  <cols>
    <col min="1" max="1" width="59.140625" style="77" customWidth="1"/>
    <col min="2" max="14" width="13.28515625" style="77" customWidth="1"/>
    <col min="15" max="15" width="14.5703125" style="77" bestFit="1" customWidth="1"/>
    <col min="16" max="16384" width="14.140625" style="77"/>
  </cols>
  <sheetData>
    <row r="1" spans="1:16">
      <c r="A1" s="92" t="s">
        <v>741</v>
      </c>
      <c r="B1" s="93"/>
      <c r="C1" s="92"/>
      <c r="D1" s="92"/>
      <c r="E1" s="92"/>
      <c r="F1" s="92"/>
      <c r="G1" s="92"/>
      <c r="H1" s="92"/>
      <c r="I1" s="94"/>
      <c r="J1" s="94"/>
      <c r="K1" s="95"/>
      <c r="L1" s="95"/>
      <c r="M1" s="95"/>
      <c r="N1" s="94"/>
      <c r="O1" s="94"/>
      <c r="P1" s="94">
        <v>139</v>
      </c>
    </row>
    <row r="4" spans="1:16">
      <c r="A4" s="127" t="s">
        <v>1034</v>
      </c>
      <c r="J4" s="137"/>
    </row>
    <row r="5" spans="1:16">
      <c r="A5" s="83" t="s">
        <v>1033</v>
      </c>
    </row>
    <row r="6" spans="1:16" ht="13.5" customHeight="1">
      <c r="A6" s="83" t="s">
        <v>1032</v>
      </c>
    </row>
    <row r="7" spans="1:16" ht="17.25" customHeight="1">
      <c r="A7" s="83" t="s">
        <v>744</v>
      </c>
      <c r="J7" s="770"/>
    </row>
    <row r="8" spans="1:16" ht="15.75" customHeight="1">
      <c r="A8" s="83" t="s">
        <v>1566</v>
      </c>
      <c r="J8" s="769"/>
    </row>
    <row r="9" spans="1:16" ht="17.25">
      <c r="A9" s="720" t="s">
        <v>745</v>
      </c>
      <c r="B9" s="727">
        <v>2008</v>
      </c>
      <c r="C9" s="727">
        <v>2009</v>
      </c>
      <c r="D9" s="727">
        <v>2010</v>
      </c>
      <c r="E9" s="727">
        <v>2011</v>
      </c>
      <c r="F9" s="727">
        <v>2012</v>
      </c>
      <c r="G9" s="727">
        <v>2013</v>
      </c>
      <c r="H9" s="727">
        <v>2014</v>
      </c>
      <c r="I9" s="727">
        <v>2015</v>
      </c>
      <c r="J9" s="727">
        <v>2016</v>
      </c>
      <c r="K9" s="128">
        <v>2017</v>
      </c>
      <c r="L9" s="128">
        <v>2018</v>
      </c>
      <c r="M9" s="128">
        <v>2019</v>
      </c>
      <c r="N9" s="128" t="s">
        <v>1570</v>
      </c>
      <c r="O9" s="128" t="s">
        <v>1571</v>
      </c>
      <c r="P9" s="128" t="s">
        <v>1572</v>
      </c>
    </row>
    <row r="10" spans="1:16">
      <c r="A10" s="366" t="s">
        <v>1031</v>
      </c>
      <c r="B10" s="753">
        <v>142199158090.12009</v>
      </c>
      <c r="C10" s="753">
        <v>146804903646.31</v>
      </c>
      <c r="D10" s="753">
        <v>157460338520.12997</v>
      </c>
      <c r="E10" s="753">
        <v>179666484872.35986</v>
      </c>
      <c r="F10" s="761">
        <v>188298858766.5101</v>
      </c>
      <c r="G10" s="761">
        <v>210423816226.78003</v>
      </c>
      <c r="H10" s="761">
        <v>244018903974.87003</v>
      </c>
      <c r="I10" s="761">
        <v>253444190226.75012</v>
      </c>
      <c r="J10" s="761">
        <v>283723562798.77063</v>
      </c>
      <c r="K10" s="748">
        <v>271338968914.13019</v>
      </c>
      <c r="L10" s="130">
        <v>318665182843.12</v>
      </c>
      <c r="M10" s="130">
        <v>306650356001.2301</v>
      </c>
      <c r="N10" s="130">
        <v>381110898247.17041</v>
      </c>
      <c r="O10" s="786">
        <v>451408442006.47058</v>
      </c>
      <c r="P10" s="786">
        <v>658844419766.47095</v>
      </c>
    </row>
    <row r="11" spans="1:16">
      <c r="A11" s="366" t="s">
        <v>1030</v>
      </c>
      <c r="B11" s="753">
        <v>349097232230.34021</v>
      </c>
      <c r="C11" s="753">
        <v>391973404353.53992</v>
      </c>
      <c r="D11" s="753">
        <v>447120622950.18988</v>
      </c>
      <c r="E11" s="753">
        <v>494458381192.90979</v>
      </c>
      <c r="F11" s="761">
        <v>567682849837.96045</v>
      </c>
      <c r="G11" s="761">
        <v>645417989282.00012</v>
      </c>
      <c r="H11" s="761">
        <v>724525654445.32031</v>
      </c>
      <c r="I11" s="761">
        <v>846791583711.32983</v>
      </c>
      <c r="J11" s="761">
        <v>921469310382.4801</v>
      </c>
      <c r="K11" s="748">
        <v>995779720382.1001</v>
      </c>
      <c r="L11" s="130">
        <v>1109547656024.45</v>
      </c>
      <c r="M11" s="130">
        <v>1227772116817.3394</v>
      </c>
      <c r="N11" s="130">
        <v>1252896377734.8599</v>
      </c>
      <c r="O11" s="786">
        <v>1415481258703.23</v>
      </c>
      <c r="P11" s="786">
        <v>1646761027206.1401</v>
      </c>
    </row>
    <row r="12" spans="1:16">
      <c r="A12" s="366" t="s">
        <v>1029</v>
      </c>
      <c r="B12" s="753">
        <v>90078082880.580002</v>
      </c>
      <c r="C12" s="753">
        <v>121846927331</v>
      </c>
      <c r="D12" s="753">
        <v>150585033125.26001</v>
      </c>
      <c r="E12" s="753">
        <v>170522751233.53</v>
      </c>
      <c r="F12" s="761">
        <v>192843884434.05994</v>
      </c>
      <c r="G12" s="761">
        <v>229328868736.51999</v>
      </c>
      <c r="H12" s="761">
        <v>247461955614.68011</v>
      </c>
      <c r="I12" s="761">
        <v>257879023458.48993</v>
      </c>
      <c r="J12" s="761">
        <v>306513601794.43994</v>
      </c>
      <c r="K12" s="748">
        <v>404320386720.01007</v>
      </c>
      <c r="L12" s="130">
        <v>438277132096.21014</v>
      </c>
      <c r="M12" s="130">
        <v>587282734911.76025</v>
      </c>
      <c r="N12" s="130">
        <v>853355389324.96045</v>
      </c>
      <c r="O12" s="786">
        <v>1180111781487.741</v>
      </c>
      <c r="P12" s="786">
        <v>1039355223227.9991</v>
      </c>
    </row>
    <row r="13" spans="1:16">
      <c r="A13" s="491" t="s">
        <v>927</v>
      </c>
      <c r="B13" s="250">
        <v>68608761137.159988</v>
      </c>
      <c r="C13" s="250">
        <v>80520916531.589996</v>
      </c>
      <c r="D13" s="250">
        <v>97882191170.129974</v>
      </c>
      <c r="E13" s="250">
        <v>106879697625.23003</v>
      </c>
      <c r="F13" s="764">
        <v>106398687313.21967</v>
      </c>
      <c r="G13" s="764">
        <v>65312670493.099998</v>
      </c>
      <c r="H13" s="764">
        <v>77407794941.080002</v>
      </c>
      <c r="I13" s="764">
        <v>71458784168.130005</v>
      </c>
      <c r="J13" s="764">
        <v>108604080004.41</v>
      </c>
      <c r="K13" s="211">
        <v>141497104458.38998</v>
      </c>
      <c r="L13" s="134">
        <v>128677019929.57996</v>
      </c>
      <c r="M13" s="134">
        <v>172771934259.85013</v>
      </c>
      <c r="N13" s="134">
        <v>164716112265.8902</v>
      </c>
      <c r="O13" s="431">
        <v>267063081191.82999</v>
      </c>
      <c r="P13" s="431">
        <v>53658324862.500023</v>
      </c>
    </row>
    <row r="14" spans="1:16">
      <c r="A14" s="491" t="s">
        <v>928</v>
      </c>
      <c r="B14" s="250">
        <v>14148954867.369999</v>
      </c>
      <c r="C14" s="250">
        <v>17343487980.860001</v>
      </c>
      <c r="D14" s="250">
        <v>26344559477.949997</v>
      </c>
      <c r="E14" s="250">
        <v>26275897615.219997</v>
      </c>
      <c r="F14" s="764">
        <v>32772540538.554028</v>
      </c>
      <c r="G14" s="764">
        <v>38099516829.220001</v>
      </c>
      <c r="H14" s="764">
        <v>46929879642.30999</v>
      </c>
      <c r="I14" s="764">
        <v>47337197545.62999</v>
      </c>
      <c r="J14" s="764">
        <v>45802184737.249992</v>
      </c>
      <c r="K14" s="211">
        <v>52089888617.949989</v>
      </c>
      <c r="L14" s="134">
        <v>59898778424.650002</v>
      </c>
      <c r="M14" s="134">
        <v>72954432001.330002</v>
      </c>
      <c r="N14" s="134">
        <v>92344252127.01001</v>
      </c>
      <c r="O14" s="431">
        <v>93164454693.339996</v>
      </c>
      <c r="P14" s="431">
        <v>104200901599.18999</v>
      </c>
    </row>
    <row r="15" spans="1:16">
      <c r="A15" s="491" t="s">
        <v>929</v>
      </c>
      <c r="B15" s="250">
        <v>7250416877.0500002</v>
      </c>
      <c r="C15" s="250">
        <v>23982522818.549999</v>
      </c>
      <c r="D15" s="250">
        <v>26358282477.18</v>
      </c>
      <c r="E15" s="250">
        <v>37372215993.079994</v>
      </c>
      <c r="F15" s="764">
        <v>53672656582.286255</v>
      </c>
      <c r="G15" s="764">
        <v>125916681414.20001</v>
      </c>
      <c r="H15" s="764">
        <v>123124281031.28999</v>
      </c>
      <c r="I15" s="764">
        <v>139083041744.73001</v>
      </c>
      <c r="J15" s="764">
        <v>152107337052.77997</v>
      </c>
      <c r="K15" s="211">
        <v>210733393643.67001</v>
      </c>
      <c r="L15" s="134">
        <v>249701333741.97998</v>
      </c>
      <c r="M15" s="134">
        <v>341556368650.57996</v>
      </c>
      <c r="N15" s="134">
        <v>596295024932.05994</v>
      </c>
      <c r="O15" s="431">
        <v>819884245603.5697</v>
      </c>
      <c r="P15" s="431">
        <v>881495996766.30957</v>
      </c>
    </row>
    <row r="16" spans="1:16" ht="15.75" customHeight="1">
      <c r="A16" s="366" t="s">
        <v>1028</v>
      </c>
      <c r="B16" s="753">
        <v>5743047747.6399994</v>
      </c>
      <c r="C16" s="753">
        <v>6208136691.1199989</v>
      </c>
      <c r="D16" s="753">
        <v>13205798050.779997</v>
      </c>
      <c r="E16" s="753">
        <v>31660084706.190002</v>
      </c>
      <c r="F16" s="761">
        <v>13386300010.090002</v>
      </c>
      <c r="G16" s="761">
        <v>7574981168.1399975</v>
      </c>
      <c r="H16" s="761">
        <v>9596874789.5199986</v>
      </c>
      <c r="I16" s="761">
        <v>8786170672.2600021</v>
      </c>
      <c r="J16" s="761">
        <v>9290772954.170002</v>
      </c>
      <c r="K16" s="761">
        <v>11099060612.68</v>
      </c>
      <c r="L16" s="130">
        <v>12025158992.699999</v>
      </c>
      <c r="M16" s="130">
        <v>14610751464.330006</v>
      </c>
      <c r="N16" s="130">
        <v>16210374278.220009</v>
      </c>
      <c r="O16" s="786">
        <v>15341758145.029999</v>
      </c>
      <c r="P16" s="786">
        <v>15450358739.5</v>
      </c>
    </row>
    <row r="17" spans="1:16">
      <c r="A17" s="366" t="s">
        <v>1027</v>
      </c>
      <c r="B17" s="753">
        <v>31930109240.500004</v>
      </c>
      <c r="C17" s="753">
        <v>32760049534.140003</v>
      </c>
      <c r="D17" s="753">
        <v>35134323140.949982</v>
      </c>
      <c r="E17" s="753">
        <v>39810048854.029999</v>
      </c>
      <c r="F17" s="761">
        <v>43989806571.19001</v>
      </c>
      <c r="G17" s="761">
        <v>46781589937.130013</v>
      </c>
      <c r="H17" s="761">
        <v>48811030652.040016</v>
      </c>
      <c r="I17" s="761">
        <v>56239121520.790039</v>
      </c>
      <c r="J17" s="761">
        <v>61403285696.890015</v>
      </c>
      <c r="K17" s="748">
        <v>65185801019.479996</v>
      </c>
      <c r="L17" s="130">
        <v>68077226257.340004</v>
      </c>
      <c r="M17" s="130">
        <v>72824188609.409973</v>
      </c>
      <c r="N17" s="130">
        <v>78905803461.149994</v>
      </c>
      <c r="O17" s="786">
        <v>85352214296.610031</v>
      </c>
      <c r="P17" s="786">
        <v>89256205251.12999</v>
      </c>
    </row>
    <row r="18" spans="1:16">
      <c r="A18" s="491" t="s">
        <v>919</v>
      </c>
      <c r="B18" s="250">
        <v>9744043789.3300018</v>
      </c>
      <c r="C18" s="250">
        <v>10267395559.299999</v>
      </c>
      <c r="D18" s="250">
        <v>10677975862.710001</v>
      </c>
      <c r="E18" s="250">
        <v>11241548310.409994</v>
      </c>
      <c r="F18" s="764">
        <v>11909386146.169998</v>
      </c>
      <c r="G18" s="764">
        <v>14238386098.16</v>
      </c>
      <c r="H18" s="764">
        <v>14839312716.220005</v>
      </c>
      <c r="I18" s="764">
        <v>16155805553.410007</v>
      </c>
      <c r="J18" s="764">
        <v>18839727042.290009</v>
      </c>
      <c r="K18" s="211">
        <v>20243078063.860004</v>
      </c>
      <c r="L18" s="134">
        <v>22343391729.139999</v>
      </c>
      <c r="M18" s="134">
        <v>25698356856.080006</v>
      </c>
      <c r="N18" s="134">
        <v>30260965459.93</v>
      </c>
      <c r="O18" s="431">
        <v>36419890181.179993</v>
      </c>
      <c r="P18" s="431">
        <v>37874054933.039986</v>
      </c>
    </row>
    <row r="19" spans="1:16">
      <c r="A19" s="491" t="s">
        <v>1026</v>
      </c>
      <c r="B19" s="250">
        <v>9685066292.4799976</v>
      </c>
      <c r="C19" s="250">
        <v>11239385133.059999</v>
      </c>
      <c r="D19" s="250">
        <v>12285337863.220001</v>
      </c>
      <c r="E19" s="250">
        <v>10451426118.929996</v>
      </c>
      <c r="F19" s="764">
        <v>11747631026.680008</v>
      </c>
      <c r="G19" s="764">
        <v>16753010059.530003</v>
      </c>
      <c r="H19" s="764">
        <v>15838326250.450012</v>
      </c>
      <c r="I19" s="764">
        <v>18832800193.309994</v>
      </c>
      <c r="J19" s="764">
        <v>19425478448.720005</v>
      </c>
      <c r="K19" s="211">
        <v>21152810753.470009</v>
      </c>
      <c r="L19" s="134">
        <v>23185108640.37001</v>
      </c>
      <c r="M19" s="134">
        <v>22986901306.240017</v>
      </c>
      <c r="N19" s="134">
        <v>24682106124.370007</v>
      </c>
      <c r="O19" s="431">
        <v>25875068827.609974</v>
      </c>
      <c r="P19" s="431">
        <v>27378332984.559998</v>
      </c>
    </row>
    <row r="20" spans="1:16">
      <c r="A20" s="491" t="s">
        <v>1025</v>
      </c>
      <c r="B20" s="250">
        <v>1211329973.0100005</v>
      </c>
      <c r="C20" s="250">
        <v>1264078300.51</v>
      </c>
      <c r="D20" s="250">
        <v>1525487037.2699995</v>
      </c>
      <c r="E20" s="250">
        <v>4931287065.4699993</v>
      </c>
      <c r="F20" s="764">
        <v>5468602518.0100012</v>
      </c>
      <c r="G20" s="764">
        <v>2417334296.2599969</v>
      </c>
      <c r="H20" s="764">
        <v>2496881671.8499999</v>
      </c>
      <c r="I20" s="764">
        <v>2993896802.8900003</v>
      </c>
      <c r="J20" s="764">
        <v>3718241467.0999994</v>
      </c>
      <c r="K20" s="211">
        <v>4075120262.579998</v>
      </c>
      <c r="L20" s="134">
        <v>4004783168.999999</v>
      </c>
      <c r="M20" s="134">
        <v>4668807563.9099989</v>
      </c>
      <c r="N20" s="134">
        <v>4832835177.7799997</v>
      </c>
      <c r="O20" s="431">
        <v>5204632697.5799999</v>
      </c>
      <c r="P20" s="431">
        <v>5634719031.5600023</v>
      </c>
    </row>
    <row r="21" spans="1:16">
      <c r="A21" s="491" t="s">
        <v>1024</v>
      </c>
      <c r="B21" s="250">
        <v>7533009054.2399998</v>
      </c>
      <c r="C21" s="250">
        <v>6912835644.0499983</v>
      </c>
      <c r="D21" s="250">
        <v>8214402756.2199984</v>
      </c>
      <c r="E21" s="250">
        <v>10418303462.030003</v>
      </c>
      <c r="F21" s="764">
        <v>11625979557.93</v>
      </c>
      <c r="G21" s="764">
        <v>10275518421.649998</v>
      </c>
      <c r="H21" s="764">
        <v>12655406221.85</v>
      </c>
      <c r="I21" s="764">
        <v>15262300244.090002</v>
      </c>
      <c r="J21" s="764">
        <v>15987676271.080002</v>
      </c>
      <c r="K21" s="211">
        <v>16491775392.52</v>
      </c>
      <c r="L21" s="134">
        <v>15846598159.410002</v>
      </c>
      <c r="M21" s="134">
        <v>16234216198.84</v>
      </c>
      <c r="N21" s="134">
        <v>15741504435.749996</v>
      </c>
      <c r="O21" s="431">
        <v>14384406825.399996</v>
      </c>
      <c r="P21" s="431">
        <v>14496078065.569998</v>
      </c>
    </row>
    <row r="22" spans="1:16">
      <c r="A22" s="491" t="s">
        <v>925</v>
      </c>
      <c r="B22" s="250">
        <v>3756298205.4400001</v>
      </c>
      <c r="C22" s="250">
        <v>3076354897.2200003</v>
      </c>
      <c r="D22" s="250">
        <v>2431414753.9900002</v>
      </c>
      <c r="E22" s="250">
        <v>2781637593.1599998</v>
      </c>
      <c r="F22" s="764">
        <v>3238207322.4000001</v>
      </c>
      <c r="G22" s="764">
        <v>3097341061.5299997</v>
      </c>
      <c r="H22" s="764">
        <v>2998932424.6699996</v>
      </c>
      <c r="I22" s="764">
        <v>2994318727.0899997</v>
      </c>
      <c r="J22" s="764">
        <v>3432162467.7000003</v>
      </c>
      <c r="K22" s="211">
        <v>3223016547.0499997</v>
      </c>
      <c r="L22" s="134">
        <v>2697344559.4200001</v>
      </c>
      <c r="M22" s="134">
        <v>3235906684.3400006</v>
      </c>
      <c r="N22" s="134">
        <v>3388392263.3199997</v>
      </c>
      <c r="O22" s="431">
        <v>3468215764.8400006</v>
      </c>
      <c r="P22" s="431">
        <v>3873020236.3999996</v>
      </c>
    </row>
    <row r="23" spans="1:16">
      <c r="A23" s="366" t="s">
        <v>1023</v>
      </c>
      <c r="B23" s="753">
        <v>6378159383.9199982</v>
      </c>
      <c r="C23" s="753">
        <v>7066335336.1600008</v>
      </c>
      <c r="D23" s="753">
        <v>8546642640.6899977</v>
      </c>
      <c r="E23" s="753">
        <v>10360788688.350002</v>
      </c>
      <c r="F23" s="761">
        <v>12060627867.820005</v>
      </c>
      <c r="G23" s="761">
        <v>9949877616.7100048</v>
      </c>
      <c r="H23" s="761">
        <v>10566289621.060003</v>
      </c>
      <c r="I23" s="761">
        <v>11406771759.190008</v>
      </c>
      <c r="J23" s="761">
        <v>17819947761.129997</v>
      </c>
      <c r="K23" s="748">
        <v>22265496423.390003</v>
      </c>
      <c r="L23" s="130">
        <v>25182863827.170006</v>
      </c>
      <c r="M23" s="130">
        <v>26280011664.699993</v>
      </c>
      <c r="N23" s="130">
        <v>49480799136.5</v>
      </c>
      <c r="O23" s="786">
        <f>O24+O25+O26+O27</f>
        <v>50614050576.609993</v>
      </c>
      <c r="P23" s="786">
        <v>35466255996.51001</v>
      </c>
    </row>
    <row r="24" spans="1:16">
      <c r="A24" s="491" t="s">
        <v>1022</v>
      </c>
      <c r="B24" s="250">
        <v>34476949.710000008</v>
      </c>
      <c r="C24" s="250">
        <v>86414691.36999999</v>
      </c>
      <c r="D24" s="250">
        <v>63967473.619999997</v>
      </c>
      <c r="E24" s="250">
        <v>8266212.7699999996</v>
      </c>
      <c r="F24" s="764">
        <v>30709334.459999997</v>
      </c>
      <c r="G24" s="764">
        <v>34790464.719999999</v>
      </c>
      <c r="H24" s="764">
        <v>41294780.409999996</v>
      </c>
      <c r="I24" s="768">
        <v>32817442.289999999</v>
      </c>
      <c r="J24" s="768">
        <v>35697643.68</v>
      </c>
      <c r="K24" s="211">
        <v>16867121.579999998</v>
      </c>
      <c r="L24" s="134">
        <v>488640142.62000006</v>
      </c>
      <c r="M24" s="134">
        <v>87052528.60999997</v>
      </c>
      <c r="N24" s="134">
        <v>209038156.86999997</v>
      </c>
      <c r="O24" s="431">
        <v>80301557.5</v>
      </c>
      <c r="P24" s="431">
        <v>1022992716.35</v>
      </c>
    </row>
    <row r="25" spans="1:16">
      <c r="A25" s="491" t="s">
        <v>1021</v>
      </c>
      <c r="B25" s="250">
        <v>4673074407.7099991</v>
      </c>
      <c r="C25" s="250">
        <v>4461095550.1300001</v>
      </c>
      <c r="D25" s="250">
        <v>4475754377.4200001</v>
      </c>
      <c r="E25" s="250">
        <v>5916149250.5099993</v>
      </c>
      <c r="F25" s="764">
        <v>6481408593.3800001</v>
      </c>
      <c r="G25" s="764">
        <v>5438396147.2399979</v>
      </c>
      <c r="H25" s="764">
        <v>4914343428.5700035</v>
      </c>
      <c r="I25" s="768">
        <v>5735057235.5200005</v>
      </c>
      <c r="J25" s="768">
        <v>10674507269.529997</v>
      </c>
      <c r="K25" s="211">
        <v>15183095258.100002</v>
      </c>
      <c r="L25" s="134">
        <v>14126618501.040001</v>
      </c>
      <c r="M25" s="134">
        <v>12598044056.359995</v>
      </c>
      <c r="N25" s="134">
        <v>19491700238.73999</v>
      </c>
      <c r="O25" s="431">
        <v>20435092793.239998</v>
      </c>
      <c r="P25" s="431">
        <v>16735480061.109989</v>
      </c>
    </row>
    <row r="26" spans="1:16">
      <c r="A26" s="491" t="s">
        <v>1020</v>
      </c>
      <c r="B26" s="250">
        <v>1524905004.6900001</v>
      </c>
      <c r="C26" s="250">
        <v>2354509812.5500002</v>
      </c>
      <c r="D26" s="250">
        <v>3767182771.1099997</v>
      </c>
      <c r="E26" s="250">
        <v>4273393683.0499997</v>
      </c>
      <c r="F26" s="764">
        <v>5387229746.1200008</v>
      </c>
      <c r="G26" s="764">
        <v>4185762403.3800001</v>
      </c>
      <c r="H26" s="764">
        <v>5362986167.9899998</v>
      </c>
      <c r="I26" s="768">
        <v>5331152064.4499998</v>
      </c>
      <c r="J26" s="768">
        <v>6792496593.6099997</v>
      </c>
      <c r="K26" s="211">
        <v>6661511730.2399998</v>
      </c>
      <c r="L26" s="134">
        <v>9909679302.0900002</v>
      </c>
      <c r="M26" s="134">
        <v>12531283828.59</v>
      </c>
      <c r="N26" s="134">
        <v>21449941895.43</v>
      </c>
      <c r="O26" s="431">
        <v>18034726986.41</v>
      </c>
      <c r="P26" s="431">
        <v>7519261379.9300013</v>
      </c>
    </row>
    <row r="27" spans="1:16">
      <c r="A27" s="491" t="s">
        <v>1019</v>
      </c>
      <c r="B27" s="250">
        <v>145703021.43000001</v>
      </c>
      <c r="C27" s="250">
        <v>164315282.11000001</v>
      </c>
      <c r="D27" s="250">
        <v>239738018.53999999</v>
      </c>
      <c r="E27" s="250">
        <v>162979542.01999995</v>
      </c>
      <c r="F27" s="764">
        <v>161280193.86000007</v>
      </c>
      <c r="G27" s="764">
        <v>290928601.36999995</v>
      </c>
      <c r="H27" s="764">
        <v>247778964.09999996</v>
      </c>
      <c r="I27" s="768">
        <v>307745016.92999995</v>
      </c>
      <c r="J27" s="768">
        <v>317246254.31000006</v>
      </c>
      <c r="K27" s="211">
        <v>404022313.46999991</v>
      </c>
      <c r="L27" s="134">
        <v>657925881.41999984</v>
      </c>
      <c r="M27" s="134">
        <v>1063631251.14</v>
      </c>
      <c r="N27" s="134">
        <v>8330118845.4600029</v>
      </c>
      <c r="O27" s="431">
        <v>12063929239.459997</v>
      </c>
      <c r="P27" s="431">
        <v>10188521839.120001</v>
      </c>
    </row>
    <row r="28" spans="1:16">
      <c r="A28" s="366" t="s">
        <v>1018</v>
      </c>
      <c r="B28" s="753">
        <v>20743411001.410007</v>
      </c>
      <c r="C28" s="753">
        <v>22728387579.320004</v>
      </c>
      <c r="D28" s="753">
        <v>26626773785.73999</v>
      </c>
      <c r="E28" s="753">
        <v>31543679593.929993</v>
      </c>
      <c r="F28" s="761">
        <v>35089633900.339996</v>
      </c>
      <c r="G28" s="761">
        <v>41957523915.42997</v>
      </c>
      <c r="H28" s="761">
        <v>43195437261.919991</v>
      </c>
      <c r="I28" s="761">
        <v>44530929277.590027</v>
      </c>
      <c r="J28" s="761">
        <v>48707225496.029968</v>
      </c>
      <c r="K28" s="748">
        <v>51605990031.600014</v>
      </c>
      <c r="L28" s="130">
        <v>49701323153.579994</v>
      </c>
      <c r="M28" s="130">
        <v>50899267868.759979</v>
      </c>
      <c r="N28" s="130">
        <v>55457345777.239952</v>
      </c>
      <c r="O28" s="786">
        <v>79546862805.929993</v>
      </c>
      <c r="P28" s="786">
        <v>87567692725.320023</v>
      </c>
    </row>
    <row r="29" spans="1:16">
      <c r="A29" s="491" t="s">
        <v>1017</v>
      </c>
      <c r="B29" s="250">
        <v>703587077.28000009</v>
      </c>
      <c r="C29" s="250">
        <v>721694544.90999997</v>
      </c>
      <c r="D29" s="250">
        <v>672073967.37</v>
      </c>
      <c r="E29" s="250">
        <v>455923176.08999997</v>
      </c>
      <c r="F29" s="764">
        <v>750582639.30000007</v>
      </c>
      <c r="G29" s="764">
        <v>433332836.18000001</v>
      </c>
      <c r="H29" s="764">
        <v>475285550.25999999</v>
      </c>
      <c r="I29" s="764">
        <v>962012723.36000001</v>
      </c>
      <c r="J29" s="764">
        <v>3143917160.7399998</v>
      </c>
      <c r="K29" s="211">
        <v>1997751978.4099998</v>
      </c>
      <c r="L29" s="134">
        <v>1145212733.4200001</v>
      </c>
      <c r="M29" s="134">
        <v>1513216489.8</v>
      </c>
      <c r="N29" s="134">
        <v>657154406.31000006</v>
      </c>
      <c r="O29" s="431">
        <v>613091251.18000007</v>
      </c>
      <c r="P29" s="431">
        <v>1016396138.4699999</v>
      </c>
    </row>
    <row r="30" spans="1:16">
      <c r="A30" s="491" t="s">
        <v>1016</v>
      </c>
      <c r="B30" s="250">
        <v>1376555265.9600003</v>
      </c>
      <c r="C30" s="250">
        <v>1974075413.3299999</v>
      </c>
      <c r="D30" s="250">
        <v>1899123409.3699987</v>
      </c>
      <c r="E30" s="250">
        <v>1548071407.7200005</v>
      </c>
      <c r="F30" s="764">
        <v>2460164350.3800015</v>
      </c>
      <c r="G30" s="764">
        <v>2357925205.3800001</v>
      </c>
      <c r="H30" s="764">
        <v>1885609534.6900001</v>
      </c>
      <c r="I30" s="764">
        <v>2271795217.3200011</v>
      </c>
      <c r="J30" s="764">
        <v>3569774201.6000009</v>
      </c>
      <c r="K30" s="211">
        <v>4524104049.0500002</v>
      </c>
      <c r="L30" s="134">
        <v>5050466317.5199995</v>
      </c>
      <c r="M30" s="134">
        <v>6198999136.1700001</v>
      </c>
      <c r="N30" s="134">
        <v>8517391010.5299988</v>
      </c>
      <c r="O30" s="431">
        <v>16434685286.18</v>
      </c>
      <c r="P30" s="431">
        <v>20153472940.210003</v>
      </c>
    </row>
    <row r="31" spans="1:16">
      <c r="A31" s="491" t="s">
        <v>1015</v>
      </c>
      <c r="B31" s="250">
        <v>1975823973.6900003</v>
      </c>
      <c r="C31" s="250">
        <v>2001007300.3599997</v>
      </c>
      <c r="D31" s="250">
        <v>2271903716.6000004</v>
      </c>
      <c r="E31" s="250">
        <v>2987044998.440001</v>
      </c>
      <c r="F31" s="764">
        <v>3329186374.9699993</v>
      </c>
      <c r="G31" s="764">
        <v>4219827479.1300015</v>
      </c>
      <c r="H31" s="764">
        <v>5375086763.2199965</v>
      </c>
      <c r="I31" s="764">
        <v>4970802948.0300007</v>
      </c>
      <c r="J31" s="764">
        <v>4634582571.6599998</v>
      </c>
      <c r="K31" s="211">
        <v>5610144268.4700069</v>
      </c>
      <c r="L31" s="134">
        <v>5779673945.5399981</v>
      </c>
      <c r="M31" s="134">
        <v>6228530043.0300026</v>
      </c>
      <c r="N31" s="134">
        <v>6264948288.1500063</v>
      </c>
      <c r="O31" s="431">
        <v>14436013795.179993</v>
      </c>
      <c r="P31" s="431">
        <v>14980860127.799997</v>
      </c>
    </row>
    <row r="32" spans="1:16">
      <c r="A32" s="491" t="s">
        <v>1014</v>
      </c>
      <c r="B32" s="250">
        <v>1369021632.8800001</v>
      </c>
      <c r="C32" s="250">
        <v>1673938727.8299999</v>
      </c>
      <c r="D32" s="250">
        <v>1985374614.6699991</v>
      </c>
      <c r="E32" s="250">
        <v>1968702225.3900001</v>
      </c>
      <c r="F32" s="764">
        <v>2559383829.7600002</v>
      </c>
      <c r="G32" s="764">
        <v>4714669808.6500006</v>
      </c>
      <c r="H32" s="764">
        <v>6477897684.8099995</v>
      </c>
      <c r="I32" s="764">
        <v>4697637487.8300009</v>
      </c>
      <c r="J32" s="764">
        <v>5435021225.8500004</v>
      </c>
      <c r="K32" s="211">
        <v>4949704067.8200016</v>
      </c>
      <c r="L32" s="134">
        <v>5274587264.2399988</v>
      </c>
      <c r="M32" s="134">
        <v>5920517826.1999979</v>
      </c>
      <c r="N32" s="134">
        <v>6883582181.6999989</v>
      </c>
      <c r="O32" s="431">
        <v>12287572802.699997</v>
      </c>
      <c r="P32" s="431">
        <v>16469174229.360001</v>
      </c>
    </row>
    <row r="33" spans="1:16">
      <c r="A33" s="491" t="s">
        <v>1013</v>
      </c>
      <c r="B33" s="250">
        <v>10535496616.210001</v>
      </c>
      <c r="C33" s="250">
        <v>11128386959.709999</v>
      </c>
      <c r="D33" s="250">
        <v>14472448570.219997</v>
      </c>
      <c r="E33" s="250">
        <v>19780220604.790001</v>
      </c>
      <c r="F33" s="764">
        <v>19869869693.790001</v>
      </c>
      <c r="G33" s="764">
        <v>22614188365.830006</v>
      </c>
      <c r="H33" s="764">
        <v>20435028782.619999</v>
      </c>
      <c r="I33" s="764">
        <v>22073386198.830002</v>
      </c>
      <c r="J33" s="764">
        <v>21391541286.750004</v>
      </c>
      <c r="K33" s="211">
        <v>21896196191.140003</v>
      </c>
      <c r="L33" s="134">
        <v>20764208775.990002</v>
      </c>
      <c r="M33" s="134">
        <v>18560080100.720001</v>
      </c>
      <c r="N33" s="134">
        <v>18221638348.32</v>
      </c>
      <c r="O33" s="431">
        <v>14608951543.140001</v>
      </c>
      <c r="P33" s="431">
        <v>14083412355.300001</v>
      </c>
    </row>
    <row r="34" spans="1:16">
      <c r="A34" s="491" t="s">
        <v>1012</v>
      </c>
      <c r="B34" s="250">
        <v>4405790262.75</v>
      </c>
      <c r="C34" s="250">
        <v>4952546730.4800014</v>
      </c>
      <c r="D34" s="250">
        <v>5029319263.1599989</v>
      </c>
      <c r="E34" s="250">
        <v>4660975922.1700001</v>
      </c>
      <c r="F34" s="764">
        <v>5814721392.4800014</v>
      </c>
      <c r="G34" s="764">
        <v>7437405751.3599987</v>
      </c>
      <c r="H34" s="764">
        <v>7842922012.1000013</v>
      </c>
      <c r="I34" s="764">
        <v>8815464253.4699993</v>
      </c>
      <c r="J34" s="764">
        <v>9756812130.0800018</v>
      </c>
      <c r="K34" s="211">
        <v>11565583286.749998</v>
      </c>
      <c r="L34" s="134">
        <v>10423709503.74</v>
      </c>
      <c r="M34" s="134">
        <v>9946215330.8399982</v>
      </c>
      <c r="N34" s="134">
        <v>12857813136.189999</v>
      </c>
      <c r="O34" s="431">
        <v>19387499929.429993</v>
      </c>
      <c r="P34" s="431">
        <v>18525148866.700001</v>
      </c>
    </row>
    <row r="35" spans="1:16">
      <c r="A35" s="491" t="s">
        <v>981</v>
      </c>
      <c r="B35" s="250">
        <v>359136171.63999999</v>
      </c>
      <c r="C35" s="250">
        <v>324476873.00999999</v>
      </c>
      <c r="D35" s="250">
        <v>296530244.35000002</v>
      </c>
      <c r="E35" s="250">
        <v>142741260.32999998</v>
      </c>
      <c r="F35" s="764">
        <v>305725619.65999997</v>
      </c>
      <c r="G35" s="764">
        <v>180174568.90000001</v>
      </c>
      <c r="H35" s="764">
        <v>703655012.22000003</v>
      </c>
      <c r="I35" s="764">
        <v>739837207.62999988</v>
      </c>
      <c r="J35" s="764">
        <v>776056794.93000019</v>
      </c>
      <c r="K35" s="211">
        <v>1062506189.96</v>
      </c>
      <c r="L35" s="134">
        <v>1263464613.1300001</v>
      </c>
      <c r="M35" s="134">
        <v>2531708942.0000005</v>
      </c>
      <c r="N35" s="134">
        <v>2054818406.0400002</v>
      </c>
      <c r="O35" s="431">
        <v>1779048198.1200001</v>
      </c>
      <c r="P35" s="431">
        <v>2339228067.4799995</v>
      </c>
    </row>
    <row r="36" spans="1:16">
      <c r="A36" s="366" t="s">
        <v>1011</v>
      </c>
      <c r="B36" s="753">
        <v>27954005834.309986</v>
      </c>
      <c r="C36" s="753">
        <v>31707385132.689991</v>
      </c>
      <c r="D36" s="753">
        <v>34892671678.779991</v>
      </c>
      <c r="E36" s="753">
        <v>37093132053.670029</v>
      </c>
      <c r="F36" s="761">
        <v>41501144620.299942</v>
      </c>
      <c r="G36" s="761">
        <v>40411767177.679985</v>
      </c>
      <c r="H36" s="761">
        <v>47730537699.699982</v>
      </c>
      <c r="I36" s="761">
        <v>51839982651.769989</v>
      </c>
      <c r="J36" s="761">
        <v>57603577606.029953</v>
      </c>
      <c r="K36" s="748">
        <v>64797661606.380074</v>
      </c>
      <c r="L36" s="130">
        <v>65928817813.669998</v>
      </c>
      <c r="M36" s="130">
        <v>67993652275.849937</v>
      </c>
      <c r="N36" s="130">
        <v>93772251138.629944</v>
      </c>
      <c r="O36" s="786">
        <v>102259773773.78995</v>
      </c>
      <c r="P36" s="786">
        <v>103206748044.6601</v>
      </c>
    </row>
    <row r="37" spans="1:16">
      <c r="A37" s="491" t="s">
        <v>1010</v>
      </c>
      <c r="B37" s="250">
        <v>1562598007.6500006</v>
      </c>
      <c r="C37" s="250">
        <v>1840533555.1500001</v>
      </c>
      <c r="D37" s="250">
        <v>2085349889.6800005</v>
      </c>
      <c r="E37" s="250">
        <v>2478904175.0599995</v>
      </c>
      <c r="F37" s="764">
        <v>2994118138.6900005</v>
      </c>
      <c r="G37" s="764">
        <v>3316952537.7299991</v>
      </c>
      <c r="H37" s="764">
        <v>3596544426.5700002</v>
      </c>
      <c r="I37" s="764">
        <v>4161241388.3200002</v>
      </c>
      <c r="J37" s="764">
        <v>4659535870.5899982</v>
      </c>
      <c r="K37" s="211">
        <v>5137494613.6499996</v>
      </c>
      <c r="L37" s="134">
        <v>5400798102.9299994</v>
      </c>
      <c r="M37" s="134">
        <v>5756589223.6199999</v>
      </c>
      <c r="N37" s="134">
        <v>6484216887.4200001</v>
      </c>
      <c r="O37" s="431">
        <v>6981948073.1500025</v>
      </c>
      <c r="P37" s="431">
        <v>7746921514.5099993</v>
      </c>
    </row>
    <row r="38" spans="1:16">
      <c r="A38" s="491" t="s">
        <v>1009</v>
      </c>
      <c r="B38" s="250">
        <v>4977171106.2699995</v>
      </c>
      <c r="C38" s="250">
        <v>5418184509.4199991</v>
      </c>
      <c r="D38" s="250">
        <v>6352782424.5400009</v>
      </c>
      <c r="E38" s="250">
        <v>5268833360.5500011</v>
      </c>
      <c r="F38" s="764">
        <v>5977443423.2700014</v>
      </c>
      <c r="G38" s="764">
        <v>8897531711.8499889</v>
      </c>
      <c r="H38" s="764">
        <v>7435513466.7000027</v>
      </c>
      <c r="I38" s="764">
        <v>8218275271.1899967</v>
      </c>
      <c r="J38" s="764">
        <v>9149157609.9100056</v>
      </c>
      <c r="K38" s="211">
        <v>10305904640.010004</v>
      </c>
      <c r="L38" s="134">
        <v>11023059012.219995</v>
      </c>
      <c r="M38" s="134">
        <v>10694023666.250004</v>
      </c>
      <c r="N38" s="134">
        <v>11793201164.810007</v>
      </c>
      <c r="O38" s="431">
        <v>12615498015.469997</v>
      </c>
      <c r="P38" s="431">
        <v>13163097991.530016</v>
      </c>
    </row>
    <row r="39" spans="1:16">
      <c r="A39" s="491" t="s">
        <v>1008</v>
      </c>
      <c r="B39" s="250">
        <v>482148720.60000026</v>
      </c>
      <c r="C39" s="250">
        <v>744197477.13999963</v>
      </c>
      <c r="D39" s="250">
        <v>827202761.80999982</v>
      </c>
      <c r="E39" s="250">
        <v>2787691463.4300003</v>
      </c>
      <c r="F39" s="764">
        <v>3282682405.8399992</v>
      </c>
      <c r="G39" s="764">
        <v>1131055146.6499991</v>
      </c>
      <c r="H39" s="764">
        <v>1036902257.1899998</v>
      </c>
      <c r="I39" s="764">
        <v>1260656904.7600002</v>
      </c>
      <c r="J39" s="764">
        <v>1615457427.2800007</v>
      </c>
      <c r="K39" s="211">
        <v>1819027683.0099998</v>
      </c>
      <c r="L39" s="134">
        <v>1860755405.2400007</v>
      </c>
      <c r="M39" s="134">
        <v>2185847449.9000001</v>
      </c>
      <c r="N39" s="134">
        <v>2386210244.5300007</v>
      </c>
      <c r="O39" s="431">
        <v>2432870924.8800011</v>
      </c>
      <c r="P39" s="431">
        <v>2695956263.8499999</v>
      </c>
    </row>
    <row r="40" spans="1:16">
      <c r="A40" s="491" t="s">
        <v>1007</v>
      </c>
      <c r="B40" s="250">
        <v>16381255193.039999</v>
      </c>
      <c r="C40" s="250">
        <v>18285465976.710003</v>
      </c>
      <c r="D40" s="250">
        <v>18106206954.960003</v>
      </c>
      <c r="E40" s="250">
        <v>17696798583.109997</v>
      </c>
      <c r="F40" s="764">
        <v>20019204577.049999</v>
      </c>
      <c r="G40" s="764">
        <v>20347496788.000004</v>
      </c>
      <c r="H40" s="764">
        <v>27582095974.57</v>
      </c>
      <c r="I40" s="764">
        <v>29330577087.309998</v>
      </c>
      <c r="J40" s="764">
        <v>27311195592.980003</v>
      </c>
      <c r="K40" s="211">
        <v>31058094046.25</v>
      </c>
      <c r="L40" s="134">
        <v>30834847213.889992</v>
      </c>
      <c r="M40" s="134">
        <v>33899631721.910004</v>
      </c>
      <c r="N40" s="134">
        <v>57028133640.870003</v>
      </c>
      <c r="O40" s="431">
        <v>66893786545.789993</v>
      </c>
      <c r="P40" s="431">
        <v>66475176364.790009</v>
      </c>
    </row>
    <row r="41" spans="1:16">
      <c r="A41" s="491" t="s">
        <v>1006</v>
      </c>
      <c r="B41" s="250">
        <v>1052388245.7</v>
      </c>
      <c r="C41" s="250">
        <v>876114993.54999995</v>
      </c>
      <c r="D41" s="250">
        <v>813300880.37</v>
      </c>
      <c r="E41" s="250">
        <v>650506759.88</v>
      </c>
      <c r="F41" s="764">
        <v>585395540.73000002</v>
      </c>
      <c r="G41" s="764">
        <v>361754104.02999997</v>
      </c>
      <c r="H41" s="764">
        <v>445494277.08999997</v>
      </c>
      <c r="I41" s="764">
        <v>671607122.1099999</v>
      </c>
      <c r="J41" s="764">
        <v>551563793.98000014</v>
      </c>
      <c r="K41" s="211">
        <v>687432674</v>
      </c>
      <c r="L41" s="134">
        <v>653430716.25</v>
      </c>
      <c r="M41" s="134">
        <v>435205620.88999999</v>
      </c>
      <c r="N41" s="134">
        <v>517392161.90000004</v>
      </c>
      <c r="O41" s="431">
        <v>626851904.31999993</v>
      </c>
      <c r="P41" s="431">
        <v>750739561.5</v>
      </c>
    </row>
    <row r="42" spans="1:16">
      <c r="A42" s="491" t="s">
        <v>1005</v>
      </c>
      <c r="B42" s="250">
        <v>32336653.57</v>
      </c>
      <c r="C42" s="250">
        <v>201415446</v>
      </c>
      <c r="D42" s="250">
        <v>51920343.009999998</v>
      </c>
      <c r="E42" s="250">
        <v>265013511.70000002</v>
      </c>
      <c r="F42" s="764">
        <v>281593626.42999995</v>
      </c>
      <c r="G42" s="764">
        <v>70636054.140000001</v>
      </c>
      <c r="H42" s="764">
        <v>163299199.34999999</v>
      </c>
      <c r="I42" s="764">
        <v>185937703.42999998</v>
      </c>
      <c r="J42" s="764">
        <v>307326256.45000005</v>
      </c>
      <c r="K42" s="211">
        <v>189823261.41999999</v>
      </c>
      <c r="L42" s="134">
        <v>244646078.63</v>
      </c>
      <c r="M42" s="134">
        <v>16920750</v>
      </c>
      <c r="N42" s="134">
        <v>20186145.879999999</v>
      </c>
      <c r="O42" s="431">
        <v>27432478.82</v>
      </c>
      <c r="P42" s="431">
        <v>16406671.93</v>
      </c>
    </row>
    <row r="43" spans="1:16">
      <c r="A43" s="491" t="s">
        <v>1004</v>
      </c>
      <c r="B43" s="250">
        <v>3459156291.79</v>
      </c>
      <c r="C43" s="250">
        <v>4286584258.7199998</v>
      </c>
      <c r="D43" s="250">
        <v>6655908424.4099998</v>
      </c>
      <c r="E43" s="250">
        <v>7951172864.6599998</v>
      </c>
      <c r="F43" s="764">
        <v>8360706908.29</v>
      </c>
      <c r="G43" s="764">
        <v>6286337168.2199993</v>
      </c>
      <c r="H43" s="764">
        <v>7470791283.2399998</v>
      </c>
      <c r="I43" s="764">
        <v>8011829519.6499996</v>
      </c>
      <c r="J43" s="764">
        <v>14009198709.839998</v>
      </c>
      <c r="K43" s="211">
        <v>15599884688.039999</v>
      </c>
      <c r="L43" s="134">
        <v>15911281283.510002</v>
      </c>
      <c r="M43" s="134">
        <v>15005433843.280001</v>
      </c>
      <c r="N43" s="134">
        <v>15542910893.220001</v>
      </c>
      <c r="O43" s="431">
        <v>12681385832.360001</v>
      </c>
      <c r="P43" s="431">
        <v>12358449676.550001</v>
      </c>
    </row>
    <row r="44" spans="1:16">
      <c r="A44" s="366" t="s">
        <v>1003</v>
      </c>
      <c r="B44" s="753">
        <v>618253700605.60022</v>
      </c>
      <c r="C44" s="753">
        <v>697698455481.51978</v>
      </c>
      <c r="D44" s="753">
        <v>803787852908.96057</v>
      </c>
      <c r="E44" s="753">
        <v>920929087088.63037</v>
      </c>
      <c r="F44" s="761">
        <v>1094853106008.2705</v>
      </c>
      <c r="G44" s="761">
        <v>1151007897102.9197</v>
      </c>
      <c r="H44" s="761">
        <v>1279984774852.4993</v>
      </c>
      <c r="I44" s="761">
        <v>1424976869876.4993</v>
      </c>
      <c r="J44" s="761">
        <v>1591321335768.8699</v>
      </c>
      <c r="K44" s="748">
        <v>1756797762497.0095</v>
      </c>
      <c r="L44" s="130">
        <v>1953851964523.4407</v>
      </c>
      <c r="M44" s="130">
        <v>2218325775061.6812</v>
      </c>
      <c r="N44" s="130">
        <v>2593644736821.4707</v>
      </c>
      <c r="O44" s="786">
        <v>3175384840824.8306</v>
      </c>
      <c r="P44" s="786">
        <v>3469379962424.2393</v>
      </c>
    </row>
    <row r="45" spans="1:16">
      <c r="A45" s="366" t="s">
        <v>1002</v>
      </c>
      <c r="B45" s="746"/>
      <c r="C45" s="746"/>
      <c r="D45" s="746"/>
      <c r="E45" s="746"/>
      <c r="F45" s="761"/>
      <c r="G45" s="761"/>
      <c r="H45" s="767"/>
      <c r="I45" s="742"/>
      <c r="J45" s="742"/>
      <c r="K45" s="370"/>
      <c r="P45" s="77">
        <v>0</v>
      </c>
    </row>
    <row r="46" spans="1:16">
      <c r="A46" s="366" t="s">
        <v>1001</v>
      </c>
      <c r="B46" s="746">
        <v>310462603243.28003</v>
      </c>
      <c r="C46" s="746">
        <v>356864674751.63995</v>
      </c>
      <c r="D46" s="746">
        <v>441797451096.53003</v>
      </c>
      <c r="E46" s="746">
        <v>476681752725.49994</v>
      </c>
      <c r="F46" s="746">
        <v>526411660370.96002</v>
      </c>
      <c r="G46" s="746">
        <v>602465877396.47998</v>
      </c>
      <c r="H46" s="746">
        <v>618778002905.95996</v>
      </c>
      <c r="I46" s="761">
        <v>692368291353.77979</v>
      </c>
      <c r="J46" s="761">
        <v>762121940798.99011</v>
      </c>
      <c r="K46" s="748">
        <v>839937536882.47998</v>
      </c>
      <c r="L46" s="130">
        <v>923894692550.80981</v>
      </c>
      <c r="M46" s="130">
        <v>1081976471321.2703</v>
      </c>
      <c r="N46" s="130">
        <v>1363426697817.5996</v>
      </c>
      <c r="O46" s="786">
        <v>1625266093693.9797</v>
      </c>
      <c r="P46" s="786">
        <v>2196928173872.7507</v>
      </c>
    </row>
    <row r="47" spans="1:16">
      <c r="A47" s="491" t="s">
        <v>1000</v>
      </c>
      <c r="B47" s="250">
        <v>78444500025.399994</v>
      </c>
      <c r="C47" s="250">
        <v>95442475030.159988</v>
      </c>
      <c r="D47" s="250">
        <v>102384131536.22</v>
      </c>
      <c r="E47" s="250">
        <v>113543001856.73999</v>
      </c>
      <c r="F47" s="764">
        <v>115509042149.90312</v>
      </c>
      <c r="G47" s="764">
        <v>137884175268.19</v>
      </c>
      <c r="H47" s="764">
        <v>138914653397.47998</v>
      </c>
      <c r="I47" s="764">
        <v>153020173081.92999</v>
      </c>
      <c r="J47" s="764">
        <v>179222028365.47003</v>
      </c>
      <c r="K47" s="764">
        <v>204119156757.46002</v>
      </c>
      <c r="L47" s="134">
        <v>205635147291.67001</v>
      </c>
      <c r="M47" s="134">
        <v>279355455058.57996</v>
      </c>
      <c r="N47" s="134">
        <v>332231428445.32007</v>
      </c>
      <c r="O47" s="431">
        <v>447090714435.58997</v>
      </c>
      <c r="P47" s="431">
        <v>468134145994.01996</v>
      </c>
    </row>
    <row r="48" spans="1:16">
      <c r="A48" s="491" t="s">
        <v>999</v>
      </c>
      <c r="B48" s="250">
        <v>130751301369.85001</v>
      </c>
      <c r="C48" s="250">
        <v>149471367657.45001</v>
      </c>
      <c r="D48" s="250">
        <v>174651602903.10004</v>
      </c>
      <c r="E48" s="250">
        <v>192122342730.40997</v>
      </c>
      <c r="F48" s="764">
        <v>223068610471.14142</v>
      </c>
      <c r="G48" s="764">
        <v>263710302333.12003</v>
      </c>
      <c r="H48" s="764">
        <v>297996308832.87</v>
      </c>
      <c r="I48" s="764">
        <v>337391789319.75</v>
      </c>
      <c r="J48" s="764">
        <v>376057508610.13</v>
      </c>
      <c r="K48" s="764">
        <v>431676346658.81</v>
      </c>
      <c r="L48" s="134">
        <v>496253416950.06995</v>
      </c>
      <c r="M48" s="134">
        <v>555691883040.87</v>
      </c>
      <c r="N48" s="134">
        <v>766030798159.81006</v>
      </c>
      <c r="O48" s="431">
        <v>927218686205.18994</v>
      </c>
      <c r="P48" s="431">
        <v>953118532517.40015</v>
      </c>
    </row>
    <row r="49" spans="1:16">
      <c r="A49" s="491" t="s">
        <v>998</v>
      </c>
      <c r="B49" s="250">
        <v>95333040971.910019</v>
      </c>
      <c r="C49" s="250">
        <v>106305874408.42999</v>
      </c>
      <c r="D49" s="250">
        <v>157348052176.60999</v>
      </c>
      <c r="E49" s="250">
        <v>163226806994.13998</v>
      </c>
      <c r="F49" s="764">
        <v>172247270487.62332</v>
      </c>
      <c r="G49" s="764">
        <v>191546604185.10001</v>
      </c>
      <c r="H49" s="764">
        <v>181364756327.84003</v>
      </c>
      <c r="I49" s="764">
        <v>201300809962.51001</v>
      </c>
      <c r="J49" s="764">
        <v>206418941061.23999</v>
      </c>
      <c r="K49" s="764">
        <v>203042961215.23999</v>
      </c>
      <c r="L49" s="134">
        <v>221348374181.39005</v>
      </c>
      <c r="M49" s="134">
        <v>246150852472.20001</v>
      </c>
      <c r="N49" s="134">
        <v>264472908905.60999</v>
      </c>
      <c r="O49" s="431">
        <v>247782912201.08997</v>
      </c>
      <c r="P49" s="431">
        <v>753943380851.92004</v>
      </c>
    </row>
    <row r="50" spans="1:16">
      <c r="A50" s="491" t="s">
        <v>175</v>
      </c>
      <c r="B50" s="250">
        <v>5933760876.1199989</v>
      </c>
      <c r="C50" s="250">
        <v>5644957655.5999994</v>
      </c>
      <c r="D50" s="250">
        <v>7413664480.6000004</v>
      </c>
      <c r="E50" s="250">
        <v>7789601144.21</v>
      </c>
      <c r="F50" s="764">
        <v>15586737262.292194</v>
      </c>
      <c r="G50" s="764">
        <v>9324795610.0699978</v>
      </c>
      <c r="H50" s="764">
        <v>502284347.7700001</v>
      </c>
      <c r="I50" s="764">
        <v>655518989.58999979</v>
      </c>
      <c r="J50" s="764">
        <v>423462762.14999986</v>
      </c>
      <c r="K50" s="764">
        <v>1099072250.9699998</v>
      </c>
      <c r="L50" s="134">
        <v>657754127.67999983</v>
      </c>
      <c r="M50" s="134">
        <v>778280749.62</v>
      </c>
      <c r="N50" s="134">
        <v>691562306.86000013</v>
      </c>
      <c r="O50" s="431">
        <v>3173780852.1100011</v>
      </c>
      <c r="P50" s="431">
        <v>21732114509.41</v>
      </c>
    </row>
    <row r="51" spans="1:16">
      <c r="A51" s="366" t="s">
        <v>997</v>
      </c>
      <c r="B51" s="753">
        <v>168136341233.47</v>
      </c>
      <c r="C51" s="753">
        <v>198086444004.72</v>
      </c>
      <c r="D51" s="753">
        <v>196707433998.04004</v>
      </c>
      <c r="E51" s="753">
        <v>240810355608.19</v>
      </c>
      <c r="F51" s="761">
        <v>252834184696.16998</v>
      </c>
      <c r="G51" s="761">
        <v>271557981885.10999</v>
      </c>
      <c r="H51" s="761">
        <v>318258797425.3501</v>
      </c>
      <c r="I51" s="761">
        <v>349570207669.44995</v>
      </c>
      <c r="J51" s="761">
        <v>399328462626.92999</v>
      </c>
      <c r="K51" s="748">
        <v>428710368855.76996</v>
      </c>
      <c r="L51" s="130">
        <v>453517735275.06</v>
      </c>
      <c r="M51" s="130">
        <v>467010141286.93994</v>
      </c>
      <c r="N51" s="130">
        <v>437469237273.71997</v>
      </c>
      <c r="O51" s="786">
        <v>466130542657.12</v>
      </c>
      <c r="P51" s="786">
        <v>32455937402.800003</v>
      </c>
    </row>
    <row r="52" spans="1:16">
      <c r="A52" s="491" t="s">
        <v>996</v>
      </c>
      <c r="B52" s="250">
        <v>1101766090</v>
      </c>
      <c r="C52" s="250">
        <v>1452747994</v>
      </c>
      <c r="D52" s="250">
        <v>783713311</v>
      </c>
      <c r="E52" s="250">
        <v>1498292434</v>
      </c>
      <c r="F52" s="764">
        <v>1072361562</v>
      </c>
      <c r="G52" s="764">
        <v>4271969988</v>
      </c>
      <c r="H52" s="764">
        <v>4836127673</v>
      </c>
      <c r="I52" s="764">
        <v>4813044410.5600004</v>
      </c>
      <c r="J52" s="764">
        <v>3882996716.2799997</v>
      </c>
      <c r="K52" s="764">
        <v>3054049968.1999998</v>
      </c>
      <c r="L52" s="134">
        <v>1602175380</v>
      </c>
      <c r="M52" s="134">
        <v>1302183999</v>
      </c>
      <c r="N52" s="134">
        <v>358198007.85000002</v>
      </c>
      <c r="O52" s="431">
        <v>8063311.7400000002</v>
      </c>
      <c r="P52" s="431">
        <v>19807806.48</v>
      </c>
    </row>
    <row r="53" spans="1:16">
      <c r="A53" s="491" t="s">
        <v>995</v>
      </c>
      <c r="B53" s="250">
        <v>7074845494</v>
      </c>
      <c r="C53" s="250">
        <v>359887427</v>
      </c>
      <c r="D53" s="250">
        <v>1386938267</v>
      </c>
      <c r="E53" s="250">
        <v>87056902</v>
      </c>
      <c r="F53" s="764">
        <v>17974314.98</v>
      </c>
      <c r="G53" s="764">
        <v>8394661310.8600006</v>
      </c>
      <c r="H53" s="764">
        <v>5462210110</v>
      </c>
      <c r="I53" s="764">
        <v>21269536</v>
      </c>
      <c r="J53" s="764">
        <v>5200053019</v>
      </c>
      <c r="K53" s="764">
        <v>25444120</v>
      </c>
      <c r="L53" s="134">
        <v>1404506987</v>
      </c>
      <c r="M53" s="134">
        <v>9959146.2799999993</v>
      </c>
      <c r="N53" s="134">
        <v>7325172</v>
      </c>
      <c r="O53" s="431">
        <v>6521297</v>
      </c>
      <c r="P53" s="431">
        <v>6450000</v>
      </c>
    </row>
    <row r="54" spans="1:16">
      <c r="A54" s="491" t="s">
        <v>994</v>
      </c>
      <c r="B54" s="250">
        <v>156975062283</v>
      </c>
      <c r="C54" s="250">
        <v>191073671979.91</v>
      </c>
      <c r="D54" s="250">
        <v>175766663045.67004</v>
      </c>
      <c r="E54" s="250">
        <v>214470068613.59</v>
      </c>
      <c r="F54" s="764">
        <v>223110722698.32999</v>
      </c>
      <c r="G54" s="764">
        <v>244573309368.38</v>
      </c>
      <c r="H54" s="764">
        <v>295415615289</v>
      </c>
      <c r="I54" s="764">
        <v>332431643337.30005</v>
      </c>
      <c r="J54" s="764">
        <v>373383501144.41998</v>
      </c>
      <c r="K54" s="764">
        <v>410119347706.53998</v>
      </c>
      <c r="L54" s="134">
        <v>424792686511.22998</v>
      </c>
      <c r="M54" s="134">
        <v>437209147903.83997</v>
      </c>
      <c r="N54" s="134">
        <v>406666231769.52002</v>
      </c>
      <c r="O54" s="431">
        <v>435654792262.95001</v>
      </c>
      <c r="P54" s="431">
        <v>22222843338.669998</v>
      </c>
    </row>
    <row r="55" spans="1:16">
      <c r="A55" s="491" t="s">
        <v>993</v>
      </c>
      <c r="B55" s="250">
        <v>2984667366.4699998</v>
      </c>
      <c r="C55" s="250">
        <v>5200136603.8099995</v>
      </c>
      <c r="D55" s="250">
        <v>18770119374.369999</v>
      </c>
      <c r="E55" s="250">
        <v>24754937658.599998</v>
      </c>
      <c r="F55" s="764">
        <v>28633126120.860001</v>
      </c>
      <c r="G55" s="764">
        <v>14318041217.870003</v>
      </c>
      <c r="H55" s="764">
        <v>12544844353.349998</v>
      </c>
      <c r="I55" s="764">
        <v>12304250385.589998</v>
      </c>
      <c r="J55" s="764">
        <v>16861911747.230001</v>
      </c>
      <c r="K55" s="764">
        <v>15511527061.030001</v>
      </c>
      <c r="L55" s="134">
        <v>25718366396.829998</v>
      </c>
      <c r="M55" s="134">
        <v>28488850237.819996</v>
      </c>
      <c r="N55" s="134">
        <v>30437482324.350002</v>
      </c>
      <c r="O55" s="431">
        <v>30461165785.430008</v>
      </c>
      <c r="P55" s="431">
        <v>10206836257.649998</v>
      </c>
    </row>
    <row r="56" spans="1:16">
      <c r="A56" s="766" t="s">
        <v>992</v>
      </c>
      <c r="B56" s="753">
        <v>17503718317.07</v>
      </c>
      <c r="C56" s="753">
        <v>13817245740.25</v>
      </c>
      <c r="D56" s="753">
        <v>21215780557.25</v>
      </c>
      <c r="E56" s="753">
        <v>21676177635.510002</v>
      </c>
      <c r="F56" s="761">
        <v>30474091315.730007</v>
      </c>
      <c r="G56" s="761">
        <v>41826895311.510002</v>
      </c>
      <c r="H56" s="761">
        <v>71240273614.089996</v>
      </c>
      <c r="I56" s="761">
        <v>87211365897</v>
      </c>
      <c r="J56" s="761">
        <v>93913217673.289978</v>
      </c>
      <c r="K56" s="748">
        <v>93246891727.189957</v>
      </c>
      <c r="L56" s="130">
        <v>95013944981.749969</v>
      </c>
      <c r="M56" s="130">
        <v>108209116309.5</v>
      </c>
      <c r="N56" s="130">
        <v>160356726703.62</v>
      </c>
      <c r="O56" s="786">
        <v>204619354912.35999</v>
      </c>
      <c r="P56" s="786">
        <v>350897529758.00012</v>
      </c>
    </row>
    <row r="57" spans="1:16">
      <c r="A57" s="491" t="s">
        <v>991</v>
      </c>
      <c r="B57" s="765">
        <v>0</v>
      </c>
      <c r="C57" s="765">
        <v>0</v>
      </c>
      <c r="D57" s="765">
        <v>0</v>
      </c>
      <c r="E57" s="765">
        <v>0</v>
      </c>
      <c r="F57" s="764">
        <v>8641802077.3099957</v>
      </c>
      <c r="G57" s="764">
        <v>8660196916.0699978</v>
      </c>
      <c r="H57" s="764">
        <v>23806942253.459999</v>
      </c>
      <c r="I57" s="764">
        <v>32980705820.399994</v>
      </c>
      <c r="J57" s="764">
        <v>27963762526.519997</v>
      </c>
      <c r="K57" s="764">
        <v>36133722545.020004</v>
      </c>
      <c r="L57" s="134">
        <v>43831254109.260017</v>
      </c>
      <c r="M57" s="134">
        <v>33941104211.769997</v>
      </c>
      <c r="N57" s="134">
        <v>119965871047.45001</v>
      </c>
      <c r="O57" s="431">
        <v>151669164167.71997</v>
      </c>
      <c r="P57" s="431">
        <v>264742487629.58011</v>
      </c>
    </row>
    <row r="58" spans="1:16">
      <c r="A58" s="491" t="s">
        <v>990</v>
      </c>
      <c r="B58" s="765">
        <v>0</v>
      </c>
      <c r="C58" s="765">
        <v>0</v>
      </c>
      <c r="D58" s="765">
        <v>0</v>
      </c>
      <c r="E58" s="765">
        <v>0</v>
      </c>
      <c r="F58" s="764">
        <v>21832289238.419998</v>
      </c>
      <c r="G58" s="764">
        <v>33176627949.440002</v>
      </c>
      <c r="H58" s="764">
        <v>47433331360.630005</v>
      </c>
      <c r="I58" s="764">
        <v>54230660076.600006</v>
      </c>
      <c r="J58" s="764">
        <v>65949455146.770004</v>
      </c>
      <c r="K58" s="764">
        <v>57113169182.169998</v>
      </c>
      <c r="L58" s="134">
        <v>51182690872.489998</v>
      </c>
      <c r="M58" s="134">
        <v>74268012097.729996</v>
      </c>
      <c r="N58" s="134">
        <v>40390855656.169998</v>
      </c>
      <c r="O58" s="431">
        <v>52950190744.639999</v>
      </c>
      <c r="P58" s="431">
        <v>86155042128.419983</v>
      </c>
    </row>
    <row r="59" spans="1:16">
      <c r="A59" s="366" t="s">
        <v>989</v>
      </c>
      <c r="B59" s="753">
        <v>10551676034.92</v>
      </c>
      <c r="C59" s="753">
        <v>13127545936.710001</v>
      </c>
      <c r="D59" s="753">
        <v>10412551501.949997</v>
      </c>
      <c r="E59" s="753">
        <v>25792714437.529999</v>
      </c>
      <c r="F59" s="761">
        <v>16499549527.35</v>
      </c>
      <c r="G59" s="761">
        <v>17488001014.34</v>
      </c>
      <c r="H59" s="761">
        <v>17684840395.550003</v>
      </c>
      <c r="I59" s="761">
        <v>21767119211.070004</v>
      </c>
      <c r="J59" s="761">
        <v>23208503407.969997</v>
      </c>
      <c r="K59" s="748">
        <v>39052853316.529999</v>
      </c>
      <c r="L59" s="130">
        <v>57167002743.920006</v>
      </c>
      <c r="M59" s="130">
        <v>61271525911.880005</v>
      </c>
      <c r="N59" s="130">
        <v>112917544094.95996</v>
      </c>
      <c r="O59" s="786">
        <v>122334779988.58002</v>
      </c>
      <c r="P59" s="786">
        <v>113596462086.92001</v>
      </c>
    </row>
    <row r="60" spans="1:16">
      <c r="A60" s="366" t="s">
        <v>988</v>
      </c>
      <c r="B60" s="753">
        <v>14752502331.299994</v>
      </c>
      <c r="C60" s="753">
        <v>10890645502.700003</v>
      </c>
      <c r="D60" s="753">
        <v>14222212018.560011</v>
      </c>
      <c r="E60" s="753">
        <v>17563634011.87001</v>
      </c>
      <c r="F60" s="761">
        <v>20955019351.950005</v>
      </c>
      <c r="G60" s="761">
        <v>24162329659.68</v>
      </c>
      <c r="H60" s="761">
        <v>26339218583.669994</v>
      </c>
      <c r="I60" s="761">
        <v>27496708057.390015</v>
      </c>
      <c r="J60" s="761">
        <v>28073756610.260006</v>
      </c>
      <c r="K60" s="748">
        <v>34792511056.659988</v>
      </c>
      <c r="L60" s="130">
        <v>48330766078.379967</v>
      </c>
      <c r="M60" s="130">
        <v>47680148421.080017</v>
      </c>
      <c r="N60" s="130">
        <v>60128741982.730003</v>
      </c>
      <c r="O60" s="786">
        <v>72678790883.250046</v>
      </c>
      <c r="P60" s="786">
        <v>90241295546.260025</v>
      </c>
    </row>
    <row r="61" spans="1:16">
      <c r="A61" s="491" t="s">
        <v>987</v>
      </c>
      <c r="B61" s="250">
        <v>7370920274.0200033</v>
      </c>
      <c r="C61" s="250">
        <v>4911503121.5900002</v>
      </c>
      <c r="D61" s="250">
        <v>6153634002.130002</v>
      </c>
      <c r="E61" s="250">
        <v>8259334033.9300013</v>
      </c>
      <c r="F61" s="764">
        <v>10909907211.559996</v>
      </c>
      <c r="G61" s="764">
        <v>12125155692.399998</v>
      </c>
      <c r="H61" s="764">
        <v>14459163807.510014</v>
      </c>
      <c r="I61" s="764">
        <v>14603906415.619995</v>
      </c>
      <c r="J61" s="764">
        <v>14762657451.020006</v>
      </c>
      <c r="K61" s="764">
        <v>19408053075.839989</v>
      </c>
      <c r="L61" s="134">
        <v>22963628288.800007</v>
      </c>
      <c r="M61" s="134">
        <v>27389749744.949993</v>
      </c>
      <c r="N61" s="134">
        <v>37210825340.779999</v>
      </c>
      <c r="O61" s="431">
        <v>43602719940.539932</v>
      </c>
      <c r="P61" s="431">
        <v>54351215737.720001</v>
      </c>
    </row>
    <row r="62" spans="1:16">
      <c r="A62" s="491" t="s">
        <v>986</v>
      </c>
      <c r="B62" s="250">
        <v>314052990.17000008</v>
      </c>
      <c r="C62" s="250">
        <v>405560802.68000001</v>
      </c>
      <c r="D62" s="250">
        <v>187208717.38999999</v>
      </c>
      <c r="E62" s="250">
        <v>204241304.42000002</v>
      </c>
      <c r="F62" s="764">
        <v>432473826.52999997</v>
      </c>
      <c r="G62" s="764">
        <v>772170220.80000007</v>
      </c>
      <c r="H62" s="764">
        <v>768435874.28000009</v>
      </c>
      <c r="I62" s="764">
        <v>1022959402.1700001</v>
      </c>
      <c r="J62" s="764">
        <v>991953315.14999998</v>
      </c>
      <c r="K62" s="764">
        <v>1033302150.6999999</v>
      </c>
      <c r="L62" s="134">
        <v>1077816744.52</v>
      </c>
      <c r="M62" s="134">
        <v>1427294660.22</v>
      </c>
      <c r="N62" s="134">
        <v>1939593930.6700001</v>
      </c>
      <c r="O62" s="431">
        <v>2686607607.4399996</v>
      </c>
      <c r="P62" s="431">
        <v>2547548107.0499997</v>
      </c>
    </row>
    <row r="63" spans="1:16">
      <c r="A63" s="491" t="s">
        <v>941</v>
      </c>
      <c r="B63" s="250">
        <v>6721116361.4899998</v>
      </c>
      <c r="C63" s="250">
        <v>5300877942.0600014</v>
      </c>
      <c r="D63" s="250">
        <v>7469975141.4799995</v>
      </c>
      <c r="E63" s="250">
        <v>8431798477.5299997</v>
      </c>
      <c r="F63" s="764">
        <v>8504297065.7200003</v>
      </c>
      <c r="G63" s="764">
        <v>10443758258.49</v>
      </c>
      <c r="H63" s="764">
        <v>10099507240.979998</v>
      </c>
      <c r="I63" s="764">
        <v>10635045403.959997</v>
      </c>
      <c r="J63" s="764">
        <v>8284130226.5700006</v>
      </c>
      <c r="K63" s="764">
        <v>9414544859.6900005</v>
      </c>
      <c r="L63" s="134">
        <v>10916025556.889999</v>
      </c>
      <c r="M63" s="134">
        <v>13204322627.199993</v>
      </c>
      <c r="N63" s="134">
        <v>13788803765.790005</v>
      </c>
      <c r="O63" s="431">
        <v>22450791418.529987</v>
      </c>
      <c r="P63" s="431">
        <v>29689283016.170013</v>
      </c>
    </row>
    <row r="64" spans="1:16">
      <c r="A64" s="491" t="s">
        <v>985</v>
      </c>
      <c r="B64" s="250">
        <v>346412705.62000012</v>
      </c>
      <c r="C64" s="250">
        <v>272598252.76000005</v>
      </c>
      <c r="D64" s="250">
        <v>411394157.55999994</v>
      </c>
      <c r="E64" s="250">
        <v>668260195.99000001</v>
      </c>
      <c r="F64" s="764">
        <v>1108341248.1399996</v>
      </c>
      <c r="G64" s="764">
        <v>821245487.99000001</v>
      </c>
      <c r="H64" s="764">
        <v>1012111660.8999999</v>
      </c>
      <c r="I64" s="764">
        <v>1234796835.6399994</v>
      </c>
      <c r="J64" s="764">
        <v>4035015617.5200005</v>
      </c>
      <c r="K64" s="764">
        <v>4936610970.4300013</v>
      </c>
      <c r="L64" s="134">
        <v>13373295488.169998</v>
      </c>
      <c r="M64" s="134">
        <v>5658781388.7099991</v>
      </c>
      <c r="N64" s="134">
        <v>7189518945.4899998</v>
      </c>
      <c r="O64" s="431">
        <v>3938671916.7400007</v>
      </c>
      <c r="P64" s="431">
        <v>3653248685.3200011</v>
      </c>
    </row>
    <row r="65" spans="1:16">
      <c r="A65" s="366" t="s">
        <v>984</v>
      </c>
      <c r="B65" s="753">
        <v>2691271178.2899995</v>
      </c>
      <c r="C65" s="753">
        <v>2093303556.7799993</v>
      </c>
      <c r="D65" s="753">
        <v>3351997342.8200006</v>
      </c>
      <c r="E65" s="753">
        <v>2150500335.2299986</v>
      </c>
      <c r="F65" s="761">
        <v>2487682417.2399998</v>
      </c>
      <c r="G65" s="761">
        <v>2167943361.2600017</v>
      </c>
      <c r="H65" s="761">
        <v>3436474496.4600015</v>
      </c>
      <c r="I65" s="761">
        <v>2981313213.3900013</v>
      </c>
      <c r="J65" s="761">
        <v>3032288161.4400015</v>
      </c>
      <c r="K65" s="748">
        <v>3577407802.1199994</v>
      </c>
      <c r="L65" s="130">
        <v>5006620763.3199968</v>
      </c>
      <c r="M65" s="130">
        <v>4854896906.6599979</v>
      </c>
      <c r="N65" s="130">
        <v>4676928722.4400005</v>
      </c>
      <c r="O65" s="786">
        <v>6695369740.2800055</v>
      </c>
      <c r="P65" s="786">
        <v>19976548436.069992</v>
      </c>
    </row>
    <row r="66" spans="1:16">
      <c r="A66" s="491" t="s">
        <v>983</v>
      </c>
      <c r="B66" s="250">
        <v>66852353.590000018</v>
      </c>
      <c r="C66" s="250">
        <v>274465942.36000001</v>
      </c>
      <c r="D66" s="250">
        <v>234928568.69</v>
      </c>
      <c r="E66" s="250">
        <v>306015939.64000005</v>
      </c>
      <c r="F66" s="764">
        <v>268753091.99999988</v>
      </c>
      <c r="G66" s="764">
        <v>345851984.77000004</v>
      </c>
      <c r="H66" s="764">
        <v>401904323.04999983</v>
      </c>
      <c r="I66" s="764">
        <v>613451120.43000019</v>
      </c>
      <c r="J66" s="764">
        <v>731040045.90999973</v>
      </c>
      <c r="K66" s="764">
        <v>666747223.53999996</v>
      </c>
      <c r="L66" s="134">
        <v>867374553.57000017</v>
      </c>
      <c r="M66" s="134">
        <v>768428138.42000008</v>
      </c>
      <c r="N66" s="134">
        <v>560828418.38999975</v>
      </c>
      <c r="O66" s="431">
        <v>1327985779.1899996</v>
      </c>
      <c r="P66" s="431">
        <v>1466372129.8199995</v>
      </c>
    </row>
    <row r="67" spans="1:16">
      <c r="A67" s="491" t="s">
        <v>982</v>
      </c>
      <c r="B67" s="250">
        <v>153353313.84999999</v>
      </c>
      <c r="C67" s="250">
        <v>47651782.910000004</v>
      </c>
      <c r="D67" s="250">
        <v>167430367.89999998</v>
      </c>
      <c r="E67" s="250">
        <v>22327609.629999995</v>
      </c>
      <c r="F67" s="764">
        <v>96024645.85999997</v>
      </c>
      <c r="G67" s="764">
        <v>63733666.139999986</v>
      </c>
      <c r="H67" s="764">
        <v>49592327.57</v>
      </c>
      <c r="I67" s="764">
        <v>70271609.179999992</v>
      </c>
      <c r="J67" s="764">
        <v>114500557.24000001</v>
      </c>
      <c r="K67" s="764">
        <v>224850510.69000003</v>
      </c>
      <c r="L67" s="134">
        <v>246430690.86999989</v>
      </c>
      <c r="M67" s="134">
        <v>197650702.90999997</v>
      </c>
      <c r="N67" s="134">
        <v>187366740.58999994</v>
      </c>
      <c r="O67" s="431">
        <v>303135235.86000001</v>
      </c>
      <c r="P67" s="431">
        <v>608124953.54000008</v>
      </c>
    </row>
    <row r="68" spans="1:16">
      <c r="A68" s="491" t="s">
        <v>981</v>
      </c>
      <c r="B68" s="250">
        <v>1244936259.8200002</v>
      </c>
      <c r="C68" s="250">
        <v>808006129.27999997</v>
      </c>
      <c r="D68" s="250">
        <v>1108004864.0799999</v>
      </c>
      <c r="E68" s="250">
        <v>1193869785.1700001</v>
      </c>
      <c r="F68" s="764">
        <v>1277412395.75</v>
      </c>
      <c r="G68" s="764">
        <v>1191712667.5699997</v>
      </c>
      <c r="H68" s="764">
        <v>1622513215.3399999</v>
      </c>
      <c r="I68" s="764">
        <v>1348755226.03</v>
      </c>
      <c r="J68" s="764">
        <v>1529223502.05</v>
      </c>
      <c r="K68" s="764">
        <v>1837603475.2100003</v>
      </c>
      <c r="L68" s="134">
        <v>2934357144.2000003</v>
      </c>
      <c r="M68" s="134">
        <v>2181727854.6199994</v>
      </c>
      <c r="N68" s="134">
        <v>2170971559.0900002</v>
      </c>
      <c r="O68" s="431">
        <v>1776318712.8999999</v>
      </c>
      <c r="P68" s="431">
        <v>3414435475.4200006</v>
      </c>
    </row>
    <row r="69" spans="1:16">
      <c r="A69" s="491" t="s">
        <v>980</v>
      </c>
      <c r="B69" s="250">
        <v>1226129250.0299997</v>
      </c>
      <c r="C69" s="250">
        <v>963179702.23000014</v>
      </c>
      <c r="D69" s="250">
        <v>1841633542.1499999</v>
      </c>
      <c r="E69" s="250">
        <v>628287000.78999984</v>
      </c>
      <c r="F69" s="764">
        <v>845492283.63000011</v>
      </c>
      <c r="G69" s="764">
        <v>566645042.77999997</v>
      </c>
      <c r="H69" s="764">
        <v>1362464630.5000007</v>
      </c>
      <c r="I69" s="764">
        <v>948835257.75</v>
      </c>
      <c r="J69" s="764">
        <v>657524056.23999977</v>
      </c>
      <c r="K69" s="764">
        <v>848206592.67999947</v>
      </c>
      <c r="L69" s="134">
        <v>958458374.67999983</v>
      </c>
      <c r="M69" s="134">
        <v>1707090210.71</v>
      </c>
      <c r="N69" s="134">
        <v>1757762004.3700011</v>
      </c>
      <c r="O69" s="431">
        <v>3287930012.3299994</v>
      </c>
      <c r="P69" s="431">
        <v>14487615877.289999</v>
      </c>
    </row>
    <row r="70" spans="1:16">
      <c r="A70" s="366" t="s">
        <v>979</v>
      </c>
      <c r="B70" s="753">
        <v>257100585</v>
      </c>
      <c r="C70" s="753">
        <v>268371144.19</v>
      </c>
      <c r="D70" s="753">
        <v>242953390.18000001</v>
      </c>
      <c r="E70" s="753">
        <v>159896436.94</v>
      </c>
      <c r="F70" s="761">
        <v>137483792.62</v>
      </c>
      <c r="G70" s="761">
        <v>2781537356.9499998</v>
      </c>
      <c r="H70" s="761">
        <v>336911999.37</v>
      </c>
      <c r="I70" s="761">
        <v>9366542245.9599991</v>
      </c>
      <c r="J70" s="761">
        <v>185973521</v>
      </c>
      <c r="K70" s="748">
        <v>196302373.05999997</v>
      </c>
      <c r="L70" s="130">
        <v>183247908.01000002</v>
      </c>
      <c r="M70" s="130">
        <v>363031584.75999999</v>
      </c>
      <c r="N70" s="130">
        <v>688424737.75</v>
      </c>
      <c r="O70" s="786">
        <v>362609813.33999997</v>
      </c>
      <c r="P70" s="786">
        <v>461596455.24000001</v>
      </c>
    </row>
    <row r="71" spans="1:16">
      <c r="A71" s="366" t="s">
        <v>978</v>
      </c>
      <c r="B71" s="753">
        <v>6752371801.8599997</v>
      </c>
      <c r="C71" s="753">
        <v>6594067509.4200001</v>
      </c>
      <c r="D71" s="753">
        <v>6367486755.4700003</v>
      </c>
      <c r="E71" s="753">
        <v>6721218886</v>
      </c>
      <c r="F71" s="761">
        <v>11173549405.210001</v>
      </c>
      <c r="G71" s="761">
        <v>22409917208.130001</v>
      </c>
      <c r="H71" s="761">
        <v>35451583045.82</v>
      </c>
      <c r="I71" s="761">
        <v>27312616879.220001</v>
      </c>
      <c r="J71" s="761">
        <v>47884212894.429993</v>
      </c>
      <c r="K71" s="748">
        <v>47217717089.560005</v>
      </c>
      <c r="L71" s="130">
        <v>54113348891.119987</v>
      </c>
      <c r="M71" s="130">
        <v>62265667124.229996</v>
      </c>
      <c r="N71" s="130">
        <v>82359739259.920013</v>
      </c>
      <c r="O71" s="786">
        <v>72729766938.889984</v>
      </c>
      <c r="P71" s="786">
        <v>107386147327.32002</v>
      </c>
    </row>
    <row r="72" spans="1:16">
      <c r="A72" s="366" t="s">
        <v>977</v>
      </c>
      <c r="B72" s="753">
        <v>86735508532.619904</v>
      </c>
      <c r="C72" s="753">
        <v>94161440481.470016</v>
      </c>
      <c r="D72" s="753">
        <v>107771285860.56985</v>
      </c>
      <c r="E72" s="753">
        <v>127688059699.2901</v>
      </c>
      <c r="F72" s="761">
        <v>147388514978.40005</v>
      </c>
      <c r="G72" s="761">
        <v>164330184312.89023</v>
      </c>
      <c r="H72" s="761">
        <v>186891848671.93018</v>
      </c>
      <c r="I72" s="761">
        <v>205194844276.85959</v>
      </c>
      <c r="J72" s="761">
        <v>228143735846.48016</v>
      </c>
      <c r="K72" s="748">
        <v>270030878584.45016</v>
      </c>
      <c r="L72" s="130">
        <v>318743154766.30023</v>
      </c>
      <c r="M72" s="130">
        <v>384683571923.67108</v>
      </c>
      <c r="N72" s="130">
        <v>337460450737.30988</v>
      </c>
      <c r="O72" s="1033">
        <v>555510594152.76001</v>
      </c>
      <c r="P72" s="1033">
        <v>554956550400.41003</v>
      </c>
    </row>
    <row r="73" spans="1:16">
      <c r="A73" s="491" t="s">
        <v>976</v>
      </c>
      <c r="B73" s="250">
        <v>45248668065.07</v>
      </c>
      <c r="C73" s="250">
        <v>49534233313.779999</v>
      </c>
      <c r="D73" s="250">
        <v>56043442194.459999</v>
      </c>
      <c r="E73" s="250">
        <v>70537976091.509979</v>
      </c>
      <c r="F73" s="764">
        <v>79383097254.270004</v>
      </c>
      <c r="G73" s="764">
        <v>86766917835.219971</v>
      </c>
      <c r="H73" s="764">
        <v>102206225918.37997</v>
      </c>
      <c r="I73" s="764">
        <v>118132429719.40999</v>
      </c>
      <c r="J73" s="764">
        <v>131388934986.61005</v>
      </c>
      <c r="K73" s="764">
        <v>160091561042.45001</v>
      </c>
      <c r="L73" s="134">
        <v>186214619605.74011</v>
      </c>
      <c r="M73" s="134">
        <v>232296089877.97012</v>
      </c>
      <c r="N73" s="134">
        <v>285321428899.00995</v>
      </c>
      <c r="O73" s="431">
        <v>345184948893.69019</v>
      </c>
      <c r="P73" s="431">
        <v>358576268225.64001</v>
      </c>
    </row>
    <row r="74" spans="1:16">
      <c r="A74" s="491" t="s">
        <v>975</v>
      </c>
      <c r="B74" s="250">
        <v>1156896934.0200002</v>
      </c>
      <c r="C74" s="250">
        <v>2258257276.5800004</v>
      </c>
      <c r="D74" s="250">
        <v>2420209191.2499995</v>
      </c>
      <c r="E74" s="250">
        <v>9817326816.1199989</v>
      </c>
      <c r="F74" s="764">
        <v>10861944382.829996</v>
      </c>
      <c r="G74" s="764">
        <v>12912158845.299999</v>
      </c>
      <c r="H74" s="764">
        <v>14740400891.76</v>
      </c>
      <c r="I74" s="764">
        <v>12477818850.539997</v>
      </c>
      <c r="J74" s="764">
        <v>17141771054.4</v>
      </c>
      <c r="K74" s="764">
        <v>19474403145.27</v>
      </c>
      <c r="L74" s="134">
        <v>22316860847.279999</v>
      </c>
      <c r="M74" s="134">
        <v>25684562779.299999</v>
      </c>
      <c r="N74" s="134">
        <v>32605996813.970001</v>
      </c>
      <c r="O74" s="431">
        <v>42999273698.82</v>
      </c>
      <c r="P74" s="431">
        <v>33084594160.380001</v>
      </c>
    </row>
    <row r="75" spans="1:16">
      <c r="A75" s="491" t="s">
        <v>974</v>
      </c>
      <c r="B75" s="250">
        <v>1372579592.5000002</v>
      </c>
      <c r="C75" s="250">
        <v>1872209428.8400002</v>
      </c>
      <c r="D75" s="250">
        <v>1135032128.1900001</v>
      </c>
      <c r="E75" s="250">
        <v>1305379103.5899997</v>
      </c>
      <c r="F75" s="764">
        <v>2131413555.1199996</v>
      </c>
      <c r="G75" s="764">
        <v>6370912454.6000004</v>
      </c>
      <c r="H75" s="764">
        <v>7441106785.7600002</v>
      </c>
      <c r="I75" s="764">
        <v>4694611647.1800003</v>
      </c>
      <c r="J75" s="764">
        <v>10080890884.08</v>
      </c>
      <c r="K75" s="764">
        <v>14331746387.720001</v>
      </c>
      <c r="L75" s="134">
        <v>15923579216.339998</v>
      </c>
      <c r="M75" s="134">
        <v>16417905617.259989</v>
      </c>
      <c r="N75" s="134">
        <v>21204838517.229996</v>
      </c>
      <c r="O75" s="431">
        <v>27055612046.530003</v>
      </c>
      <c r="P75" s="431">
        <v>26187939276.109993</v>
      </c>
    </row>
    <row r="76" spans="1:16">
      <c r="A76" s="491" t="s">
        <v>973</v>
      </c>
      <c r="B76" s="250">
        <v>13900575903.84</v>
      </c>
      <c r="C76" s="250">
        <v>15590403962.130003</v>
      </c>
      <c r="D76" s="250">
        <v>20332347149.219997</v>
      </c>
      <c r="E76" s="250">
        <v>15828246684.51</v>
      </c>
      <c r="F76" s="764">
        <v>17626124928.41</v>
      </c>
      <c r="G76" s="764">
        <v>18751240641.839993</v>
      </c>
      <c r="H76" s="764">
        <v>21382289270.150005</v>
      </c>
      <c r="I76" s="764">
        <v>21866356352.419998</v>
      </c>
      <c r="J76" s="764">
        <v>24214249567.389999</v>
      </c>
      <c r="K76" s="764">
        <v>26678152162.259995</v>
      </c>
      <c r="L76" s="134">
        <v>32605954874.140003</v>
      </c>
      <c r="M76" s="134">
        <v>36012469782.650002</v>
      </c>
      <c r="N76" s="134">
        <v>33799179027.069984</v>
      </c>
      <c r="O76" s="431">
        <v>34134720357.819996</v>
      </c>
      <c r="P76" s="431">
        <v>34126171247.479988</v>
      </c>
    </row>
    <row r="77" spans="1:16">
      <c r="A77" s="491" t="s">
        <v>925</v>
      </c>
      <c r="B77" s="250">
        <v>3824924997.210001</v>
      </c>
      <c r="C77" s="250">
        <v>3641385649.5900011</v>
      </c>
      <c r="D77" s="250">
        <v>3627122543.4700012</v>
      </c>
      <c r="E77" s="250">
        <v>3570076397.0899997</v>
      </c>
      <c r="F77" s="764">
        <v>3881180418.6200008</v>
      </c>
      <c r="G77" s="764">
        <v>4506658313.4400005</v>
      </c>
      <c r="H77" s="764">
        <v>4311888693.3699999</v>
      </c>
      <c r="I77" s="764">
        <v>4238393294.0200005</v>
      </c>
      <c r="J77" s="764">
        <v>3876706855.9700007</v>
      </c>
      <c r="K77" s="764">
        <v>3891797798.4899993</v>
      </c>
      <c r="L77" s="134">
        <v>3428878791.3700004</v>
      </c>
      <c r="M77" s="134">
        <v>3741159410.0900002</v>
      </c>
      <c r="N77" s="134">
        <v>4216404574.500001</v>
      </c>
      <c r="O77" s="431">
        <v>3895389792.2500014</v>
      </c>
      <c r="P77" s="431">
        <v>5191976124.5099983</v>
      </c>
    </row>
    <row r="78" spans="1:16">
      <c r="A78" s="491" t="s">
        <v>972</v>
      </c>
      <c r="B78" s="250">
        <v>6590041018.8200006</v>
      </c>
      <c r="C78" s="250">
        <v>6947314846.7100048</v>
      </c>
      <c r="D78" s="250">
        <v>6766533404.6500015</v>
      </c>
      <c r="E78" s="250">
        <v>8119507087.1100006</v>
      </c>
      <c r="F78" s="764">
        <v>12127495755.63999</v>
      </c>
      <c r="G78" s="764">
        <v>13737167982.159983</v>
      </c>
      <c r="H78" s="764">
        <v>11775427549.959997</v>
      </c>
      <c r="I78" s="764">
        <v>14012741216.840002</v>
      </c>
      <c r="J78" s="764">
        <v>12675742852.83</v>
      </c>
      <c r="K78" s="764">
        <v>14405146118.469995</v>
      </c>
      <c r="L78" s="134">
        <v>16996331970.110001</v>
      </c>
      <c r="M78" s="134">
        <v>23568913764.420006</v>
      </c>
      <c r="N78" s="134">
        <v>28457229382.049973</v>
      </c>
      <c r="O78" s="431">
        <v>36114531928.820038</v>
      </c>
      <c r="P78" s="431">
        <v>18382502215.929977</v>
      </c>
    </row>
    <row r="79" spans="1:16">
      <c r="A79" s="491" t="s">
        <v>971</v>
      </c>
      <c r="B79" s="250">
        <v>14679501607.390001</v>
      </c>
      <c r="C79" s="250">
        <v>15532346004.839993</v>
      </c>
      <c r="D79" s="250">
        <v>17446609249.330002</v>
      </c>
      <c r="E79" s="250">
        <v>18516818545.609966</v>
      </c>
      <c r="F79" s="764">
        <v>21377258683.510017</v>
      </c>
      <c r="G79" s="764">
        <v>21285128240.160007</v>
      </c>
      <c r="H79" s="764">
        <v>25034189562.549988</v>
      </c>
      <c r="I79" s="764">
        <v>29772493196.450001</v>
      </c>
      <c r="J79" s="764">
        <v>28765573309.229958</v>
      </c>
      <c r="K79" s="764">
        <v>31158071929.789936</v>
      </c>
      <c r="L79" s="134">
        <v>41255990196.419998</v>
      </c>
      <c r="M79" s="134">
        <v>46952991611.980049</v>
      </c>
      <c r="N79" s="134">
        <v>48643038463.479927</v>
      </c>
      <c r="O79" s="431">
        <v>66126117434.83004</v>
      </c>
      <c r="P79" s="431">
        <v>79407099150.360214</v>
      </c>
    </row>
    <row r="80" spans="1:16">
      <c r="A80" s="366" t="s">
        <v>970</v>
      </c>
      <c r="B80" s="763">
        <v>617826207346.09009</v>
      </c>
      <c r="C80" s="763">
        <v>695854492605.29968</v>
      </c>
      <c r="D80" s="753">
        <v>802088847783.37073</v>
      </c>
      <c r="E80" s="753">
        <v>919200233422.50061</v>
      </c>
      <c r="F80" s="762">
        <v>1008361735855.6301</v>
      </c>
      <c r="G80" s="761">
        <v>1149145371873.4294</v>
      </c>
      <c r="H80" s="761">
        <v>1278388918949.1692</v>
      </c>
      <c r="I80" s="761">
        <v>1423269008804.1191</v>
      </c>
      <c r="J80" s="761">
        <v>1585893519242.9304</v>
      </c>
      <c r="K80" s="748">
        <v>1756762467687.8293</v>
      </c>
      <c r="L80" s="130">
        <v>1954251275640.3318</v>
      </c>
      <c r="M80" s="130">
        <v>2218314570609.9604</v>
      </c>
      <c r="N80" s="130">
        <v>2676272156371.0498</v>
      </c>
      <c r="O80" s="130">
        <v>3126327902780.5601</v>
      </c>
      <c r="P80" s="130">
        <v>3466900241288.77</v>
      </c>
    </row>
    <row r="81" spans="1:16" ht="15" customHeight="1">
      <c r="A81" s="760" t="s">
        <v>768</v>
      </c>
      <c r="B81" s="759">
        <v>890</v>
      </c>
      <c r="C81" s="759">
        <v>885</v>
      </c>
      <c r="D81" s="759">
        <v>803</v>
      </c>
      <c r="E81" s="759">
        <v>887</v>
      </c>
      <c r="F81" s="758">
        <v>1016</v>
      </c>
      <c r="G81" s="758">
        <v>1144</v>
      </c>
      <c r="H81" s="758">
        <v>1230</v>
      </c>
      <c r="I81" s="758">
        <v>1359</v>
      </c>
      <c r="J81" s="758">
        <v>1531</v>
      </c>
      <c r="K81" s="758">
        <v>1712</v>
      </c>
      <c r="L81" s="758">
        <v>1827</v>
      </c>
      <c r="M81" s="758">
        <v>1953</v>
      </c>
      <c r="N81" s="758">
        <v>2121</v>
      </c>
      <c r="O81" s="758">
        <v>2481</v>
      </c>
      <c r="P81" s="758">
        <v>2496</v>
      </c>
    </row>
    <row r="82" spans="1:16" ht="15">
      <c r="A82" s="824" t="s">
        <v>428</v>
      </c>
      <c r="O82" s="1029"/>
    </row>
    <row r="83" spans="1:16">
      <c r="A83" s="824" t="s">
        <v>968</v>
      </c>
    </row>
    <row r="84" spans="1:16">
      <c r="A84" s="934" t="s">
        <v>1567</v>
      </c>
    </row>
    <row r="85" spans="1:16">
      <c r="A85" s="934" t="s">
        <v>1568</v>
      </c>
    </row>
    <row r="86" spans="1:16">
      <c r="A86" s="934" t="s">
        <v>1569</v>
      </c>
    </row>
    <row r="87" spans="1:16">
      <c r="A87" s="824" t="s">
        <v>770</v>
      </c>
    </row>
    <row r="88" spans="1:16">
      <c r="A88" s="824" t="s">
        <v>544</v>
      </c>
    </row>
  </sheetData>
  <pageMargins left="0.59" right="0.24" top="0.45" bottom="0.35" header="0.15748031496062992" footer="0.19"/>
  <pageSetup scale="54"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F315-2378-4F33-B0BB-538BA6B2632F}">
  <sheetPr codeName="Sheet135">
    <pageSetUpPr fitToPage="1"/>
  </sheetPr>
  <dimension ref="A1:P67"/>
  <sheetViews>
    <sheetView showGridLines="0" zoomScaleNormal="100" workbookViewId="0">
      <pane ySplit="8" topLeftCell="A9" activePane="bottomLeft" state="frozen"/>
      <selection pane="bottomLeft" activeCell="P2" sqref="P2"/>
    </sheetView>
  </sheetViews>
  <sheetFormatPr defaultColWidth="9.140625" defaultRowHeight="12.75"/>
  <cols>
    <col min="1" max="1" width="58.5703125" style="77" customWidth="1"/>
    <col min="2" max="14" width="12" style="77" customWidth="1"/>
    <col min="15" max="15" width="12.7109375" style="77" customWidth="1"/>
    <col min="16" max="16" width="11.85546875" style="77" customWidth="1"/>
    <col min="17" max="16384" width="9.140625" style="77"/>
  </cols>
  <sheetData>
    <row r="1" spans="1:16">
      <c r="A1" s="92" t="s">
        <v>741</v>
      </c>
      <c r="B1" s="93"/>
      <c r="C1" s="92"/>
      <c r="D1" s="92"/>
      <c r="E1" s="92"/>
      <c r="F1" s="92"/>
      <c r="G1" s="92"/>
      <c r="H1" s="92"/>
      <c r="I1" s="94"/>
      <c r="J1" s="94"/>
      <c r="K1" s="95"/>
      <c r="L1" s="95"/>
      <c r="M1" s="95"/>
      <c r="N1" s="94"/>
      <c r="O1" s="94"/>
      <c r="P1" s="94">
        <v>140</v>
      </c>
    </row>
    <row r="2" spans="1:16">
      <c r="A2" s="724"/>
    </row>
    <row r="3" spans="1:16">
      <c r="A3" s="182" t="s">
        <v>1237</v>
      </c>
    </row>
    <row r="4" spans="1:16">
      <c r="A4" s="366" t="s">
        <v>1238</v>
      </c>
    </row>
    <row r="5" spans="1:16" ht="14.25" customHeight="1">
      <c r="A5" s="182" t="s">
        <v>1239</v>
      </c>
    </row>
    <row r="6" spans="1:16" ht="15.75" customHeight="1">
      <c r="A6" s="366" t="s">
        <v>744</v>
      </c>
    </row>
    <row r="7" spans="1:16" ht="15.75" customHeight="1">
      <c r="A7" s="83" t="s">
        <v>1566</v>
      </c>
    </row>
    <row r="8" spans="1:16" ht="15.75" customHeight="1">
      <c r="A8" s="720" t="s">
        <v>745</v>
      </c>
      <c r="B8" s="128">
        <v>2008</v>
      </c>
      <c r="C8" s="128">
        <v>2009</v>
      </c>
      <c r="D8" s="128">
        <v>2010</v>
      </c>
      <c r="E8" s="128">
        <v>2011</v>
      </c>
      <c r="F8" s="128">
        <v>2012</v>
      </c>
      <c r="G8" s="128">
        <v>2013</v>
      </c>
      <c r="H8" s="128">
        <v>2014</v>
      </c>
      <c r="I8" s="128">
        <v>2015</v>
      </c>
      <c r="J8" s="128">
        <v>2016</v>
      </c>
      <c r="K8" s="128">
        <v>2017</v>
      </c>
      <c r="L8" s="128">
        <v>2018</v>
      </c>
      <c r="M8" s="128">
        <v>2019</v>
      </c>
      <c r="N8" s="128" t="s">
        <v>1573</v>
      </c>
      <c r="O8" s="128" t="s">
        <v>1574</v>
      </c>
      <c r="P8" s="128" t="s">
        <v>1575</v>
      </c>
    </row>
    <row r="9" spans="1:16">
      <c r="A9" s="243" t="s">
        <v>1240</v>
      </c>
      <c r="B9" s="814">
        <v>7974592912.750001</v>
      </c>
      <c r="C9" s="814">
        <v>11173435091.110001</v>
      </c>
      <c r="D9" s="814">
        <v>16829026212.469999</v>
      </c>
      <c r="E9" s="814">
        <v>21142042555.149998</v>
      </c>
      <c r="F9" s="338">
        <v>24324012997.560001</v>
      </c>
      <c r="G9" s="338">
        <v>27994811074.569996</v>
      </c>
      <c r="H9" s="815">
        <v>33140992709.810001</v>
      </c>
      <c r="I9" s="815">
        <v>39598118002.889999</v>
      </c>
      <c r="J9" s="815">
        <v>42125202769.039993</v>
      </c>
      <c r="K9" s="815">
        <v>45493516598.459999</v>
      </c>
      <c r="L9" s="815">
        <v>51864706910.43</v>
      </c>
      <c r="M9" s="815">
        <v>55727843326.580002</v>
      </c>
      <c r="N9" s="815">
        <v>69179802024.329987</v>
      </c>
      <c r="O9" s="786">
        <v>78418565838.680008</v>
      </c>
      <c r="P9" s="786">
        <v>88449807066.419983</v>
      </c>
    </row>
    <row r="10" spans="1:16">
      <c r="A10" s="244" t="s">
        <v>927</v>
      </c>
      <c r="B10" s="816">
        <v>3867584912.5599995</v>
      </c>
      <c r="C10" s="816">
        <v>6297108427.5900002</v>
      </c>
      <c r="D10" s="816">
        <v>9482876140.2800007</v>
      </c>
      <c r="E10" s="816">
        <v>11931439636.939999</v>
      </c>
      <c r="F10" s="337">
        <v>13411615578.050001</v>
      </c>
      <c r="G10" s="337">
        <v>15881433544.1</v>
      </c>
      <c r="H10" s="817">
        <v>12978312181.51</v>
      </c>
      <c r="I10" s="817">
        <v>17512427043.029999</v>
      </c>
      <c r="J10" s="817">
        <v>18325972360.5</v>
      </c>
      <c r="K10" s="817">
        <v>19550671327.459999</v>
      </c>
      <c r="L10" s="817">
        <v>20538233648.52</v>
      </c>
      <c r="M10" s="817">
        <v>21295781608.440002</v>
      </c>
      <c r="N10" s="817">
        <v>24244712916.779999</v>
      </c>
      <c r="O10" s="431">
        <v>26818651344.749996</v>
      </c>
      <c r="P10" s="431">
        <v>31677201060</v>
      </c>
    </row>
    <row r="11" spans="1:16">
      <c r="A11" s="244" t="s">
        <v>928</v>
      </c>
      <c r="B11" s="816">
        <v>600385354.72000003</v>
      </c>
      <c r="C11" s="816">
        <v>645381624.87</v>
      </c>
      <c r="D11" s="816">
        <v>1415559713.27</v>
      </c>
      <c r="E11" s="816">
        <v>1812170804.1900001</v>
      </c>
      <c r="F11" s="337">
        <v>1685041452.5</v>
      </c>
      <c r="G11" s="337">
        <v>1640890680.9099998</v>
      </c>
      <c r="H11" s="817">
        <v>4996807945.5200005</v>
      </c>
      <c r="I11" s="817">
        <v>5721784895.9800005</v>
      </c>
      <c r="J11" s="817">
        <v>4085949217.4799995</v>
      </c>
      <c r="K11" s="817">
        <v>5014053625.9499989</v>
      </c>
      <c r="L11" s="817">
        <v>5661547747.5300007</v>
      </c>
      <c r="M11" s="817">
        <v>5164400005.96</v>
      </c>
      <c r="N11" s="817">
        <v>8418408865.1199999</v>
      </c>
      <c r="O11" s="431">
        <v>11041958292.84</v>
      </c>
      <c r="P11" s="431">
        <v>10392444662.93</v>
      </c>
    </row>
    <row r="12" spans="1:16">
      <c r="A12" s="244" t="s">
        <v>929</v>
      </c>
      <c r="B12" s="816">
        <v>3506622645.4699998</v>
      </c>
      <c r="C12" s="816">
        <v>4230945038.6499996</v>
      </c>
      <c r="D12" s="816">
        <v>5930590358.9200001</v>
      </c>
      <c r="E12" s="816">
        <v>7398432114.0200005</v>
      </c>
      <c r="F12" s="337">
        <v>9227355967.0100002</v>
      </c>
      <c r="G12" s="337">
        <v>10472486849.559999</v>
      </c>
      <c r="H12" s="817">
        <v>15165872582.780001</v>
      </c>
      <c r="I12" s="817">
        <v>16363906063.879999</v>
      </c>
      <c r="J12" s="817">
        <v>19713281191.059998</v>
      </c>
      <c r="K12" s="817">
        <v>20928791645.049999</v>
      </c>
      <c r="L12" s="817">
        <v>25664925514.380005</v>
      </c>
      <c r="M12" s="817">
        <v>29267661712.179996</v>
      </c>
      <c r="N12" s="817">
        <v>36516680242.429993</v>
      </c>
      <c r="O12" s="431">
        <v>40557956201.089996</v>
      </c>
      <c r="P12" s="431">
        <v>46380161343.489998</v>
      </c>
    </row>
    <row r="13" spans="1:16">
      <c r="A13" s="243" t="s">
        <v>1241</v>
      </c>
      <c r="B13" s="814">
        <v>719692728.05000007</v>
      </c>
      <c r="C13" s="814">
        <v>879910150.84000015</v>
      </c>
      <c r="D13" s="814">
        <v>1130757223.5599999</v>
      </c>
      <c r="E13" s="814">
        <v>1017510576.96</v>
      </c>
      <c r="F13" s="338">
        <v>1200556876.8700001</v>
      </c>
      <c r="G13" s="338">
        <v>2165230452.0999999</v>
      </c>
      <c r="H13" s="815">
        <v>1671088856.3900003</v>
      </c>
      <c r="I13" s="815">
        <v>1791941124.5000005</v>
      </c>
      <c r="J13" s="815">
        <v>2156720912.71</v>
      </c>
      <c r="K13" s="815">
        <v>3265306441.3199997</v>
      </c>
      <c r="L13" s="815">
        <v>3011774783.7399998</v>
      </c>
      <c r="M13" s="815">
        <v>4147634375.3700004</v>
      </c>
      <c r="N13" s="815">
        <v>4984228339.21</v>
      </c>
      <c r="O13" s="786">
        <v>4399030630.999999</v>
      </c>
      <c r="P13" s="786">
        <v>4834932760.4500008</v>
      </c>
    </row>
    <row r="14" spans="1:16" ht="15.75" customHeight="1">
      <c r="A14" s="244" t="s">
        <v>1242</v>
      </c>
      <c r="B14" s="816">
        <v>91258678.479999989</v>
      </c>
      <c r="C14" s="816">
        <v>39929960.040000007</v>
      </c>
      <c r="D14" s="816">
        <v>109594883.99000002</v>
      </c>
      <c r="E14" s="816">
        <v>21635145.509999998</v>
      </c>
      <c r="F14" s="337">
        <v>155915988.71000001</v>
      </c>
      <c r="G14" s="337">
        <v>116908285.51999998</v>
      </c>
      <c r="H14" s="817">
        <v>74818875.980000004</v>
      </c>
      <c r="I14" s="817">
        <v>138726473.31</v>
      </c>
      <c r="J14" s="817">
        <v>139380081.69000003</v>
      </c>
      <c r="K14" s="463">
        <v>181796372.34999996</v>
      </c>
      <c r="L14" s="463">
        <v>427474043.21000004</v>
      </c>
      <c r="M14" s="463">
        <v>284093901.99999994</v>
      </c>
      <c r="N14" s="463">
        <v>271024856.42999995</v>
      </c>
      <c r="O14" s="431">
        <v>133396107.48999998</v>
      </c>
      <c r="P14" s="431">
        <v>105962801.50999998</v>
      </c>
    </row>
    <row r="15" spans="1:16">
      <c r="A15" s="244" t="s">
        <v>1243</v>
      </c>
      <c r="B15" s="816">
        <v>574983754.00000012</v>
      </c>
      <c r="C15" s="816">
        <v>741803361.69000006</v>
      </c>
      <c r="D15" s="816">
        <v>757920909.07000017</v>
      </c>
      <c r="E15" s="816">
        <v>845736731.06999993</v>
      </c>
      <c r="F15" s="337">
        <v>697166773.32999992</v>
      </c>
      <c r="G15" s="337">
        <v>1713360774.4900005</v>
      </c>
      <c r="H15" s="817">
        <v>1145428139.8800001</v>
      </c>
      <c r="I15" s="817">
        <v>1201932016.5</v>
      </c>
      <c r="J15" s="817">
        <v>1611251820.4800005</v>
      </c>
      <c r="K15" s="463">
        <v>2452305595.2500005</v>
      </c>
      <c r="L15" s="463">
        <v>2123603367.6700001</v>
      </c>
      <c r="M15" s="463">
        <v>2803450963.5200005</v>
      </c>
      <c r="N15" s="463">
        <v>3776542332.059999</v>
      </c>
      <c r="O15" s="431">
        <v>3164419348.8999991</v>
      </c>
      <c r="P15" s="431">
        <v>4007952458.4900002</v>
      </c>
    </row>
    <row r="16" spans="1:16">
      <c r="A16" s="244" t="s">
        <v>1244</v>
      </c>
      <c r="B16" s="816">
        <v>53450295.569999993</v>
      </c>
      <c r="C16" s="816">
        <v>98176829.109999985</v>
      </c>
      <c r="D16" s="816">
        <v>263241430.49999997</v>
      </c>
      <c r="E16" s="816">
        <v>150138701.38</v>
      </c>
      <c r="F16" s="337">
        <v>347474114.82999992</v>
      </c>
      <c r="G16" s="337">
        <v>334961392.09000003</v>
      </c>
      <c r="H16" s="817">
        <v>450841840.52999997</v>
      </c>
      <c r="I16" s="817">
        <v>451282634.68999994</v>
      </c>
      <c r="J16" s="817">
        <v>406089010.54000002</v>
      </c>
      <c r="K16" s="463">
        <v>631204473.71999991</v>
      </c>
      <c r="L16" s="463">
        <v>460697372.85999995</v>
      </c>
      <c r="M16" s="463">
        <v>1060089509.8499999</v>
      </c>
      <c r="N16" s="463">
        <v>936661150.71999979</v>
      </c>
      <c r="O16" s="431">
        <v>1101215174.6099999</v>
      </c>
      <c r="P16" s="431">
        <v>721017500.44999993</v>
      </c>
    </row>
    <row r="17" spans="1:16">
      <c r="A17" s="243" t="s">
        <v>1245</v>
      </c>
      <c r="B17" s="814">
        <v>7164436970.8700008</v>
      </c>
      <c r="C17" s="814">
        <v>7828057844.3999987</v>
      </c>
      <c r="D17" s="814">
        <v>7890202650.5199995</v>
      </c>
      <c r="E17" s="814">
        <v>9347611318.0200005</v>
      </c>
      <c r="F17" s="338">
        <v>10077344103.66</v>
      </c>
      <c r="G17" s="338">
        <v>10554475370.83</v>
      </c>
      <c r="H17" s="815">
        <v>11278376787.129999</v>
      </c>
      <c r="I17" s="815">
        <v>12447720630.519999</v>
      </c>
      <c r="J17" s="817">
        <v>14273453092.210001</v>
      </c>
      <c r="K17" s="817">
        <v>15842180697.080002</v>
      </c>
      <c r="L17" s="817">
        <v>18190048766.25</v>
      </c>
      <c r="M17" s="817">
        <v>20015530259.410004</v>
      </c>
      <c r="N17" s="817">
        <v>26760798940.149998</v>
      </c>
      <c r="O17" s="786">
        <v>26727107409.679996</v>
      </c>
      <c r="P17" s="786">
        <v>27288787852.339996</v>
      </c>
    </row>
    <row r="18" spans="1:16">
      <c r="A18" s="244" t="s">
        <v>1246</v>
      </c>
      <c r="B18" s="816">
        <v>6804177529.0700006</v>
      </c>
      <c r="C18" s="816">
        <v>7233393421.5900002</v>
      </c>
      <c r="D18" s="816">
        <v>7373440987.0400009</v>
      </c>
      <c r="E18" s="816">
        <v>8586225174.4012184</v>
      </c>
      <c r="F18" s="337">
        <v>9268229126.5922413</v>
      </c>
      <c r="G18" s="337">
        <v>9596835574.5</v>
      </c>
      <c r="H18" s="817">
        <v>9976409645.8699951</v>
      </c>
      <c r="I18" s="817">
        <v>10781753899.400003</v>
      </c>
      <c r="J18" s="817">
        <v>12760361186.83</v>
      </c>
      <c r="K18" s="463">
        <v>14367972806.540001</v>
      </c>
      <c r="L18" s="463">
        <v>15977508639.189999</v>
      </c>
      <c r="M18" s="463">
        <v>17594383743.210003</v>
      </c>
      <c r="N18" s="463">
        <v>22155215709.991241</v>
      </c>
      <c r="O18" s="431">
        <v>22318980691.479996</v>
      </c>
      <c r="P18" s="431">
        <v>24648789261.229996</v>
      </c>
    </row>
    <row r="19" spans="1:16">
      <c r="A19" s="244" t="s">
        <v>175</v>
      </c>
      <c r="B19" s="816">
        <v>360259441.80000001</v>
      </c>
      <c r="C19" s="816">
        <v>594546903.58000004</v>
      </c>
      <c r="D19" s="816">
        <v>516761663.4799999</v>
      </c>
      <c r="E19" s="816">
        <v>761280558.17212355</v>
      </c>
      <c r="F19" s="337">
        <v>809114977.06776214</v>
      </c>
      <c r="G19" s="337">
        <v>957639796.32999992</v>
      </c>
      <c r="H19" s="817">
        <v>1301967141.2600002</v>
      </c>
      <c r="I19" s="817">
        <v>1665966731.1199994</v>
      </c>
      <c r="J19" s="817">
        <v>1513091905.3799999</v>
      </c>
      <c r="K19" s="463">
        <v>1474207890.54</v>
      </c>
      <c r="L19" s="463">
        <v>2212540127.0599995</v>
      </c>
      <c r="M19" s="463">
        <v>2421146516.2000003</v>
      </c>
      <c r="N19" s="463">
        <v>4605583230.1587582</v>
      </c>
      <c r="O19" s="431">
        <v>4408126718.1999998</v>
      </c>
      <c r="P19" s="431">
        <v>2639998591.1100001</v>
      </c>
    </row>
    <row r="20" spans="1:16">
      <c r="A20" s="243" t="s">
        <v>1247</v>
      </c>
      <c r="B20" s="814">
        <v>686906504.53999996</v>
      </c>
      <c r="C20" s="814">
        <v>848793858.96000004</v>
      </c>
      <c r="D20" s="814">
        <v>1081688192.9099998</v>
      </c>
      <c r="E20" s="814">
        <v>1282352964.29</v>
      </c>
      <c r="F20" s="338">
        <v>1509951748.1700001</v>
      </c>
      <c r="G20" s="338">
        <v>1610623553.21</v>
      </c>
      <c r="H20" s="815">
        <v>1599583534.8199999</v>
      </c>
      <c r="I20" s="815">
        <v>1570685194.5799997</v>
      </c>
      <c r="J20" s="815">
        <v>1630809926.2199998</v>
      </c>
      <c r="K20" s="815">
        <v>2058457109.1299999</v>
      </c>
      <c r="L20" s="815">
        <v>2330636039.1400003</v>
      </c>
      <c r="M20" s="815">
        <v>2521348189.6999998</v>
      </c>
      <c r="N20" s="815">
        <v>2609742648.5899997</v>
      </c>
      <c r="O20" s="786">
        <v>3035154910.5</v>
      </c>
      <c r="P20" s="786">
        <v>4030594060.5400004</v>
      </c>
    </row>
    <row r="21" spans="1:16">
      <c r="A21" s="243" t="s">
        <v>1248</v>
      </c>
      <c r="B21" s="814">
        <v>1093665917.3900003</v>
      </c>
      <c r="C21" s="814">
        <v>957550614.5</v>
      </c>
      <c r="D21" s="814">
        <v>1181827745.25</v>
      </c>
      <c r="E21" s="814">
        <v>1442245306.3800001</v>
      </c>
      <c r="F21" s="338">
        <v>1780752485.4699998</v>
      </c>
      <c r="G21" s="338">
        <v>2468163624.75</v>
      </c>
      <c r="H21" s="815">
        <v>2514780669.7199998</v>
      </c>
      <c r="I21" s="815">
        <v>2491432228.0200009</v>
      </c>
      <c r="J21" s="815">
        <v>2472207318.3499994</v>
      </c>
      <c r="K21" s="815">
        <v>2929107239.4100008</v>
      </c>
      <c r="L21" s="815">
        <v>3201666441.7399998</v>
      </c>
      <c r="M21" s="815">
        <v>4102948091.6199999</v>
      </c>
      <c r="N21" s="815">
        <v>4404655737.9900007</v>
      </c>
      <c r="O21" s="786">
        <v>5688469244.4499998</v>
      </c>
      <c r="P21" s="786">
        <v>5961973499.0100002</v>
      </c>
    </row>
    <row r="22" spans="1:16">
      <c r="A22" s="243" t="s">
        <v>918</v>
      </c>
      <c r="B22" s="814">
        <v>3441639550.3400002</v>
      </c>
      <c r="C22" s="814">
        <v>4382711901.5200005</v>
      </c>
      <c r="D22" s="814">
        <v>4642958114.0100012</v>
      </c>
      <c r="E22" s="814">
        <v>5195738520.2299995</v>
      </c>
      <c r="F22" s="338">
        <v>5906190008.0500011</v>
      </c>
      <c r="G22" s="338">
        <v>6779668017.4899988</v>
      </c>
      <c r="H22" s="815">
        <v>6884348487.8300009</v>
      </c>
      <c r="I22" s="815">
        <v>6823233084.8399982</v>
      </c>
      <c r="J22" s="815">
        <v>7295498632.8899975</v>
      </c>
      <c r="K22" s="815">
        <v>8111122369.000001</v>
      </c>
      <c r="L22" s="815">
        <v>9562374693.7700005</v>
      </c>
      <c r="M22" s="815">
        <v>10851831657.290001</v>
      </c>
      <c r="N22" s="815">
        <v>10685776434.15</v>
      </c>
      <c r="O22" s="786">
        <v>10793715056.430002</v>
      </c>
      <c r="P22" s="786">
        <v>11164349118.579998</v>
      </c>
    </row>
    <row r="23" spans="1:16">
      <c r="A23" s="244" t="s">
        <v>919</v>
      </c>
      <c r="B23" s="816">
        <v>994871539.54000008</v>
      </c>
      <c r="C23" s="816">
        <v>1565976393.1699998</v>
      </c>
      <c r="D23" s="816">
        <v>1711792759.9199998</v>
      </c>
      <c r="E23" s="816">
        <v>2074381477.1056077</v>
      </c>
      <c r="F23" s="337">
        <v>2442640252.6600003</v>
      </c>
      <c r="G23" s="337">
        <v>2527605823.25</v>
      </c>
      <c r="H23" s="817">
        <v>2531524056.3299999</v>
      </c>
      <c r="I23" s="817">
        <v>2514774730.9199996</v>
      </c>
      <c r="J23" s="817">
        <v>2651247086.0699997</v>
      </c>
      <c r="K23" s="463">
        <v>2817086528.0800004</v>
      </c>
      <c r="L23" s="463">
        <v>3577294095.4599996</v>
      </c>
      <c r="M23" s="463">
        <v>4247944399.1399994</v>
      </c>
      <c r="N23" s="463">
        <v>3116545088.4099998</v>
      </c>
      <c r="O23" s="431">
        <v>3234701613.8000002</v>
      </c>
      <c r="P23" s="431">
        <v>3317829893.4900002</v>
      </c>
    </row>
    <row r="24" spans="1:16">
      <c r="A24" s="244" t="s">
        <v>1249</v>
      </c>
      <c r="B24" s="816">
        <v>1108463971.8200002</v>
      </c>
      <c r="C24" s="816">
        <v>1427400541.4399998</v>
      </c>
      <c r="D24" s="816">
        <v>1814900142.0199997</v>
      </c>
      <c r="E24" s="816">
        <v>1895754188.6908088</v>
      </c>
      <c r="F24" s="337">
        <v>2074055691.6300001</v>
      </c>
      <c r="G24" s="337">
        <v>2290186135.8200006</v>
      </c>
      <c r="H24" s="817">
        <v>2418411980.29</v>
      </c>
      <c r="I24" s="817">
        <v>2670362369.1399999</v>
      </c>
      <c r="J24" s="817">
        <v>2915627105.8700004</v>
      </c>
      <c r="K24" s="463">
        <v>3324822242.8200002</v>
      </c>
      <c r="L24" s="463">
        <v>3640111878.5100012</v>
      </c>
      <c r="M24" s="463">
        <v>4062214242.2000008</v>
      </c>
      <c r="N24" s="463">
        <v>4249018106.6399994</v>
      </c>
      <c r="O24" s="431">
        <v>4444412340.579999</v>
      </c>
      <c r="P24" s="431">
        <v>4624187388.6800013</v>
      </c>
    </row>
    <row r="25" spans="1:16">
      <c r="A25" s="244" t="s">
        <v>1250</v>
      </c>
      <c r="B25" s="816">
        <v>65790573.889999993</v>
      </c>
      <c r="C25" s="816">
        <v>93301040.859999999</v>
      </c>
      <c r="D25" s="816">
        <v>101141695.73999998</v>
      </c>
      <c r="E25" s="816">
        <v>76668988.193788826</v>
      </c>
      <c r="F25" s="337">
        <v>108909444.77999999</v>
      </c>
      <c r="G25" s="337">
        <v>201217926.68000004</v>
      </c>
      <c r="H25" s="817">
        <v>210729152.79000002</v>
      </c>
      <c r="I25" s="817">
        <v>282998824.00999999</v>
      </c>
      <c r="J25" s="817">
        <v>267975595.86999997</v>
      </c>
      <c r="K25" s="463">
        <v>371446151.07000005</v>
      </c>
      <c r="L25" s="463">
        <v>440955171.13</v>
      </c>
      <c r="M25" s="463">
        <v>390605617.19999999</v>
      </c>
      <c r="N25" s="463">
        <v>380997423.42999995</v>
      </c>
      <c r="O25" s="431">
        <v>373576246.15000004</v>
      </c>
      <c r="P25" s="431">
        <v>406029787.76999986</v>
      </c>
    </row>
    <row r="26" spans="1:16">
      <c r="A26" s="244" t="s">
        <v>1251</v>
      </c>
      <c r="B26" s="816">
        <v>385131828.08999997</v>
      </c>
      <c r="C26" s="816">
        <v>505045005.61000007</v>
      </c>
      <c r="D26" s="816">
        <v>398524800.30000001</v>
      </c>
      <c r="E26" s="816">
        <v>488841224.99305999</v>
      </c>
      <c r="F26" s="337">
        <v>596363190.61000001</v>
      </c>
      <c r="G26" s="337">
        <v>743182235.77999997</v>
      </c>
      <c r="H26" s="817">
        <v>788624613.74000001</v>
      </c>
      <c r="I26" s="817">
        <v>732732601.15999997</v>
      </c>
      <c r="J26" s="817">
        <v>854484419.48000002</v>
      </c>
      <c r="K26" s="463">
        <v>904477515.27999997</v>
      </c>
      <c r="L26" s="463">
        <v>1727894322.6700001</v>
      </c>
      <c r="M26" s="463">
        <v>1542373945.7800002</v>
      </c>
      <c r="N26" s="463">
        <f>1456824852.48+944000000</f>
        <v>2400824852.48</v>
      </c>
      <c r="O26" s="431">
        <v>2281828562.5900002</v>
      </c>
      <c r="P26" s="431">
        <v>2458277826.4299998</v>
      </c>
    </row>
    <row r="27" spans="1:16">
      <c r="A27" s="244" t="s">
        <v>925</v>
      </c>
      <c r="B27" s="816">
        <v>887381637</v>
      </c>
      <c r="C27" s="816">
        <v>790988920.44000006</v>
      </c>
      <c r="D27" s="816">
        <v>616598716.02999997</v>
      </c>
      <c r="E27" s="816">
        <v>660092642.24673474</v>
      </c>
      <c r="F27" s="337">
        <v>684221428.37</v>
      </c>
      <c r="G27" s="337">
        <v>1017475895.96</v>
      </c>
      <c r="H27" s="817">
        <v>935058684.67999995</v>
      </c>
      <c r="I27" s="817">
        <v>622364559.61000001</v>
      </c>
      <c r="J27" s="817">
        <v>606164425.5999999</v>
      </c>
      <c r="K27" s="463">
        <v>693289931.74999988</v>
      </c>
      <c r="L27" s="463">
        <v>176119226</v>
      </c>
      <c r="M27" s="463">
        <v>608693452.97000003</v>
      </c>
      <c r="N27" s="463">
        <f>1482390963.19-944000000</f>
        <v>538390963.19000006</v>
      </c>
      <c r="O27" s="431">
        <v>459196293.31</v>
      </c>
      <c r="P27" s="431">
        <v>358024222.21000004</v>
      </c>
    </row>
    <row r="28" spans="1:16">
      <c r="A28" s="243" t="s">
        <v>930</v>
      </c>
      <c r="B28" s="814">
        <v>950649237.84000027</v>
      </c>
      <c r="C28" s="814">
        <v>1760134893.3500004</v>
      </c>
      <c r="D28" s="814">
        <v>1990001154.5900004</v>
      </c>
      <c r="E28" s="814">
        <v>1436566194.96</v>
      </c>
      <c r="F28" s="338">
        <v>2267459802.4600005</v>
      </c>
      <c r="G28" s="338">
        <v>3638169946.1599994</v>
      </c>
      <c r="H28" s="815">
        <v>4386415034.8199997</v>
      </c>
      <c r="I28" s="815">
        <v>4991519427.1499996</v>
      </c>
      <c r="J28" s="815">
        <v>4388431649.2999992</v>
      </c>
      <c r="K28" s="815">
        <v>5053878979.8900013</v>
      </c>
      <c r="L28" s="815">
        <v>8304436543.630003</v>
      </c>
      <c r="M28" s="815">
        <v>6767897034.2799988</v>
      </c>
      <c r="N28" s="815">
        <v>6228844731.000001</v>
      </c>
      <c r="O28" s="786">
        <v>7326420964.1400013</v>
      </c>
      <c r="P28" s="786">
        <v>7858879572.5899992</v>
      </c>
    </row>
    <row r="29" spans="1:16">
      <c r="A29" s="244" t="s">
        <v>1252</v>
      </c>
      <c r="B29" s="816">
        <v>451463296.35630733</v>
      </c>
      <c r="C29" s="816">
        <v>406459686.71950936</v>
      </c>
      <c r="D29" s="816">
        <v>584330563.87308562</v>
      </c>
      <c r="E29" s="816">
        <v>533670029.75356239</v>
      </c>
      <c r="F29" s="337">
        <v>701880832.12999988</v>
      </c>
      <c r="G29" s="337">
        <v>871765528.14999986</v>
      </c>
      <c r="H29" s="817">
        <v>863200009.01999998</v>
      </c>
      <c r="I29" s="817">
        <v>1017711207.7599999</v>
      </c>
      <c r="J29" s="817">
        <v>1240007521.29</v>
      </c>
      <c r="K29" s="463">
        <v>1169057174.98</v>
      </c>
      <c r="L29" s="463">
        <v>1323357174.78</v>
      </c>
      <c r="M29" s="463">
        <v>1564609489.0899999</v>
      </c>
      <c r="N29" s="463">
        <v>1490557109.1900001</v>
      </c>
      <c r="O29" s="431">
        <v>3131471505.46</v>
      </c>
      <c r="P29" s="431">
        <v>3571866317.4200006</v>
      </c>
    </row>
    <row r="30" spans="1:16">
      <c r="A30" s="244" t="s">
        <v>930</v>
      </c>
      <c r="B30" s="816">
        <v>499842396.25369263</v>
      </c>
      <c r="C30" s="816">
        <v>1355132599.2704909</v>
      </c>
      <c r="D30" s="816">
        <v>1405670590.7269149</v>
      </c>
      <c r="E30" s="816">
        <v>902682571.0112865</v>
      </c>
      <c r="F30" s="337">
        <v>1565578970.3299999</v>
      </c>
      <c r="G30" s="337">
        <v>2766404418.0100002</v>
      </c>
      <c r="H30" s="817">
        <v>3523215025.7999997</v>
      </c>
      <c r="I30" s="817">
        <v>3973808219.3900003</v>
      </c>
      <c r="J30" s="817">
        <v>3148424128.0100002</v>
      </c>
      <c r="K30" s="463">
        <v>3884821804.9100008</v>
      </c>
      <c r="L30" s="463">
        <v>6981079368.8499975</v>
      </c>
      <c r="M30" s="463">
        <v>5203287545.1899996</v>
      </c>
      <c r="N30" s="463">
        <v>4738287621.8100004</v>
      </c>
      <c r="O30" s="431">
        <v>4194949458.6799998</v>
      </c>
      <c r="P30" s="431">
        <v>4287013255.1699986</v>
      </c>
    </row>
    <row r="31" spans="1:16">
      <c r="A31" s="243" t="s">
        <v>1253</v>
      </c>
      <c r="B31" s="814">
        <v>936605304.31000006</v>
      </c>
      <c r="C31" s="814">
        <v>1241334206.5800002</v>
      </c>
      <c r="D31" s="814">
        <v>1514254051.73</v>
      </c>
      <c r="E31" s="814">
        <v>1625422283.03</v>
      </c>
      <c r="F31" s="338">
        <v>1853898966.5799999</v>
      </c>
      <c r="G31" s="338">
        <v>2117137242.1000004</v>
      </c>
      <c r="H31" s="815">
        <v>2287683434.2499995</v>
      </c>
      <c r="I31" s="815">
        <v>2579008137.1500001</v>
      </c>
      <c r="J31" s="815">
        <v>2752370186.6599998</v>
      </c>
      <c r="K31" s="815">
        <v>3169378106.0299993</v>
      </c>
      <c r="L31" s="815">
        <v>3612918232.5100007</v>
      </c>
      <c r="M31" s="815">
        <v>4043013751.9800005</v>
      </c>
      <c r="N31" s="815">
        <v>4319596362.8500004</v>
      </c>
      <c r="O31" s="786">
        <v>4712416258.1700001</v>
      </c>
      <c r="P31" s="786">
        <v>5030412931.5600004</v>
      </c>
    </row>
    <row r="32" spans="1:16">
      <c r="A32" s="244" t="s">
        <v>1254</v>
      </c>
      <c r="B32" s="816">
        <v>249614847.02999997</v>
      </c>
      <c r="C32" s="816">
        <v>295573123.45999992</v>
      </c>
      <c r="D32" s="816">
        <v>285829553.61000001</v>
      </c>
      <c r="E32" s="816">
        <v>336108478.26999998</v>
      </c>
      <c r="F32" s="337">
        <v>419075250.54000008</v>
      </c>
      <c r="G32" s="337">
        <v>486467353.61000001</v>
      </c>
      <c r="H32" s="817">
        <v>498849066.60999995</v>
      </c>
      <c r="I32" s="817">
        <v>566135960.28000009</v>
      </c>
      <c r="J32" s="817">
        <v>594092825.85000002</v>
      </c>
      <c r="K32" s="463">
        <v>681670078.97000003</v>
      </c>
      <c r="L32" s="463">
        <v>816800393.67999995</v>
      </c>
      <c r="M32" s="463">
        <v>894907558.15999985</v>
      </c>
      <c r="N32" s="463">
        <v>884721297.97000003</v>
      </c>
      <c r="O32" s="431">
        <v>946817125.66000009</v>
      </c>
      <c r="P32" s="431">
        <v>1078376060.4099998</v>
      </c>
    </row>
    <row r="33" spans="1:16">
      <c r="A33" s="244" t="s">
        <v>1255</v>
      </c>
      <c r="B33" s="816">
        <v>658496110.01000011</v>
      </c>
      <c r="C33" s="816">
        <v>898534247.33999991</v>
      </c>
      <c r="D33" s="816">
        <v>1171890148.24</v>
      </c>
      <c r="E33" s="816">
        <v>1217079784.4400001</v>
      </c>
      <c r="F33" s="337">
        <v>1380651079.9699998</v>
      </c>
      <c r="G33" s="337">
        <v>1501898918.5200002</v>
      </c>
      <c r="H33" s="817">
        <v>1622310949.5899999</v>
      </c>
      <c r="I33" s="817">
        <v>1788422495.1899998</v>
      </c>
      <c r="J33" s="817">
        <v>1888009870.6899998</v>
      </c>
      <c r="K33" s="463">
        <v>2213939064.1099997</v>
      </c>
      <c r="L33" s="463">
        <v>2480711153.2599998</v>
      </c>
      <c r="M33" s="463">
        <v>2810219572.6600003</v>
      </c>
      <c r="N33" s="463">
        <v>3059200092.5900002</v>
      </c>
      <c r="O33" s="431">
        <v>3338747355.9900002</v>
      </c>
      <c r="P33" s="431">
        <v>3517317833.1399994</v>
      </c>
    </row>
    <row r="34" spans="1:16">
      <c r="A34" s="244" t="s">
        <v>1256</v>
      </c>
      <c r="B34" s="816">
        <v>25580680.569999997</v>
      </c>
      <c r="C34" s="816">
        <v>39720664.449999996</v>
      </c>
      <c r="D34" s="816">
        <v>44955257.859999992</v>
      </c>
      <c r="E34" s="816">
        <v>54336075.249999993</v>
      </c>
      <c r="F34" s="337">
        <v>48486403.660000011</v>
      </c>
      <c r="G34" s="337">
        <v>99691694.559999973</v>
      </c>
      <c r="H34" s="817">
        <v>137155815.18000007</v>
      </c>
      <c r="I34" s="817">
        <v>163472109.65000001</v>
      </c>
      <c r="J34" s="817">
        <v>166079417.78999996</v>
      </c>
      <c r="K34" s="463">
        <v>190982454.78999996</v>
      </c>
      <c r="L34" s="463">
        <v>234040282.57000002</v>
      </c>
      <c r="M34" s="463">
        <v>247721312.53999996</v>
      </c>
      <c r="N34" s="463">
        <v>246970680.19999999</v>
      </c>
      <c r="O34" s="431">
        <v>273601779.74000001</v>
      </c>
      <c r="P34" s="431">
        <v>309078789.5</v>
      </c>
    </row>
    <row r="35" spans="1:16">
      <c r="A35" s="244" t="s">
        <v>1006</v>
      </c>
      <c r="B35" s="816">
        <v>2761174.7</v>
      </c>
      <c r="C35" s="816">
        <v>3302337</v>
      </c>
      <c r="D35" s="816">
        <v>8145759</v>
      </c>
      <c r="E35" s="816">
        <v>17262945.07</v>
      </c>
      <c r="F35" s="337">
        <v>0</v>
      </c>
      <c r="G35" s="337">
        <v>0</v>
      </c>
      <c r="H35" s="817">
        <v>2249703.39</v>
      </c>
      <c r="I35" s="818">
        <v>0</v>
      </c>
      <c r="J35" s="817">
        <v>386272</v>
      </c>
      <c r="K35" s="818">
        <v>0</v>
      </c>
      <c r="L35" s="818">
        <v>55178931</v>
      </c>
      <c r="M35" s="818">
        <v>0</v>
      </c>
      <c r="N35" s="818">
        <v>0</v>
      </c>
      <c r="O35" s="431">
        <v>0</v>
      </c>
      <c r="P35" s="431">
        <v>250000</v>
      </c>
    </row>
    <row r="36" spans="1:16">
      <c r="A36" s="244" t="s">
        <v>941</v>
      </c>
      <c r="B36" s="816">
        <v>152492</v>
      </c>
      <c r="C36" s="816">
        <v>4203834.33</v>
      </c>
      <c r="D36" s="816">
        <v>3433333.02</v>
      </c>
      <c r="E36" s="816">
        <v>0</v>
      </c>
      <c r="F36" s="337">
        <v>5686232.4100000001</v>
      </c>
      <c r="G36" s="337">
        <v>29079275.41</v>
      </c>
      <c r="H36" s="817">
        <v>27117899.48</v>
      </c>
      <c r="I36" s="817">
        <v>60977572.030000001</v>
      </c>
      <c r="J36" s="817">
        <v>70655613.329999998</v>
      </c>
      <c r="K36" s="463">
        <v>82786508.159999996</v>
      </c>
      <c r="L36" s="463">
        <v>26187472</v>
      </c>
      <c r="M36" s="463">
        <v>90165308.620000005</v>
      </c>
      <c r="N36" s="463">
        <v>128704292.09</v>
      </c>
      <c r="O36" s="431">
        <v>153249996.77999997</v>
      </c>
      <c r="P36" s="431">
        <v>125390248.51000001</v>
      </c>
    </row>
    <row r="37" spans="1:16">
      <c r="A37" s="243" t="s">
        <v>942</v>
      </c>
      <c r="B37" s="814">
        <v>21066995591.710003</v>
      </c>
      <c r="C37" s="814">
        <v>26581108549.23</v>
      </c>
      <c r="D37" s="814">
        <v>33209806796.469982</v>
      </c>
      <c r="E37" s="814">
        <v>39229156059.459999</v>
      </c>
      <c r="F37" s="338">
        <v>45212369055.660011</v>
      </c>
      <c r="G37" s="338">
        <v>53094004797.010017</v>
      </c>
      <c r="H37" s="815">
        <v>59187743470.490013</v>
      </c>
      <c r="I37" s="815">
        <v>67135621555.349991</v>
      </c>
      <c r="J37" s="815">
        <v>71589954114.059998</v>
      </c>
      <c r="K37" s="815">
        <v>79584191328.259995</v>
      </c>
      <c r="L37" s="815">
        <v>92852725946.190018</v>
      </c>
      <c r="M37" s="815">
        <v>100092019182.26997</v>
      </c>
      <c r="N37" s="815">
        <f>+N9+N13+N17+N20+N21+N22+N28-N31</f>
        <v>120534252492.56998</v>
      </c>
      <c r="O37" s="786">
        <v>131676047796.71001</v>
      </c>
      <c r="P37" s="786">
        <v>144559160998.37</v>
      </c>
    </row>
    <row r="38" spans="1:16">
      <c r="A38" s="243" t="s">
        <v>1257</v>
      </c>
      <c r="B38" s="814">
        <v>7353722894.1100006</v>
      </c>
      <c r="C38" s="814">
        <v>8398968127.1899996</v>
      </c>
      <c r="D38" s="814">
        <v>12187741546.700001</v>
      </c>
      <c r="E38" s="814">
        <v>14191498374.68</v>
      </c>
      <c r="F38" s="338">
        <v>16976857368.059999</v>
      </c>
      <c r="G38" s="338">
        <v>18962979245.080002</v>
      </c>
      <c r="H38" s="815">
        <v>20645469344.189999</v>
      </c>
      <c r="I38" s="815">
        <v>23102125269.960003</v>
      </c>
      <c r="J38" s="815">
        <v>25382900056.650002</v>
      </c>
      <c r="K38" s="815">
        <v>29167632396.68</v>
      </c>
      <c r="L38" s="815">
        <v>32578251359.739998</v>
      </c>
      <c r="M38" s="815">
        <v>36299563323.900002</v>
      </c>
      <c r="N38" s="815">
        <v>42197359144.440002</v>
      </c>
      <c r="O38" s="786">
        <v>46877996618.519997</v>
      </c>
      <c r="P38" s="786">
        <v>53868832050.580002</v>
      </c>
    </row>
    <row r="39" spans="1:16">
      <c r="A39" s="244" t="s">
        <v>1258</v>
      </c>
      <c r="B39" s="816">
        <v>1823461203.4099998</v>
      </c>
      <c r="C39" s="816">
        <v>2087620381.6199999</v>
      </c>
      <c r="D39" s="816">
        <v>2052906877.1600001</v>
      </c>
      <c r="E39" s="816">
        <v>2136888818.6599998</v>
      </c>
      <c r="F39" s="337">
        <v>1909282629.0599999</v>
      </c>
      <c r="G39" s="337">
        <v>2207359292.0299997</v>
      </c>
      <c r="H39" s="817">
        <v>2245192712.2699995</v>
      </c>
      <c r="I39" s="817">
        <v>2585807281.5299997</v>
      </c>
      <c r="J39" s="817">
        <v>2468239847.3899999</v>
      </c>
      <c r="K39" s="463">
        <v>3274277082.8400002</v>
      </c>
      <c r="L39" s="463">
        <v>3978728487.9399996</v>
      </c>
      <c r="M39" s="463">
        <v>4809813986.8100014</v>
      </c>
      <c r="N39" s="463">
        <v>4818397581.5599985</v>
      </c>
      <c r="O39" s="431">
        <v>6363377396.0299997</v>
      </c>
      <c r="P39" s="431">
        <v>8329228888.21</v>
      </c>
    </row>
    <row r="40" spans="1:16">
      <c r="A40" s="244" t="s">
        <v>1259</v>
      </c>
      <c r="B40" s="816">
        <v>2666840313.3999996</v>
      </c>
      <c r="C40" s="816">
        <v>2822961763.8600001</v>
      </c>
      <c r="D40" s="816">
        <v>3160467037.2500005</v>
      </c>
      <c r="E40" s="816">
        <v>3700340522.7000003</v>
      </c>
      <c r="F40" s="337">
        <v>4644435276.1999989</v>
      </c>
      <c r="G40" s="337">
        <v>4652453176.7399998</v>
      </c>
      <c r="H40" s="817">
        <v>5170339271.6300001</v>
      </c>
      <c r="I40" s="817">
        <v>5700472454.4400005</v>
      </c>
      <c r="J40" s="817">
        <v>6469901652.5699987</v>
      </c>
      <c r="K40" s="463">
        <v>7556688460.2599993</v>
      </c>
      <c r="L40" s="463">
        <v>7697087745.0400009</v>
      </c>
      <c r="M40" s="463">
        <v>8217819890.010004</v>
      </c>
      <c r="N40" s="463">
        <v>7727147543.0099993</v>
      </c>
      <c r="O40" s="431">
        <v>8751841848.3200016</v>
      </c>
      <c r="P40" s="431">
        <v>10018722800.280001</v>
      </c>
    </row>
    <row r="41" spans="1:16">
      <c r="A41" s="244" t="s">
        <v>1260</v>
      </c>
      <c r="B41" s="816">
        <v>2863421377.3000002</v>
      </c>
      <c r="C41" s="816">
        <v>3488385981.71</v>
      </c>
      <c r="D41" s="816">
        <v>6974367632.2900009</v>
      </c>
      <c r="E41" s="816">
        <v>8354269033.3199997</v>
      </c>
      <c r="F41" s="337">
        <v>10423139462.800001</v>
      </c>
      <c r="G41" s="337">
        <v>12103166776.309999</v>
      </c>
      <c r="H41" s="817">
        <v>13229937360.289999</v>
      </c>
      <c r="I41" s="817">
        <v>14815845533.99</v>
      </c>
      <c r="J41" s="817">
        <v>16444758556.690001</v>
      </c>
      <c r="K41" s="463">
        <v>18336666853.580002</v>
      </c>
      <c r="L41" s="463">
        <v>20902435126.759998</v>
      </c>
      <c r="M41" s="463">
        <v>23271929447.079994</v>
      </c>
      <c r="N41" s="463">
        <v>29651814019.869995</v>
      </c>
      <c r="O41" s="431">
        <v>31762777374.169991</v>
      </c>
      <c r="P41" s="431">
        <v>35520880362.090004</v>
      </c>
    </row>
    <row r="42" spans="1:16">
      <c r="A42" s="243" t="s">
        <v>1261</v>
      </c>
      <c r="B42" s="814">
        <v>1993779268.8700001</v>
      </c>
      <c r="C42" s="814">
        <v>2822164677.3799996</v>
      </c>
      <c r="D42" s="814">
        <v>2983910248.6799998</v>
      </c>
      <c r="E42" s="814">
        <v>4056191505.1199999</v>
      </c>
      <c r="F42" s="338">
        <v>3374778526.1600003</v>
      </c>
      <c r="G42" s="338">
        <v>4179759093.5100002</v>
      </c>
      <c r="H42" s="815">
        <v>3801794848.6100001</v>
      </c>
      <c r="I42" s="815">
        <v>4589726408.1099997</v>
      </c>
      <c r="J42" s="815">
        <v>4329059201.0199995</v>
      </c>
      <c r="K42" s="815">
        <v>5217561023.4299994</v>
      </c>
      <c r="L42" s="815">
        <v>7183636845.789999</v>
      </c>
      <c r="M42" s="815">
        <v>7746230939.4499998</v>
      </c>
      <c r="N42" s="815">
        <v>9304106486.0599995</v>
      </c>
      <c r="O42" s="786">
        <v>11413370347.599998</v>
      </c>
      <c r="P42" s="786">
        <v>10668125682.92</v>
      </c>
    </row>
    <row r="43" spans="1:16">
      <c r="A43" s="243" t="s">
        <v>1262</v>
      </c>
      <c r="B43" s="814">
        <v>137963100.31999999</v>
      </c>
      <c r="C43" s="814">
        <v>181635605.22</v>
      </c>
      <c r="D43" s="814">
        <v>214735601.89999998</v>
      </c>
      <c r="E43" s="816">
        <v>244791414.14999998</v>
      </c>
      <c r="F43" s="338">
        <v>289074945.62000006</v>
      </c>
      <c r="G43" s="338">
        <v>308296337.87</v>
      </c>
      <c r="H43" s="815">
        <v>352494489.34000003</v>
      </c>
      <c r="I43" s="815">
        <v>424458230.75999993</v>
      </c>
      <c r="J43" s="815">
        <v>370814612.80000001</v>
      </c>
      <c r="K43" s="815">
        <v>860419601.42000008</v>
      </c>
      <c r="L43" s="815">
        <v>816248458.41999996</v>
      </c>
      <c r="M43" s="815">
        <v>813864079.90999997</v>
      </c>
      <c r="N43" s="815">
        <v>815413191.92999995</v>
      </c>
      <c r="O43" s="786">
        <v>953390008.31000006</v>
      </c>
      <c r="P43" s="786">
        <v>833257459.10000014</v>
      </c>
    </row>
    <row r="44" spans="1:16">
      <c r="A44" s="244" t="s">
        <v>1263</v>
      </c>
      <c r="B44" s="816">
        <v>137963100.31999999</v>
      </c>
      <c r="C44" s="816">
        <v>181635605.22</v>
      </c>
      <c r="D44" s="816">
        <v>214735601.89999998</v>
      </c>
      <c r="E44" s="816">
        <v>244791414.14999998</v>
      </c>
      <c r="F44" s="337">
        <v>289074945.62000006</v>
      </c>
      <c r="G44" s="337">
        <v>308296337.87</v>
      </c>
      <c r="H44" s="817">
        <v>352494489.34000003</v>
      </c>
      <c r="I44" s="817">
        <v>424458230.75999993</v>
      </c>
      <c r="J44" s="817">
        <v>516175295.16000003</v>
      </c>
      <c r="K44" s="818">
        <v>860419601.42000008</v>
      </c>
      <c r="L44" s="818">
        <v>816248458.41999996</v>
      </c>
      <c r="M44" s="818">
        <v>813864079.90999997</v>
      </c>
      <c r="N44" s="818">
        <v>815413191.92999995</v>
      </c>
      <c r="O44" s="431">
        <v>953390008.31000006</v>
      </c>
      <c r="P44" s="431">
        <v>833257459.10000014</v>
      </c>
    </row>
    <row r="45" spans="1:16">
      <c r="A45" s="243" t="s">
        <v>1264</v>
      </c>
      <c r="B45" s="814">
        <v>984377434.58000016</v>
      </c>
      <c r="C45" s="814">
        <v>2112578164.4400001</v>
      </c>
      <c r="D45" s="814">
        <v>2402365371.4199996</v>
      </c>
      <c r="E45" s="814">
        <v>2432805428.02</v>
      </c>
      <c r="F45" s="338">
        <v>2771796393.4300003</v>
      </c>
      <c r="G45" s="338">
        <v>2659628211.3899999</v>
      </c>
      <c r="H45" s="815">
        <v>6028971419.4300003</v>
      </c>
      <c r="I45" s="815">
        <v>7614773715.6300001</v>
      </c>
      <c r="J45" s="815">
        <v>6925776825.3300009</v>
      </c>
      <c r="K45" s="815">
        <v>6451179731.6800013</v>
      </c>
      <c r="L45" s="815">
        <v>8296835652.5699987</v>
      </c>
      <c r="M45" s="815">
        <v>5509096482.4300003</v>
      </c>
      <c r="N45" s="815">
        <v>5271255143.9500008</v>
      </c>
      <c r="O45" s="786">
        <v>4923575148.1800003</v>
      </c>
      <c r="P45" s="786">
        <v>4656919709.1500006</v>
      </c>
    </row>
    <row r="46" spans="1:16">
      <c r="A46" s="244" t="s">
        <v>991</v>
      </c>
      <c r="B46" s="337">
        <v>0</v>
      </c>
      <c r="C46" s="337">
        <v>0</v>
      </c>
      <c r="D46" s="337">
        <v>0</v>
      </c>
      <c r="E46" s="337">
        <v>0</v>
      </c>
      <c r="F46" s="337">
        <v>1946007890.4900002</v>
      </c>
      <c r="G46" s="337">
        <v>2015612526.6600001</v>
      </c>
      <c r="H46" s="817">
        <v>4044303104.5900002</v>
      </c>
      <c r="I46" s="817">
        <v>5518052481.9000006</v>
      </c>
      <c r="J46" s="817">
        <v>4689986662.3000002</v>
      </c>
      <c r="K46" s="463">
        <v>3817290722.1900001</v>
      </c>
      <c r="L46" s="463">
        <v>5031719807.3700008</v>
      </c>
      <c r="M46" s="463">
        <v>2400903258.8099999</v>
      </c>
      <c r="N46" s="463">
        <v>2417987620.2900004</v>
      </c>
      <c r="O46" s="431">
        <v>2338873075.8299999</v>
      </c>
      <c r="P46" s="431">
        <v>2424504399.2099996</v>
      </c>
    </row>
    <row r="47" spans="1:16">
      <c r="A47" s="244" t="s">
        <v>990</v>
      </c>
      <c r="B47" s="337">
        <v>0</v>
      </c>
      <c r="C47" s="337">
        <v>0</v>
      </c>
      <c r="D47" s="337">
        <v>0</v>
      </c>
      <c r="E47" s="337">
        <v>0</v>
      </c>
      <c r="F47" s="337">
        <v>138185367</v>
      </c>
      <c r="G47" s="337">
        <v>208532441</v>
      </c>
      <c r="H47" s="817">
        <v>221781500</v>
      </c>
      <c r="I47" s="817">
        <v>182217600</v>
      </c>
      <c r="J47" s="817">
        <v>199300846</v>
      </c>
      <c r="K47" s="463">
        <v>196871857</v>
      </c>
      <c r="L47" s="463">
        <v>151457100</v>
      </c>
      <c r="M47" s="463">
        <v>6157.16</v>
      </c>
      <c r="N47" s="463">
        <v>20000</v>
      </c>
      <c r="O47" s="431">
        <v>0</v>
      </c>
      <c r="P47" s="431">
        <v>1378118271.49</v>
      </c>
    </row>
    <row r="48" spans="1:16">
      <c r="A48" s="244" t="s">
        <v>1265</v>
      </c>
      <c r="B48" s="337">
        <v>0</v>
      </c>
      <c r="C48" s="337">
        <v>0</v>
      </c>
      <c r="D48" s="337">
        <v>0</v>
      </c>
      <c r="E48" s="337">
        <v>0</v>
      </c>
      <c r="F48" s="337">
        <v>507100312.94000006</v>
      </c>
      <c r="G48" s="337">
        <v>426938916.73000002</v>
      </c>
      <c r="H48" s="817">
        <v>281179212.84000003</v>
      </c>
      <c r="I48" s="817">
        <v>300085972.78000003</v>
      </c>
      <c r="J48" s="817">
        <v>351773206.41000003</v>
      </c>
      <c r="K48" s="463">
        <v>436668663.56999993</v>
      </c>
      <c r="L48" s="463">
        <v>834383408.70999992</v>
      </c>
      <c r="M48" s="463">
        <v>691404215.20000005</v>
      </c>
      <c r="N48" s="463">
        <v>764525260.45000005</v>
      </c>
      <c r="O48" s="431">
        <v>768874845.82999992</v>
      </c>
      <c r="P48" s="431">
        <v>766479462.16000009</v>
      </c>
    </row>
    <row r="49" spans="1:16">
      <c r="A49" s="244" t="s">
        <v>1266</v>
      </c>
      <c r="B49" s="337">
        <v>0</v>
      </c>
      <c r="C49" s="337">
        <v>0</v>
      </c>
      <c r="D49" s="337">
        <v>0</v>
      </c>
      <c r="E49" s="337">
        <v>0</v>
      </c>
      <c r="F49" s="337">
        <v>180502823</v>
      </c>
      <c r="G49" s="337">
        <v>8544327</v>
      </c>
      <c r="H49" s="817">
        <v>1481707602</v>
      </c>
      <c r="I49" s="817">
        <v>1614417660.95</v>
      </c>
      <c r="J49" s="817">
        <v>1684716110.6199999</v>
      </c>
      <c r="K49" s="463">
        <v>2000348488.9200001</v>
      </c>
      <c r="L49" s="463">
        <v>2279275336.4899998</v>
      </c>
      <c r="M49" s="463">
        <v>2416782851.2600002</v>
      </c>
      <c r="N49" s="463">
        <v>2088742263.21</v>
      </c>
      <c r="O49" s="431">
        <v>1815827226.52</v>
      </c>
      <c r="P49" s="431">
        <v>87817576.290000007</v>
      </c>
    </row>
    <row r="50" spans="1:16">
      <c r="A50" s="243" t="s">
        <v>1267</v>
      </c>
      <c r="B50" s="814">
        <v>928337092.1400001</v>
      </c>
      <c r="C50" s="814">
        <v>1128522923.9200001</v>
      </c>
      <c r="D50" s="814">
        <v>1215904188.8800004</v>
      </c>
      <c r="E50" s="814">
        <v>1343153819.5899999</v>
      </c>
      <c r="F50" s="338">
        <v>1559319924.78</v>
      </c>
      <c r="G50" s="338">
        <v>2053983322.54</v>
      </c>
      <c r="H50" s="815">
        <v>2101842077.22</v>
      </c>
      <c r="I50" s="815">
        <v>2465675199.5699997</v>
      </c>
      <c r="J50" s="815">
        <v>2513295835.0699997</v>
      </c>
      <c r="K50" s="815">
        <v>3146128217.3300004</v>
      </c>
      <c r="L50" s="815">
        <v>3514905353.3199997</v>
      </c>
      <c r="M50" s="815">
        <v>4062922846.7499995</v>
      </c>
      <c r="N50" s="815">
        <v>5738930812.249999</v>
      </c>
      <c r="O50" s="786">
        <v>4841671886.829999</v>
      </c>
      <c r="P50" s="786">
        <v>5812861172.5900002</v>
      </c>
    </row>
    <row r="51" spans="1:16">
      <c r="A51" s="243" t="s">
        <v>1268</v>
      </c>
      <c r="B51" s="814">
        <v>428856998.95999998</v>
      </c>
      <c r="C51" s="814">
        <v>225460183.46000001</v>
      </c>
      <c r="D51" s="814">
        <v>311778793.99000001</v>
      </c>
      <c r="E51" s="814">
        <v>446282000.56999999</v>
      </c>
      <c r="F51" s="338">
        <v>655831187.98999977</v>
      </c>
      <c r="G51" s="338">
        <v>629449037.75</v>
      </c>
      <c r="H51" s="815">
        <v>816235386.82000005</v>
      </c>
      <c r="I51" s="815">
        <v>832266722.74000001</v>
      </c>
      <c r="J51" s="815">
        <v>1250582080.24</v>
      </c>
      <c r="K51" s="815">
        <v>1436915938.27</v>
      </c>
      <c r="L51" s="815">
        <v>1389901095.97</v>
      </c>
      <c r="M51" s="815">
        <v>1529992875.4200001</v>
      </c>
      <c r="N51" s="815">
        <v>2423227872.9300003</v>
      </c>
      <c r="O51" s="786">
        <v>2281104832.1500001</v>
      </c>
      <c r="P51" s="786">
        <v>2885265206.9899998</v>
      </c>
    </row>
    <row r="52" spans="1:16">
      <c r="A52" s="243" t="s">
        <v>959</v>
      </c>
      <c r="B52" s="814">
        <v>2270612106.4299998</v>
      </c>
      <c r="C52" s="814">
        <v>2599771020.5499997</v>
      </c>
      <c r="D52" s="814">
        <v>2798896613.4099998</v>
      </c>
      <c r="E52" s="814">
        <v>3916619771.4900002</v>
      </c>
      <c r="F52" s="338">
        <v>5563897370.9800005</v>
      </c>
      <c r="G52" s="338">
        <v>6320979949.4000006</v>
      </c>
      <c r="H52" s="815">
        <v>6071352637.2400007</v>
      </c>
      <c r="I52" s="815">
        <v>6958514301.5699987</v>
      </c>
      <c r="J52" s="815">
        <v>7655164032.3400011</v>
      </c>
      <c r="K52" s="815">
        <v>8670512666.2600021</v>
      </c>
      <c r="L52" s="815">
        <v>9076817548.3599968</v>
      </c>
      <c r="M52" s="815">
        <v>10744852008.08</v>
      </c>
      <c r="N52" s="815">
        <v>14036605099.959999</v>
      </c>
      <c r="O52" s="786">
        <v>15889418332.030001</v>
      </c>
      <c r="P52" s="786">
        <v>17544423610.279999</v>
      </c>
    </row>
    <row r="53" spans="1:16">
      <c r="A53" s="243" t="s">
        <v>960</v>
      </c>
      <c r="B53" s="814">
        <v>6988015051.7400007</v>
      </c>
      <c r="C53" s="814">
        <v>9120845326.6099968</v>
      </c>
      <c r="D53" s="814">
        <v>11116866214.649998</v>
      </c>
      <c r="E53" s="814">
        <v>12408641672.66</v>
      </c>
      <c r="F53" s="338">
        <v>13632693175.549995</v>
      </c>
      <c r="G53" s="338">
        <v>17980054313.599998</v>
      </c>
      <c r="H53" s="815">
        <v>19382196904.269997</v>
      </c>
      <c r="I53" s="815">
        <v>21171525104.650002</v>
      </c>
      <c r="J53" s="815">
        <v>22605789979.930004</v>
      </c>
      <c r="K53" s="815">
        <v>25460119695.630005</v>
      </c>
      <c r="L53" s="815">
        <v>30018042843.309994</v>
      </c>
      <c r="M53" s="815">
        <v>33374925216.119999</v>
      </c>
      <c r="N53" s="815">
        <v>41078135087.600006</v>
      </c>
      <c r="O53" s="786">
        <v>44488916218.94001</v>
      </c>
      <c r="P53" s="786">
        <v>48289370961.389992</v>
      </c>
    </row>
    <row r="54" spans="1:16">
      <c r="A54" s="244" t="s">
        <v>1269</v>
      </c>
      <c r="B54" s="816">
        <v>3323025390.4000001</v>
      </c>
      <c r="C54" s="816">
        <v>3682789396.9899998</v>
      </c>
      <c r="D54" s="816">
        <v>5105887058.9899998</v>
      </c>
      <c r="E54" s="816">
        <v>6207724811.2406836</v>
      </c>
      <c r="F54" s="337">
        <v>6943363543</v>
      </c>
      <c r="G54" s="337">
        <v>10229842119.25</v>
      </c>
      <c r="H54" s="817">
        <v>10407305372</v>
      </c>
      <c r="I54" s="817">
        <v>11420031580.619999</v>
      </c>
      <c r="J54" s="817">
        <v>12335617763.369999</v>
      </c>
      <c r="K54" s="463">
        <v>13498113226.77</v>
      </c>
      <c r="L54" s="463">
        <v>15153289462.02</v>
      </c>
      <c r="M54" s="463">
        <v>16685333762.02</v>
      </c>
      <c r="N54" s="463">
        <v>18406073372.469997</v>
      </c>
      <c r="O54" s="431">
        <v>19818638832.349998</v>
      </c>
      <c r="P54" s="431">
        <v>20520721062</v>
      </c>
    </row>
    <row r="55" spans="1:16">
      <c r="A55" s="244" t="s">
        <v>962</v>
      </c>
      <c r="B55" s="816">
        <v>838567011.96999991</v>
      </c>
      <c r="C55" s="816">
        <v>1296592467.3599999</v>
      </c>
      <c r="D55" s="816">
        <v>1496766548.23</v>
      </c>
      <c r="E55" s="816">
        <v>1785716466.1599288</v>
      </c>
      <c r="F55" s="337">
        <v>1869895323.9800003</v>
      </c>
      <c r="G55" s="337">
        <v>1764813788.9000003</v>
      </c>
      <c r="H55" s="817">
        <v>1939854857.3999999</v>
      </c>
      <c r="I55" s="817">
        <v>2142543539.95</v>
      </c>
      <c r="J55" s="817">
        <v>2320080367.7799993</v>
      </c>
      <c r="K55" s="463">
        <v>2659303065.8699999</v>
      </c>
      <c r="L55" s="463">
        <v>3011800266.6099997</v>
      </c>
      <c r="M55" s="463">
        <v>3662213591.0999999</v>
      </c>
      <c r="N55" s="463">
        <v>4407185865.3999987</v>
      </c>
      <c r="O55" s="431">
        <v>5027680084.5699987</v>
      </c>
      <c r="P55" s="431">
        <v>5092267952.9499989</v>
      </c>
    </row>
    <row r="56" spans="1:16">
      <c r="A56" s="244" t="s">
        <v>1270</v>
      </c>
      <c r="B56" s="816">
        <v>959687417.01999998</v>
      </c>
      <c r="C56" s="816">
        <v>1136637414.4400001</v>
      </c>
      <c r="D56" s="816">
        <v>1112359676.23</v>
      </c>
      <c r="E56" s="816">
        <v>979353571.16274738</v>
      </c>
      <c r="F56" s="337">
        <v>1136341052.6599998</v>
      </c>
      <c r="G56" s="337">
        <v>1590468262.3600001</v>
      </c>
      <c r="H56" s="817">
        <v>1298039085.2099998</v>
      </c>
      <c r="I56" s="817">
        <v>1107130891.4499998</v>
      </c>
      <c r="J56" s="817">
        <v>1152596276.4400001</v>
      </c>
      <c r="K56" s="463">
        <v>1173821595.96</v>
      </c>
      <c r="L56" s="463">
        <v>1544453808.98</v>
      </c>
      <c r="M56" s="463">
        <v>1684174162.4200001</v>
      </c>
      <c r="N56" s="463">
        <v>2044483712.4400001</v>
      </c>
      <c r="O56" s="431">
        <v>1245817390.9299998</v>
      </c>
      <c r="P56" s="431">
        <v>787048857.18000007</v>
      </c>
    </row>
    <row r="57" spans="1:16">
      <c r="A57" s="244" t="s">
        <v>1271</v>
      </c>
      <c r="B57" s="816">
        <v>353180378.50999999</v>
      </c>
      <c r="C57" s="816">
        <v>1495132828.9400003</v>
      </c>
      <c r="D57" s="816">
        <v>1489166859.23</v>
      </c>
      <c r="E57" s="816">
        <v>1675123931.0680506</v>
      </c>
      <c r="F57" s="337">
        <v>1272997444.45</v>
      </c>
      <c r="G57" s="337">
        <v>2067660937.5100005</v>
      </c>
      <c r="H57" s="817">
        <v>2768068536.8299999</v>
      </c>
      <c r="I57" s="817">
        <v>3223606326.8699994</v>
      </c>
      <c r="J57" s="817">
        <v>3144283408.7899995</v>
      </c>
      <c r="K57" s="463">
        <v>3556547043.8699999</v>
      </c>
      <c r="L57" s="463">
        <v>3750451024.4699998</v>
      </c>
      <c r="M57" s="463">
        <v>4036902799.1100006</v>
      </c>
      <c r="N57" s="463">
        <v>5562718168.6100016</v>
      </c>
      <c r="O57" s="431">
        <v>10374656990.920002</v>
      </c>
      <c r="P57" s="431">
        <v>13707860485.109997</v>
      </c>
    </row>
    <row r="58" spans="1:16">
      <c r="A58" s="244" t="s">
        <v>971</v>
      </c>
      <c r="B58" s="816">
        <v>1513554853.8399997</v>
      </c>
      <c r="C58" s="816">
        <v>1509693218.8799999</v>
      </c>
      <c r="D58" s="816">
        <v>1912686071.9700003</v>
      </c>
      <c r="E58" s="816">
        <v>1760722893.028589</v>
      </c>
      <c r="F58" s="337">
        <v>2410095811.4599991</v>
      </c>
      <c r="G58" s="337">
        <v>2327269205.5799994</v>
      </c>
      <c r="H58" s="817">
        <v>2968929052.8299999</v>
      </c>
      <c r="I58" s="817">
        <v>3278212765.7600012</v>
      </c>
      <c r="J58" s="817">
        <v>3653212163.5499997</v>
      </c>
      <c r="K58" s="463">
        <v>4572334763.1600008</v>
      </c>
      <c r="L58" s="463">
        <v>6558047281.2299995</v>
      </c>
      <c r="M58" s="463">
        <v>7306300901.4700003</v>
      </c>
      <c r="N58" s="463">
        <v>10657673968.680002</v>
      </c>
      <c r="O58" s="431">
        <v>8022122920.170001</v>
      </c>
      <c r="P58" s="431">
        <v>8181472604.1500006</v>
      </c>
    </row>
    <row r="59" spans="1:16">
      <c r="A59" s="243" t="s">
        <v>1272</v>
      </c>
      <c r="B59" s="814">
        <v>21085769773.150002</v>
      </c>
      <c r="C59" s="814">
        <v>26589946028.77</v>
      </c>
      <c r="D59" s="814">
        <v>33232198579.62999</v>
      </c>
      <c r="E59" s="814">
        <v>39039983985.279999</v>
      </c>
      <c r="F59" s="819">
        <v>44824248892.570007</v>
      </c>
      <c r="G59" s="819">
        <v>53095129511.140015</v>
      </c>
      <c r="H59" s="815">
        <v>59200357107.120003</v>
      </c>
      <c r="I59" s="815">
        <v>67159064952.98999</v>
      </c>
      <c r="J59" s="815">
        <v>71033382623.380005</v>
      </c>
      <c r="K59" s="815">
        <v>80410369267.699982</v>
      </c>
      <c r="L59" s="815">
        <v>92874639157.480011</v>
      </c>
      <c r="M59" s="815">
        <v>100081447772.05997</v>
      </c>
      <c r="N59" s="815">
        <f>+N38+N42+N43+N45+N50+N51+N52+N53</f>
        <v>120865032839.12001</v>
      </c>
      <c r="O59" s="815">
        <v>131669443392.56</v>
      </c>
      <c r="P59" s="815">
        <v>144559055853</v>
      </c>
    </row>
    <row r="60" spans="1:16" ht="15" customHeight="1">
      <c r="A60" s="718" t="s">
        <v>768</v>
      </c>
      <c r="B60" s="793">
        <v>182</v>
      </c>
      <c r="C60" s="793">
        <v>184</v>
      </c>
      <c r="D60" s="793">
        <v>162</v>
      </c>
      <c r="E60" s="793">
        <v>104</v>
      </c>
      <c r="F60" s="793">
        <v>99</v>
      </c>
      <c r="G60" s="793">
        <v>101</v>
      </c>
      <c r="H60" s="793">
        <v>93</v>
      </c>
      <c r="I60" s="793">
        <v>99</v>
      </c>
      <c r="J60" s="793">
        <v>103</v>
      </c>
      <c r="K60" s="793">
        <v>101</v>
      </c>
      <c r="L60" s="793">
        <v>102</v>
      </c>
      <c r="M60" s="793">
        <v>106</v>
      </c>
      <c r="N60" s="793">
        <v>107</v>
      </c>
      <c r="O60" s="793">
        <v>123</v>
      </c>
      <c r="P60" s="793">
        <v>120</v>
      </c>
    </row>
    <row r="61" spans="1:16">
      <c r="A61" s="824" t="s">
        <v>428</v>
      </c>
      <c r="B61" s="820"/>
      <c r="C61" s="820"/>
      <c r="D61" s="820"/>
      <c r="E61" s="821"/>
    </row>
    <row r="62" spans="1:16">
      <c r="A62" s="824" t="s">
        <v>968</v>
      </c>
      <c r="B62" s="820"/>
      <c r="C62" s="820"/>
      <c r="D62" s="820"/>
      <c r="E62" s="821"/>
    </row>
    <row r="63" spans="1:16">
      <c r="A63" s="824" t="s">
        <v>1567</v>
      </c>
      <c r="B63" s="820"/>
      <c r="C63" s="820"/>
      <c r="D63" s="820"/>
      <c r="E63" s="821"/>
    </row>
    <row r="64" spans="1:16">
      <c r="A64" s="824" t="s">
        <v>1568</v>
      </c>
      <c r="B64" s="820"/>
      <c r="C64" s="820"/>
      <c r="D64" s="820"/>
      <c r="E64" s="821"/>
    </row>
    <row r="65" spans="1:5">
      <c r="A65" s="824" t="s">
        <v>1569</v>
      </c>
      <c r="B65" s="820"/>
      <c r="C65" s="820"/>
      <c r="D65" s="820"/>
      <c r="E65" s="821"/>
    </row>
    <row r="66" spans="1:5">
      <c r="A66" s="824" t="s">
        <v>770</v>
      </c>
    </row>
    <row r="67" spans="1:5">
      <c r="A67" s="824" t="s">
        <v>544</v>
      </c>
    </row>
  </sheetData>
  <pageMargins left="0.52" right="0.43" top="1.03" bottom="0.36" header="0.31496062992125984" footer="0.31496062992125984"/>
  <pageSetup scale="66"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8395-8BF5-457B-9D99-3C7128670CFA}">
  <sheetPr codeName="Sheet136">
    <pageSetUpPr fitToPage="1"/>
  </sheetPr>
  <dimension ref="A1:P111"/>
  <sheetViews>
    <sheetView showGridLines="0" zoomScaleNormal="100" workbookViewId="0">
      <pane ySplit="8" topLeftCell="A9" activePane="bottomLeft" state="frozen"/>
      <selection pane="bottomLeft" activeCell="P2" sqref="P2"/>
    </sheetView>
  </sheetViews>
  <sheetFormatPr defaultColWidth="9.140625" defaultRowHeight="12.75"/>
  <cols>
    <col min="1" max="1" width="72.140625" style="77" customWidth="1"/>
    <col min="2" max="10" width="13.42578125" style="77" customWidth="1"/>
    <col min="11" max="11" width="13.42578125" style="431" customWidth="1"/>
    <col min="12" max="14" width="13.42578125" style="77" customWidth="1"/>
    <col min="15" max="15" width="12.140625" style="77" customWidth="1"/>
    <col min="16" max="16" width="14.85546875" style="77" customWidth="1"/>
    <col min="17" max="16384" width="9.140625" style="77"/>
  </cols>
  <sheetData>
    <row r="1" spans="1:16">
      <c r="A1" s="92" t="s">
        <v>741</v>
      </c>
      <c r="B1" s="93"/>
      <c r="C1" s="92"/>
      <c r="D1" s="92"/>
      <c r="E1" s="92"/>
      <c r="F1" s="92"/>
      <c r="G1" s="92"/>
      <c r="H1" s="92"/>
      <c r="I1" s="92"/>
      <c r="J1" s="92"/>
      <c r="K1" s="771"/>
      <c r="L1" s="771"/>
      <c r="M1" s="771"/>
      <c r="N1" s="772"/>
      <c r="O1" s="772"/>
      <c r="P1" s="772">
        <v>141</v>
      </c>
    </row>
    <row r="2" spans="1:16">
      <c r="A2" s="724"/>
    </row>
    <row r="3" spans="1:16">
      <c r="A3" s="182" t="s">
        <v>1035</v>
      </c>
    </row>
    <row r="4" spans="1:16">
      <c r="A4" s="366" t="s">
        <v>1036</v>
      </c>
    </row>
    <row r="5" spans="1:16" ht="14.25">
      <c r="A5" s="82" t="s">
        <v>904</v>
      </c>
    </row>
    <row r="6" spans="1:16" ht="17.25" customHeight="1">
      <c r="A6" s="366" t="s">
        <v>744</v>
      </c>
    </row>
    <row r="7" spans="1:16">
      <c r="A7" s="83" t="s">
        <v>1566</v>
      </c>
    </row>
    <row r="8" spans="1:16" ht="15" customHeight="1">
      <c r="A8" s="720" t="s">
        <v>745</v>
      </c>
      <c r="B8" s="773">
        <v>2008</v>
      </c>
      <c r="C8" s="773">
        <v>2009</v>
      </c>
      <c r="D8" s="727">
        <v>2010</v>
      </c>
      <c r="E8" s="727">
        <v>2011</v>
      </c>
      <c r="F8" s="727">
        <v>2012</v>
      </c>
      <c r="G8" s="727">
        <v>2013</v>
      </c>
      <c r="H8" s="727">
        <v>2014</v>
      </c>
      <c r="I8" s="727">
        <v>2015</v>
      </c>
      <c r="J8" s="727">
        <v>2016</v>
      </c>
      <c r="K8" s="102">
        <v>2017</v>
      </c>
      <c r="L8" s="471">
        <v>2018</v>
      </c>
      <c r="M8" s="128">
        <v>2019</v>
      </c>
      <c r="N8" s="128" t="s">
        <v>1573</v>
      </c>
      <c r="O8" s="128" t="s">
        <v>1574</v>
      </c>
      <c r="P8" s="128" t="s">
        <v>1575</v>
      </c>
    </row>
    <row r="9" spans="1:16">
      <c r="A9" s="366" t="s">
        <v>1037</v>
      </c>
      <c r="B9" s="774">
        <v>1542143854280.2861</v>
      </c>
      <c r="C9" s="774">
        <v>1525825566436.0012</v>
      </c>
      <c r="D9" s="746">
        <v>1722403211045.886</v>
      </c>
      <c r="E9" s="746">
        <v>2002545734116.97</v>
      </c>
      <c r="F9" s="747">
        <v>2307621842375.8047</v>
      </c>
      <c r="G9" s="747">
        <v>2484985078586.9707</v>
      </c>
      <c r="H9" s="775">
        <v>2589818.2243500059</v>
      </c>
      <c r="I9" s="234">
        <v>2716513322133.0664</v>
      </c>
      <c r="J9" s="234">
        <v>2894976579538.3931</v>
      </c>
      <c r="K9" s="737">
        <v>3096437940268.2378</v>
      </c>
      <c r="L9" s="729">
        <v>3521228716914.1831</v>
      </c>
      <c r="M9" s="729">
        <v>3844886062736.311</v>
      </c>
      <c r="N9" s="729">
        <v>3676811203179.4253</v>
      </c>
      <c r="O9" s="748">
        <v>4848652722421.3438</v>
      </c>
      <c r="P9" s="748">
        <v>5957395697647.9678</v>
      </c>
    </row>
    <row r="10" spans="1:16">
      <c r="A10" s="491" t="s">
        <v>1038</v>
      </c>
      <c r="B10" s="776">
        <v>1524147327250.4512</v>
      </c>
      <c r="C10" s="776">
        <v>1505464498665.0271</v>
      </c>
      <c r="D10" s="777">
        <v>1703807558853.6951</v>
      </c>
      <c r="E10" s="777">
        <v>1976389523187.5166</v>
      </c>
      <c r="F10" s="749">
        <v>2122242805573.9851</v>
      </c>
      <c r="G10" s="749">
        <v>2216608539890.125</v>
      </c>
      <c r="H10" s="133">
        <v>2349822.2020709165</v>
      </c>
      <c r="I10" s="246">
        <v>2466465966502.5659</v>
      </c>
      <c r="J10" s="246">
        <v>2622605278907.1445</v>
      </c>
      <c r="K10" s="778">
        <v>2808577911960.9556</v>
      </c>
      <c r="L10" s="84">
        <v>3217829782986.1255</v>
      </c>
      <c r="M10" s="84">
        <v>3510118994452.6934</v>
      </c>
      <c r="N10" s="84">
        <v>3348352512359.7935</v>
      </c>
      <c r="O10" s="211">
        <v>4434874203219.5293</v>
      </c>
      <c r="P10" s="211">
        <v>5494580655629.0625</v>
      </c>
    </row>
    <row r="11" spans="1:16">
      <c r="A11" s="491" t="s">
        <v>1039</v>
      </c>
      <c r="B11" s="776">
        <v>17989749992.56805</v>
      </c>
      <c r="C11" s="776">
        <v>20280452892.623695</v>
      </c>
      <c r="D11" s="777">
        <v>18980877277.970009</v>
      </c>
      <c r="E11" s="777">
        <v>24394790180.125416</v>
      </c>
      <c r="F11" s="749">
        <v>191531200763.19019</v>
      </c>
      <c r="G11" s="749">
        <v>266426291331.63702</v>
      </c>
      <c r="H11" s="133">
        <v>240977.42217924996</v>
      </c>
      <c r="I11" s="246">
        <v>261670479954.1799</v>
      </c>
      <c r="J11" s="246">
        <v>275314182958.80023</v>
      </c>
      <c r="K11" s="778">
        <v>297267780778.43097</v>
      </c>
      <c r="L11" s="84">
        <v>325488183710.95001</v>
      </c>
      <c r="M11" s="84">
        <v>361753915352.71191</v>
      </c>
      <c r="N11" s="84">
        <v>364872539709.49792</v>
      </c>
      <c r="O11" s="211">
        <v>456122701515.51074</v>
      </c>
      <c r="P11" s="211">
        <v>503052766640.3606</v>
      </c>
    </row>
    <row r="12" spans="1:16">
      <c r="A12" s="491" t="s">
        <v>1040</v>
      </c>
      <c r="B12" s="779">
        <v>0</v>
      </c>
      <c r="C12" s="779">
        <v>0</v>
      </c>
      <c r="D12" s="779">
        <v>0</v>
      </c>
      <c r="E12" s="779">
        <v>0</v>
      </c>
      <c r="F12" s="749">
        <v>16650876314.929998</v>
      </c>
      <c r="G12" s="749">
        <v>16512207384.52998</v>
      </c>
      <c r="H12" s="133">
        <v>17700.57186637001</v>
      </c>
      <c r="I12" s="246">
        <v>21645294047.469978</v>
      </c>
      <c r="J12" s="246">
        <v>22960198385.650024</v>
      </c>
      <c r="K12" s="778">
        <v>24531024325.209942</v>
      </c>
      <c r="L12" s="84">
        <v>27583149320.459972</v>
      </c>
      <c r="M12" s="84">
        <v>33511045898.352634</v>
      </c>
      <c r="N12" s="84">
        <v>29711679394.85495</v>
      </c>
      <c r="O12" s="211">
        <v>32726036385.979984</v>
      </c>
      <c r="P12" s="211">
        <v>42857398904.350006</v>
      </c>
    </row>
    <row r="13" spans="1:16">
      <c r="A13" s="491" t="s">
        <v>1041</v>
      </c>
      <c r="B13" s="779">
        <v>0</v>
      </c>
      <c r="C13" s="779">
        <v>0</v>
      </c>
      <c r="D13" s="779">
        <v>0</v>
      </c>
      <c r="E13" s="779">
        <v>0</v>
      </c>
      <c r="F13" s="749">
        <v>27070037834.679989</v>
      </c>
      <c r="G13" s="749">
        <v>29774536653.770039</v>
      </c>
      <c r="H13" s="133">
        <v>30285.064191489986</v>
      </c>
      <c r="I13" s="246">
        <v>35420244284.910057</v>
      </c>
      <c r="J13" s="246">
        <v>40779315280.800026</v>
      </c>
      <c r="K13" s="778">
        <v>45208778425.349983</v>
      </c>
      <c r="L13" s="84">
        <v>51008100089.860031</v>
      </c>
      <c r="M13" s="84">
        <v>62165407187.460701</v>
      </c>
      <c r="N13" s="84">
        <v>57049878548.180397</v>
      </c>
      <c r="O13" s="211">
        <v>68504159584.659981</v>
      </c>
      <c r="P13" s="211">
        <v>85933873603.039963</v>
      </c>
    </row>
    <row r="14" spans="1:16">
      <c r="A14" s="491" t="s">
        <v>779</v>
      </c>
      <c r="B14" s="779">
        <v>0</v>
      </c>
      <c r="C14" s="779">
        <v>0</v>
      </c>
      <c r="D14" s="779">
        <v>0</v>
      </c>
      <c r="E14" s="779">
        <v>0</v>
      </c>
      <c r="F14" s="749">
        <v>37568750188.239853</v>
      </c>
      <c r="G14" s="749">
        <v>49427790613.110123</v>
      </c>
      <c r="H14" s="133">
        <v>47004.579347830382</v>
      </c>
      <c r="I14" s="246">
        <v>45430294389.328995</v>
      </c>
      <c r="J14" s="246">
        <v>60707517889.506317</v>
      </c>
      <c r="K14" s="778">
        <v>60348943863.637329</v>
      </c>
      <c r="L14" s="84">
        <v>56501999627.427193</v>
      </c>
      <c r="M14" s="84">
        <v>68689605997.638283</v>
      </c>
      <c r="N14" s="84">
        <v>50347709049.81131</v>
      </c>
      <c r="O14" s="211">
        <v>58886013656.834389</v>
      </c>
      <c r="P14" s="211">
        <v>88553547885.934219</v>
      </c>
    </row>
    <row r="15" spans="1:16">
      <c r="A15" s="366" t="s">
        <v>1042</v>
      </c>
      <c r="B15" s="774">
        <v>14794434305.690001</v>
      </c>
      <c r="C15" s="774">
        <v>13581460661.430031</v>
      </c>
      <c r="D15" s="746">
        <v>18993945635.340004</v>
      </c>
      <c r="E15" s="746">
        <v>14883017421.279993</v>
      </c>
      <c r="F15" s="747">
        <v>49229925462.31012</v>
      </c>
      <c r="G15" s="747">
        <v>37613417315.048744</v>
      </c>
      <c r="H15" s="775">
        <v>32460.154089839965</v>
      </c>
      <c r="I15" s="234">
        <v>53442573538.639977</v>
      </c>
      <c r="J15" s="234">
        <v>59855952396.329956</v>
      </c>
      <c r="K15" s="737">
        <v>79878398736.409897</v>
      </c>
      <c r="L15" s="729">
        <v>58559391232.740334</v>
      </c>
      <c r="M15" s="729">
        <v>58385801335.29023</v>
      </c>
      <c r="N15" s="729">
        <v>68913945353.330002</v>
      </c>
      <c r="O15" s="748">
        <v>90609789354.310577</v>
      </c>
      <c r="P15" s="748">
        <v>103792901728.26982</v>
      </c>
    </row>
    <row r="16" spans="1:16">
      <c r="A16" s="491" t="s">
        <v>1043</v>
      </c>
      <c r="B16" s="776">
        <v>1709178635.3723478</v>
      </c>
      <c r="C16" s="776">
        <v>1512041409.848717</v>
      </c>
      <c r="D16" s="777">
        <v>2605603600.0900011</v>
      </c>
      <c r="E16" s="777">
        <v>3945725371.1600013</v>
      </c>
      <c r="F16" s="749">
        <v>3513272168.8148766</v>
      </c>
      <c r="G16" s="749">
        <v>4622386152.3800039</v>
      </c>
      <c r="H16" s="133">
        <v>4360.2765308899952</v>
      </c>
      <c r="I16" s="246">
        <v>5688374461.380002</v>
      </c>
      <c r="J16" s="246">
        <v>6486174373.5299988</v>
      </c>
      <c r="K16" s="778">
        <v>7589240178.2800064</v>
      </c>
      <c r="L16" s="84">
        <v>7876535699.0962229</v>
      </c>
      <c r="M16" s="84">
        <v>8962098886.4300289</v>
      </c>
      <c r="N16" s="84">
        <v>11082517224.13002</v>
      </c>
      <c r="O16" s="211">
        <v>9782218943.0000305</v>
      </c>
      <c r="P16" s="211">
        <v>19731939100.870018</v>
      </c>
    </row>
    <row r="17" spans="1:16">
      <c r="A17" s="491" t="s">
        <v>1044</v>
      </c>
      <c r="B17" s="776">
        <v>0</v>
      </c>
      <c r="C17" s="776">
        <v>0</v>
      </c>
      <c r="D17" s="777">
        <v>0</v>
      </c>
      <c r="E17" s="777">
        <v>0</v>
      </c>
      <c r="F17" s="749">
        <v>986880403.40325665</v>
      </c>
      <c r="G17" s="749">
        <v>721171428.01000011</v>
      </c>
      <c r="H17" s="133">
        <v>1163.3971737700006</v>
      </c>
      <c r="I17" s="246">
        <v>1672101609.3899996</v>
      </c>
      <c r="J17" s="246">
        <v>1763492298.9099998</v>
      </c>
      <c r="K17" s="778">
        <v>2710982476.3499999</v>
      </c>
      <c r="L17" s="84">
        <v>1044279254.8771023</v>
      </c>
      <c r="M17" s="84">
        <v>1328452245.6600001</v>
      </c>
      <c r="N17" s="84">
        <v>1010540588.1599998</v>
      </c>
      <c r="O17" s="211">
        <v>1120174134.6900001</v>
      </c>
      <c r="P17" s="211">
        <v>1200489380.8700001</v>
      </c>
    </row>
    <row r="18" spans="1:16">
      <c r="A18" s="491" t="s">
        <v>1045</v>
      </c>
      <c r="B18" s="776">
        <v>5074565589.6451616</v>
      </c>
      <c r="C18" s="776">
        <v>5531849266.9356871</v>
      </c>
      <c r="D18" s="777">
        <v>10448515783.250004</v>
      </c>
      <c r="E18" s="777">
        <v>6196146002.9100056</v>
      </c>
      <c r="F18" s="749">
        <v>31442942913.65361</v>
      </c>
      <c r="G18" s="749">
        <v>13808268332.510002</v>
      </c>
      <c r="H18" s="133">
        <v>14037.269124450004</v>
      </c>
      <c r="I18" s="246">
        <v>26761126857.87999</v>
      </c>
      <c r="J18" s="246">
        <v>28069984915.429981</v>
      </c>
      <c r="K18" s="778">
        <v>38246870058.439995</v>
      </c>
      <c r="L18" s="84">
        <v>35085598566.237007</v>
      </c>
      <c r="M18" s="84">
        <v>31882471522.539993</v>
      </c>
      <c r="N18" s="84">
        <v>41256157382.710007</v>
      </c>
      <c r="O18" s="211">
        <v>59017079794.54007</v>
      </c>
      <c r="P18" s="211">
        <v>50501610151.520004</v>
      </c>
    </row>
    <row r="19" spans="1:16">
      <c r="A19" s="491" t="s">
        <v>1046</v>
      </c>
      <c r="B19" s="776">
        <v>2802091467.4631495</v>
      </c>
      <c r="C19" s="776">
        <v>1905049940.1941404</v>
      </c>
      <c r="D19" s="777">
        <v>1052177656.0300003</v>
      </c>
      <c r="E19" s="777">
        <v>249527588.38999996</v>
      </c>
      <c r="F19" s="749">
        <v>673456661.09081662</v>
      </c>
      <c r="G19" s="749">
        <v>906516490.17000008</v>
      </c>
      <c r="H19" s="133">
        <v>724.6883193499998</v>
      </c>
      <c r="I19" s="246">
        <v>1185989598.5900002</v>
      </c>
      <c r="J19" s="246">
        <v>614176884.29000008</v>
      </c>
      <c r="K19" s="109">
        <v>0</v>
      </c>
      <c r="L19" s="109" t="s">
        <v>563</v>
      </c>
      <c r="M19" s="109">
        <v>0</v>
      </c>
      <c r="N19" s="109">
        <v>0</v>
      </c>
      <c r="O19" s="109">
        <v>0</v>
      </c>
      <c r="P19" s="109">
        <v>0</v>
      </c>
    </row>
    <row r="20" spans="1:16">
      <c r="A20" s="77" t="s">
        <v>1047</v>
      </c>
      <c r="B20" s="779">
        <v>0</v>
      </c>
      <c r="C20" s="779">
        <v>0</v>
      </c>
      <c r="D20" s="779">
        <v>0</v>
      </c>
      <c r="E20" s="779">
        <v>0</v>
      </c>
      <c r="F20" s="779">
        <v>0</v>
      </c>
      <c r="G20" s="779">
        <v>0</v>
      </c>
      <c r="H20" s="779">
        <v>0</v>
      </c>
      <c r="I20" s="779">
        <v>0</v>
      </c>
      <c r="J20" s="779">
        <v>0</v>
      </c>
      <c r="K20" s="778">
        <v>939296227.96000004</v>
      </c>
      <c r="L20" s="84">
        <v>1468744505.7307642</v>
      </c>
      <c r="M20" s="84">
        <v>1456022292.3999999</v>
      </c>
      <c r="N20" s="84">
        <v>989517667.57999945</v>
      </c>
      <c r="O20" s="211">
        <v>971200931.85999978</v>
      </c>
      <c r="P20" s="211">
        <v>1314977579.54</v>
      </c>
    </row>
    <row r="21" spans="1:16">
      <c r="A21" s="77" t="s">
        <v>1048</v>
      </c>
      <c r="B21" s="779">
        <v>0</v>
      </c>
      <c r="C21" s="779">
        <v>0</v>
      </c>
      <c r="D21" s="779">
        <v>0</v>
      </c>
      <c r="E21" s="779">
        <v>0</v>
      </c>
      <c r="F21" s="779">
        <v>0</v>
      </c>
      <c r="G21" s="779">
        <v>0</v>
      </c>
      <c r="H21" s="779">
        <v>0</v>
      </c>
      <c r="I21" s="779">
        <v>0</v>
      </c>
      <c r="J21" s="777">
        <v>1371039277.3099997</v>
      </c>
      <c r="K21" s="778">
        <v>1225359097.6000001</v>
      </c>
      <c r="L21" s="84">
        <v>469458031.99794751</v>
      </c>
      <c r="M21" s="84">
        <v>405316249.02000004</v>
      </c>
      <c r="N21" s="84">
        <v>429756730.37999976</v>
      </c>
      <c r="O21" s="211">
        <v>218936365.53000003</v>
      </c>
      <c r="P21" s="211">
        <v>285436768.53000009</v>
      </c>
    </row>
    <row r="22" spans="1:16">
      <c r="A22" s="491" t="s">
        <v>1049</v>
      </c>
      <c r="B22" s="776">
        <v>5208598607.1893253</v>
      </c>
      <c r="C22" s="776">
        <v>4631919831.7714491</v>
      </c>
      <c r="D22" s="777">
        <v>4872435687.4899912</v>
      </c>
      <c r="E22" s="777">
        <v>4491121030.1400023</v>
      </c>
      <c r="F22" s="749">
        <v>12613373315.347557</v>
      </c>
      <c r="G22" s="749">
        <v>17555359505.678764</v>
      </c>
      <c r="H22" s="133">
        <v>12175.591550930012</v>
      </c>
      <c r="I22" s="246">
        <v>18132964525.460049</v>
      </c>
      <c r="J22" s="246">
        <v>21551070788.919823</v>
      </c>
      <c r="K22" s="778">
        <v>29166769472.290062</v>
      </c>
      <c r="L22" s="84">
        <v>12614775174.801054</v>
      </c>
      <c r="M22" s="84">
        <v>14351440138.610052</v>
      </c>
      <c r="N22" s="84">
        <v>14145455760.090075</v>
      </c>
      <c r="O22" s="211">
        <v>19500179184.690041</v>
      </c>
      <c r="P22" s="211">
        <v>30758446687.250034</v>
      </c>
    </row>
    <row r="23" spans="1:16">
      <c r="A23" s="366" t="s">
        <v>1050</v>
      </c>
      <c r="B23" s="774">
        <v>19792648308.709972</v>
      </c>
      <c r="C23" s="774">
        <v>18348699899.159996</v>
      </c>
      <c r="D23" s="746">
        <v>24710447379.909943</v>
      </c>
      <c r="E23" s="746">
        <v>26695439432.459885</v>
      </c>
      <c r="F23" s="747">
        <v>64538612885.030006</v>
      </c>
      <c r="G23" s="747">
        <v>43742347196.46032</v>
      </c>
      <c r="H23" s="775">
        <v>39110.410831929963</v>
      </c>
      <c r="I23" s="234">
        <v>46970813051.750061</v>
      </c>
      <c r="J23" s="234">
        <v>47278593053.530777</v>
      </c>
      <c r="K23" s="737">
        <v>75532059044.950424</v>
      </c>
      <c r="L23" s="729">
        <v>83482540858.007004</v>
      </c>
      <c r="M23" s="729">
        <v>89971789486.086197</v>
      </c>
      <c r="N23" s="729">
        <v>98465761317.83493</v>
      </c>
      <c r="O23" s="748">
        <v>149413945377.18997</v>
      </c>
      <c r="P23" s="748">
        <v>159879170489.79004</v>
      </c>
    </row>
    <row r="24" spans="1:16">
      <c r="A24" s="491" t="s">
        <v>1051</v>
      </c>
      <c r="B24" s="776">
        <v>1511003318.5705533</v>
      </c>
      <c r="C24" s="776">
        <v>1304529405.5508983</v>
      </c>
      <c r="D24" s="777">
        <v>1443586359.0300012</v>
      </c>
      <c r="E24" s="777">
        <v>3799636624.98</v>
      </c>
      <c r="F24" s="749">
        <v>2799766239.5800023</v>
      </c>
      <c r="G24" s="749">
        <v>3119848298.6799998</v>
      </c>
      <c r="H24" s="133">
        <v>3340.3187654400008</v>
      </c>
      <c r="I24" s="246">
        <v>6288628310.1899986</v>
      </c>
      <c r="J24" s="246">
        <v>4634629248.9400072</v>
      </c>
      <c r="K24" s="778">
        <v>6110777477.1400013</v>
      </c>
      <c r="L24" s="84">
        <v>13641729668.10899</v>
      </c>
      <c r="M24" s="84">
        <v>5730967816.2800112</v>
      </c>
      <c r="N24" s="84">
        <v>5903472211.4900007</v>
      </c>
      <c r="O24" s="211">
        <v>8423144753.5300007</v>
      </c>
      <c r="P24" s="211">
        <v>11299762130.870001</v>
      </c>
    </row>
    <row r="25" spans="1:16">
      <c r="A25" s="491" t="s">
        <v>1052</v>
      </c>
      <c r="B25" s="776">
        <v>5011826467.4349775</v>
      </c>
      <c r="C25" s="776">
        <v>1968709422.1013899</v>
      </c>
      <c r="D25" s="777">
        <v>2648246103.2399998</v>
      </c>
      <c r="E25" s="777">
        <v>2804682408.9999995</v>
      </c>
      <c r="F25" s="749">
        <v>43450899575.469994</v>
      </c>
      <c r="G25" s="749">
        <v>5335383821.9700022</v>
      </c>
      <c r="H25" s="133">
        <v>4294.0621547199999</v>
      </c>
      <c r="I25" s="246">
        <v>5034046205.1500015</v>
      </c>
      <c r="J25" s="246">
        <v>4927503221.3900013</v>
      </c>
      <c r="K25" s="778">
        <v>6504219746.7100029</v>
      </c>
      <c r="L25" s="84">
        <v>11767135987.832607</v>
      </c>
      <c r="M25" s="84">
        <v>15378144344.240002</v>
      </c>
      <c r="N25" s="84">
        <v>7192970995.2900057</v>
      </c>
      <c r="O25" s="211">
        <v>13316201813.460003</v>
      </c>
      <c r="P25" s="211">
        <v>15629021171.089998</v>
      </c>
    </row>
    <row r="26" spans="1:16">
      <c r="A26" s="491" t="s">
        <v>1053</v>
      </c>
      <c r="B26" s="776">
        <v>5663214583.8595943</v>
      </c>
      <c r="C26" s="776">
        <v>5900567918.2372646</v>
      </c>
      <c r="D26" s="777">
        <v>6065768969.1400032</v>
      </c>
      <c r="E26" s="777">
        <v>7273294083.2800064</v>
      </c>
      <c r="F26" s="749">
        <v>8388477458.6499987</v>
      </c>
      <c r="G26" s="749">
        <v>16066211945.10001</v>
      </c>
      <c r="H26" s="133">
        <v>11634.463113339989</v>
      </c>
      <c r="I26" s="246">
        <v>17380834408.310009</v>
      </c>
      <c r="J26" s="246">
        <v>13881097738.930008</v>
      </c>
      <c r="K26" s="778">
        <v>23257266989.439907</v>
      </c>
      <c r="L26" s="84">
        <v>20231156011.218788</v>
      </c>
      <c r="M26" s="84">
        <v>28308337296.16996</v>
      </c>
      <c r="N26" s="84">
        <v>48458651585.21019</v>
      </c>
      <c r="O26" s="211">
        <v>44523792059.919998</v>
      </c>
      <c r="P26" s="211">
        <v>66447403800.860008</v>
      </c>
    </row>
    <row r="27" spans="1:16">
      <c r="A27" s="491" t="s">
        <v>1054</v>
      </c>
      <c r="B27" s="776">
        <v>158031904.14399949</v>
      </c>
      <c r="C27" s="776">
        <v>191592822.18294463</v>
      </c>
      <c r="D27" s="777">
        <v>103747281.19</v>
      </c>
      <c r="E27" s="777">
        <v>105325101.19000001</v>
      </c>
      <c r="F27" s="749">
        <v>225436983.09</v>
      </c>
      <c r="G27" s="749">
        <v>398457442.38999999</v>
      </c>
      <c r="H27" s="133">
        <v>714.97342625999988</v>
      </c>
      <c r="I27" s="246">
        <v>143403398.99999994</v>
      </c>
      <c r="J27" s="246">
        <v>220217711.72</v>
      </c>
      <c r="K27" s="778">
        <v>468372013.78999984</v>
      </c>
      <c r="L27" s="84">
        <v>245428622.89501849</v>
      </c>
      <c r="M27" s="84">
        <v>752086248.87</v>
      </c>
      <c r="N27" s="84">
        <v>396925508.55000007</v>
      </c>
      <c r="O27" s="211">
        <v>720189512.65999961</v>
      </c>
      <c r="P27" s="211">
        <v>1451395327.05</v>
      </c>
    </row>
    <row r="28" spans="1:16">
      <c r="A28" s="491" t="s">
        <v>1055</v>
      </c>
      <c r="B28" s="776">
        <v>7449143098.8908758</v>
      </c>
      <c r="C28" s="776">
        <v>8983300330.0275059</v>
      </c>
      <c r="D28" s="777">
        <v>14449378391.79001</v>
      </c>
      <c r="E28" s="777">
        <v>12719929818.550003</v>
      </c>
      <c r="F28" s="749">
        <v>9674032628.2400112</v>
      </c>
      <c r="G28" s="749">
        <v>18822632594.360455</v>
      </c>
      <c r="H28" s="133">
        <v>19140.985983360024</v>
      </c>
      <c r="I28" s="246">
        <v>18123004476.370029</v>
      </c>
      <c r="J28" s="246">
        <v>23615594335.659267</v>
      </c>
      <c r="K28" s="778">
        <v>39190946398.74942</v>
      </c>
      <c r="L28" s="84">
        <v>37597090567.954781</v>
      </c>
      <c r="M28" s="84">
        <v>39802254779.779922</v>
      </c>
      <c r="N28" s="84">
        <v>36513740015.889366</v>
      </c>
      <c r="O28" s="211">
        <v>82430617237.61998</v>
      </c>
      <c r="P28" s="211">
        <v>65051588059.920029</v>
      </c>
    </row>
    <row r="29" spans="1:16">
      <c r="A29" s="366" t="s">
        <v>790</v>
      </c>
      <c r="B29" s="774">
        <v>1576718813648.5657</v>
      </c>
      <c r="C29" s="774">
        <v>1557751405082.9333</v>
      </c>
      <c r="D29" s="746">
        <v>1766427693175.7964</v>
      </c>
      <c r="E29" s="746">
        <v>2037740316722.2583</v>
      </c>
      <c r="F29" s="747">
        <v>2421390380723.145</v>
      </c>
      <c r="G29" s="747">
        <v>2466493764642.0029</v>
      </c>
      <c r="H29" s="775">
        <v>2656434.5342166461</v>
      </c>
      <c r="I29" s="234">
        <v>2816931433191.5366</v>
      </c>
      <c r="J29" s="234">
        <v>2982449857556.3955</v>
      </c>
      <c r="K29" s="737">
        <v>3231452651029.5259</v>
      </c>
      <c r="L29" s="729">
        <v>3659989245959.1997</v>
      </c>
      <c r="M29" s="729">
        <v>3989632579368.7095</v>
      </c>
      <c r="N29" s="729">
        <v>3844190909850.5903</v>
      </c>
      <c r="O29" s="748">
        <v>5088676090102.8604</v>
      </c>
      <c r="P29" s="748">
        <v>6218969510099.7988</v>
      </c>
    </row>
    <row r="30" spans="1:16">
      <c r="A30" s="83" t="s">
        <v>1056</v>
      </c>
      <c r="B30" s="780">
        <v>1113175595462.8457</v>
      </c>
      <c r="C30" s="780">
        <v>1059556075584.1688</v>
      </c>
      <c r="D30" s="746">
        <v>1189737389416.9316</v>
      </c>
      <c r="E30" s="746">
        <v>1446663985568.8704</v>
      </c>
      <c r="F30" s="747">
        <v>1626325529519.9543</v>
      </c>
      <c r="G30" s="747">
        <v>1723380300230.2825</v>
      </c>
      <c r="H30" s="775">
        <v>1835564.6268428334</v>
      </c>
      <c r="I30" s="234">
        <v>1871231565792.8545</v>
      </c>
      <c r="J30" s="234">
        <v>1911713829000.2681</v>
      </c>
      <c r="K30" s="737">
        <v>2054655779102.8076</v>
      </c>
      <c r="L30" s="729">
        <v>2367335431373.1382</v>
      </c>
      <c r="M30" s="729">
        <v>2577323545090.2354</v>
      </c>
      <c r="N30" s="729">
        <v>2474231399337.9907</v>
      </c>
      <c r="O30" s="748">
        <v>3355645317380.1406</v>
      </c>
      <c r="P30" s="748">
        <v>4180667963711.1948</v>
      </c>
    </row>
    <row r="31" spans="1:16">
      <c r="A31" s="366" t="s">
        <v>1057</v>
      </c>
      <c r="B31" s="780">
        <v>118367879024.98956</v>
      </c>
      <c r="C31" s="780">
        <v>132828231487.23016</v>
      </c>
      <c r="D31" s="746">
        <v>147467806188.42041</v>
      </c>
      <c r="E31" s="746">
        <v>165523223398.16876</v>
      </c>
      <c r="F31" s="747">
        <v>202750198023.83191</v>
      </c>
      <c r="G31" s="747">
        <v>210182398381.33176</v>
      </c>
      <c r="H31" s="775">
        <v>222721.90133974896</v>
      </c>
      <c r="I31" s="234">
        <v>252400141239.39081</v>
      </c>
      <c r="J31" s="234">
        <v>281114093088.49988</v>
      </c>
      <c r="K31" s="737">
        <v>308936435652.54431</v>
      </c>
      <c r="L31" s="729">
        <v>345200597322.44183</v>
      </c>
      <c r="M31" s="729">
        <v>381826029189.83167</v>
      </c>
      <c r="N31" s="729">
        <v>361882455192.67596</v>
      </c>
      <c r="O31" s="748">
        <v>430894734510.01868</v>
      </c>
      <c r="P31" s="748">
        <v>518736755675.22003</v>
      </c>
    </row>
    <row r="32" spans="1:16">
      <c r="A32" s="491" t="s">
        <v>797</v>
      </c>
      <c r="B32" s="776">
        <v>77889011002.666458</v>
      </c>
      <c r="C32" s="776">
        <v>86359497397.0392</v>
      </c>
      <c r="D32" s="777">
        <v>94953419907.809692</v>
      </c>
      <c r="E32" s="777">
        <v>104773207766.58386</v>
      </c>
      <c r="F32" s="749">
        <v>129242571438.21756</v>
      </c>
      <c r="G32" s="749">
        <v>134767043358.7795</v>
      </c>
      <c r="H32" s="133">
        <v>143121.95854086039</v>
      </c>
      <c r="I32" s="246">
        <v>162849949198.01993</v>
      </c>
      <c r="J32" s="246">
        <v>185317753169.60001</v>
      </c>
      <c r="K32" s="778">
        <v>204262629342.25125</v>
      </c>
      <c r="L32" s="84">
        <v>229132500667.37524</v>
      </c>
      <c r="M32" s="84">
        <v>250264896962.04428</v>
      </c>
      <c r="N32" s="84">
        <v>232341138974.65012</v>
      </c>
      <c r="O32" s="211">
        <v>278873727613.74054</v>
      </c>
      <c r="P32" s="211">
        <v>337545795288.75012</v>
      </c>
    </row>
    <row r="33" spans="1:16">
      <c r="A33" s="491" t="s">
        <v>798</v>
      </c>
      <c r="B33" s="776">
        <v>937794154.24628496</v>
      </c>
      <c r="C33" s="776">
        <v>863501330.77221525</v>
      </c>
      <c r="D33" s="777">
        <v>1224045619.7699993</v>
      </c>
      <c r="E33" s="777">
        <v>1159725344.792145</v>
      </c>
      <c r="F33" s="749">
        <v>1345584992.2204964</v>
      </c>
      <c r="G33" s="749">
        <v>1242919208.1220186</v>
      </c>
      <c r="H33" s="133">
        <v>1163.2962725599987</v>
      </c>
      <c r="I33" s="246">
        <v>1235671403.4399989</v>
      </c>
      <c r="J33" s="246">
        <v>2268230784.0700006</v>
      </c>
      <c r="K33" s="778">
        <v>3272560006.6500015</v>
      </c>
      <c r="L33" s="84">
        <v>2887158476.6632504</v>
      </c>
      <c r="M33" s="84">
        <v>2928702004.7710881</v>
      </c>
      <c r="N33" s="84">
        <v>2610866629.4563489</v>
      </c>
      <c r="O33" s="211">
        <v>3308035102.6199999</v>
      </c>
      <c r="P33" s="211">
        <v>4503308495.1900072</v>
      </c>
    </row>
    <row r="34" spans="1:16">
      <c r="A34" s="491" t="s">
        <v>799</v>
      </c>
      <c r="B34" s="776">
        <v>4666780039.82407</v>
      </c>
      <c r="C34" s="776">
        <v>5472564935.2907619</v>
      </c>
      <c r="D34" s="777">
        <v>6208886359.5699978</v>
      </c>
      <c r="E34" s="777">
        <v>7233263007.9571753</v>
      </c>
      <c r="F34" s="749">
        <v>5527096013.576931</v>
      </c>
      <c r="G34" s="749">
        <v>4785538167.6199703</v>
      </c>
      <c r="H34" s="133">
        <v>6045.2367328899945</v>
      </c>
      <c r="I34" s="246">
        <v>5278565138.2500219</v>
      </c>
      <c r="J34" s="246">
        <v>5951016999.9800177</v>
      </c>
      <c r="K34" s="778">
        <v>6184150801.1799946</v>
      </c>
      <c r="L34" s="84">
        <v>6734915549.6681051</v>
      </c>
      <c r="M34" s="84">
        <v>7421931512.0472183</v>
      </c>
      <c r="N34" s="84">
        <v>7130690714.8739243</v>
      </c>
      <c r="O34" s="211">
        <v>8061230726.1100006</v>
      </c>
      <c r="P34" s="211">
        <v>9298822190.2199688</v>
      </c>
    </row>
    <row r="35" spans="1:16">
      <c r="A35" s="491" t="s">
        <v>1058</v>
      </c>
      <c r="B35" s="779">
        <v>0</v>
      </c>
      <c r="C35" s="779">
        <v>0</v>
      </c>
      <c r="D35" s="754">
        <v>0</v>
      </c>
      <c r="E35" s="754">
        <v>0</v>
      </c>
      <c r="F35" s="749">
        <v>1249728000.8280544</v>
      </c>
      <c r="G35" s="749">
        <v>1215907837.6500003</v>
      </c>
      <c r="H35" s="133">
        <v>1339.3219975899935</v>
      </c>
      <c r="I35" s="246">
        <v>1460047161.8000009</v>
      </c>
      <c r="J35" s="132">
        <v>0</v>
      </c>
      <c r="K35" s="132">
        <v>0</v>
      </c>
      <c r="L35" s="721" t="s">
        <v>563</v>
      </c>
      <c r="M35" s="823">
        <v>0</v>
      </c>
      <c r="N35" s="823">
        <v>0</v>
      </c>
      <c r="O35" s="823">
        <v>0</v>
      </c>
      <c r="P35" s="823">
        <v>0</v>
      </c>
    </row>
    <row r="36" spans="1:16">
      <c r="A36" s="491" t="s">
        <v>1059</v>
      </c>
      <c r="B36" s="776">
        <v>5512789934.7664576</v>
      </c>
      <c r="C36" s="776">
        <v>6098592666.3505335</v>
      </c>
      <c r="D36" s="777">
        <v>6934457234.4900303</v>
      </c>
      <c r="E36" s="777">
        <v>7627114275.5981741</v>
      </c>
      <c r="F36" s="749">
        <v>12440807110.151232</v>
      </c>
      <c r="G36" s="749">
        <v>13841782331.844898</v>
      </c>
      <c r="H36" s="133">
        <v>15248.774275840071</v>
      </c>
      <c r="I36" s="246">
        <v>17537475881.500034</v>
      </c>
      <c r="J36" s="246">
        <v>20523611372.359962</v>
      </c>
      <c r="K36" s="778">
        <v>23098000837.309948</v>
      </c>
      <c r="L36" s="84">
        <v>25984430306.968246</v>
      </c>
      <c r="M36" s="84">
        <v>28594433383.013607</v>
      </c>
      <c r="N36" s="84">
        <v>26704887932.243565</v>
      </c>
      <c r="O36" s="211">
        <v>32688210612.029808</v>
      </c>
      <c r="P36" s="211">
        <v>40006019876.119865</v>
      </c>
    </row>
    <row r="37" spans="1:16">
      <c r="A37" s="491" t="s">
        <v>1060</v>
      </c>
      <c r="B37" s="779">
        <v>0</v>
      </c>
      <c r="C37" s="779">
        <v>0</v>
      </c>
      <c r="D37" s="754">
        <v>0</v>
      </c>
      <c r="E37" s="754">
        <v>0</v>
      </c>
      <c r="F37" s="749">
        <v>1157590532.6448157</v>
      </c>
      <c r="G37" s="749">
        <v>1252025465.3143947</v>
      </c>
      <c r="H37" s="133">
        <v>1323.511773619997</v>
      </c>
      <c r="I37" s="246">
        <v>1499258433.1299994</v>
      </c>
      <c r="J37" s="246">
        <v>2797215119.0599871</v>
      </c>
      <c r="K37" s="778">
        <v>2220029261.630002</v>
      </c>
      <c r="L37" s="84">
        <v>2268700175.7810779</v>
      </c>
      <c r="M37" s="84">
        <v>2466569403.3067536</v>
      </c>
      <c r="N37" s="84">
        <v>2228663959.087276</v>
      </c>
      <c r="O37" s="211">
        <v>2623999045.9599886</v>
      </c>
      <c r="P37" s="211">
        <v>3222036860.1199908</v>
      </c>
    </row>
    <row r="38" spans="1:16">
      <c r="A38" s="491" t="s">
        <v>802</v>
      </c>
      <c r="B38" s="776">
        <v>29102777720.776745</v>
      </c>
      <c r="C38" s="776">
        <v>33794022549.217529</v>
      </c>
      <c r="D38" s="777">
        <v>38036150314.340034</v>
      </c>
      <c r="E38" s="777">
        <v>44381000831.748848</v>
      </c>
      <c r="F38" s="749">
        <v>51786819936.192757</v>
      </c>
      <c r="G38" s="749">
        <v>53077380195.381989</v>
      </c>
      <c r="H38" s="133">
        <v>54578.526234440076</v>
      </c>
      <c r="I38" s="246">
        <v>62507123575.610062</v>
      </c>
      <c r="J38" s="246">
        <v>64248517783.540123</v>
      </c>
      <c r="K38" s="778">
        <v>69887566182.210129</v>
      </c>
      <c r="L38" s="84">
        <v>77482705241.153275</v>
      </c>
      <c r="M38" s="84">
        <v>88563950702.376602</v>
      </c>
      <c r="N38" s="84">
        <v>89382213395.778656</v>
      </c>
      <c r="O38" s="211">
        <v>104774065851.62</v>
      </c>
      <c r="P38" s="211">
        <v>123577615365.74008</v>
      </c>
    </row>
    <row r="39" spans="1:16">
      <c r="A39" s="77" t="s">
        <v>1061</v>
      </c>
      <c r="B39" s="132">
        <v>0</v>
      </c>
      <c r="C39" s="132">
        <v>0</v>
      </c>
      <c r="D39" s="132">
        <v>0</v>
      </c>
      <c r="E39" s="132">
        <v>0</v>
      </c>
      <c r="F39" s="132">
        <v>0</v>
      </c>
      <c r="G39" s="132">
        <v>0</v>
      </c>
      <c r="H39" s="132">
        <v>0</v>
      </c>
      <c r="I39" s="132">
        <v>0</v>
      </c>
      <c r="J39" s="132">
        <v>0</v>
      </c>
      <c r="K39" s="109">
        <v>0</v>
      </c>
      <c r="L39" s="84">
        <v>710186904.82970762</v>
      </c>
      <c r="M39" s="84">
        <v>1585520901.1342289</v>
      </c>
      <c r="N39" s="84">
        <v>1483993586.5928583</v>
      </c>
      <c r="O39" s="211">
        <v>566001337.62999964</v>
      </c>
      <c r="P39" s="211">
        <v>583157599.0799998</v>
      </c>
    </row>
    <row r="40" spans="1:16">
      <c r="A40" s="366" t="s">
        <v>1062</v>
      </c>
      <c r="B40" s="780">
        <v>132479505818.8004</v>
      </c>
      <c r="C40" s="780">
        <v>136260924696.76932</v>
      </c>
      <c r="D40" s="746">
        <v>151588476497.03961</v>
      </c>
      <c r="E40" s="746">
        <v>158864705087.69919</v>
      </c>
      <c r="F40" s="747">
        <v>200961269401.74014</v>
      </c>
      <c r="G40" s="747">
        <v>221246591226.72122</v>
      </c>
      <c r="H40" s="775">
        <v>210273.13474209092</v>
      </c>
      <c r="I40" s="234">
        <v>240539376214.71036</v>
      </c>
      <c r="J40" s="234">
        <v>261423185551.10104</v>
      </c>
      <c r="K40" s="737">
        <v>285048459332.79199</v>
      </c>
      <c r="L40" s="729">
        <v>309671152316.63391</v>
      </c>
      <c r="M40" s="729">
        <v>332185115859.35889</v>
      </c>
      <c r="N40" s="729">
        <v>304459038757.12189</v>
      </c>
      <c r="O40" s="748">
        <v>401659375484.6925</v>
      </c>
      <c r="P40" s="748">
        <v>499283154906.94202</v>
      </c>
    </row>
    <row r="41" spans="1:16">
      <c r="A41" s="491" t="s">
        <v>1063</v>
      </c>
      <c r="B41" s="776">
        <v>4519045448.5286522</v>
      </c>
      <c r="C41" s="776">
        <v>5197084689.8566904</v>
      </c>
      <c r="D41" s="777">
        <v>4715450181.8099985</v>
      </c>
      <c r="E41" s="777">
        <v>5468323512.0200109</v>
      </c>
      <c r="F41" s="749">
        <v>6714938062.909996</v>
      </c>
      <c r="G41" s="749">
        <v>6860379461.2674627</v>
      </c>
      <c r="H41" s="133">
        <v>7769.6883066799992</v>
      </c>
      <c r="I41" s="246">
        <v>7908909438.5800142</v>
      </c>
      <c r="J41" s="246">
        <v>9354301247.190012</v>
      </c>
      <c r="K41" s="778">
        <v>11232486159.619974</v>
      </c>
      <c r="L41" s="84">
        <v>12089212997.079124</v>
      </c>
      <c r="M41" s="84">
        <v>13737916513.150013</v>
      </c>
      <c r="N41" s="84">
        <v>12912372916.401323</v>
      </c>
      <c r="O41" s="211">
        <v>17144453415.570015</v>
      </c>
      <c r="P41" s="211">
        <v>19950388504.099964</v>
      </c>
    </row>
    <row r="42" spans="1:16">
      <c r="A42" s="491" t="s">
        <v>1064</v>
      </c>
      <c r="B42" s="776">
        <v>13453993629.771944</v>
      </c>
      <c r="C42" s="776">
        <v>13509948579.553148</v>
      </c>
      <c r="D42" s="777">
        <v>15909935866.380032</v>
      </c>
      <c r="E42" s="777">
        <v>11901256700.239985</v>
      </c>
      <c r="F42" s="749">
        <v>17651816492.18</v>
      </c>
      <c r="G42" s="749">
        <v>17869616948.238949</v>
      </c>
      <c r="H42" s="133">
        <v>14194.008964019955</v>
      </c>
      <c r="I42" s="246">
        <v>18361049945.429993</v>
      </c>
      <c r="J42" s="246">
        <v>18626625613.220043</v>
      </c>
      <c r="K42" s="778">
        <v>20950758030.299965</v>
      </c>
      <c r="L42" s="84">
        <v>22891762905.771748</v>
      </c>
      <c r="M42" s="84">
        <v>23922914506.339954</v>
      </c>
      <c r="N42" s="84">
        <v>23206244075.576302</v>
      </c>
      <c r="O42" s="211">
        <v>28189960445.279995</v>
      </c>
      <c r="P42" s="211">
        <v>34084523583.510006</v>
      </c>
    </row>
    <row r="43" spans="1:16">
      <c r="A43" s="491" t="s">
        <v>1065</v>
      </c>
      <c r="B43" s="776">
        <v>545104599.28356791</v>
      </c>
      <c r="C43" s="776">
        <v>635697273.42523384</v>
      </c>
      <c r="D43" s="777">
        <v>606613004.10000002</v>
      </c>
      <c r="E43" s="777">
        <v>699608676.18000019</v>
      </c>
      <c r="F43" s="749">
        <v>434978416.90999985</v>
      </c>
      <c r="G43" s="749">
        <v>482628485.21999985</v>
      </c>
      <c r="H43" s="133">
        <v>484.28745732999982</v>
      </c>
      <c r="I43" s="246">
        <v>364242121.7299999</v>
      </c>
      <c r="J43" s="246">
        <v>902838368.62000012</v>
      </c>
      <c r="K43" s="778">
        <v>695737946.27999997</v>
      </c>
      <c r="L43" s="84">
        <v>1525788099.366714</v>
      </c>
      <c r="M43" s="84">
        <v>1154839188.8800001</v>
      </c>
      <c r="N43" s="84">
        <v>978407408.92794693</v>
      </c>
      <c r="O43" s="211">
        <v>1881340963.9699996</v>
      </c>
      <c r="P43" s="211">
        <v>1669984776.0200002</v>
      </c>
    </row>
    <row r="44" spans="1:16">
      <c r="A44" s="491" t="s">
        <v>1066</v>
      </c>
      <c r="B44" s="779">
        <v>0</v>
      </c>
      <c r="C44" s="779">
        <v>0</v>
      </c>
      <c r="D44" s="779">
        <v>0</v>
      </c>
      <c r="E44" s="779">
        <v>0</v>
      </c>
      <c r="F44" s="749">
        <v>6297419011.9099932</v>
      </c>
      <c r="G44" s="749">
        <v>7880333144.8714151</v>
      </c>
      <c r="H44" s="133">
        <v>8176.7575379100026</v>
      </c>
      <c r="I44" s="246">
        <v>7150989783.7500067</v>
      </c>
      <c r="J44" s="246">
        <v>9122164945.2500019</v>
      </c>
      <c r="K44" s="778">
        <v>10237599945.990002</v>
      </c>
      <c r="L44" s="84">
        <v>10599807973.995714</v>
      </c>
      <c r="M44" s="84">
        <v>12480285041.970011</v>
      </c>
      <c r="N44" s="84">
        <v>10224167741.543266</v>
      </c>
      <c r="O44" s="211">
        <v>11962373303.030001</v>
      </c>
      <c r="P44" s="211">
        <v>13691922002.469994</v>
      </c>
    </row>
    <row r="45" spans="1:16">
      <c r="A45" s="491" t="s">
        <v>1067</v>
      </c>
      <c r="B45" s="776">
        <v>3922226997.2031336</v>
      </c>
      <c r="C45" s="776">
        <v>3544433532.7815461</v>
      </c>
      <c r="D45" s="777">
        <v>3074127458.6000032</v>
      </c>
      <c r="E45" s="777">
        <v>3241795276.5200038</v>
      </c>
      <c r="F45" s="749">
        <v>4365791448.2100048</v>
      </c>
      <c r="G45" s="749">
        <v>3472698146.0899982</v>
      </c>
      <c r="H45" s="133">
        <v>3760.9913059099999</v>
      </c>
      <c r="I45" s="246">
        <v>4302767989.9199963</v>
      </c>
      <c r="J45" s="246">
        <v>3824044226.3500056</v>
      </c>
      <c r="K45" s="778">
        <v>4254404910.9800024</v>
      </c>
      <c r="L45" s="84">
        <v>4359447329.5302229</v>
      </c>
      <c r="M45" s="84">
        <v>5097489250.050004</v>
      </c>
      <c r="N45" s="84">
        <v>4142978522.8499303</v>
      </c>
      <c r="O45" s="211">
        <v>5963607720.5300112</v>
      </c>
      <c r="P45" s="211">
        <v>7592650801.2899942</v>
      </c>
    </row>
    <row r="46" spans="1:16">
      <c r="A46" s="491" t="s">
        <v>1068</v>
      </c>
      <c r="B46" s="776">
        <v>33283517695.890869</v>
      </c>
      <c r="C46" s="776">
        <v>44594184604.344383</v>
      </c>
      <c r="D46" s="777">
        <v>39285101057.960022</v>
      </c>
      <c r="E46" s="777">
        <v>41334368043.240105</v>
      </c>
      <c r="F46" s="749">
        <v>42469087754.049973</v>
      </c>
      <c r="G46" s="749">
        <v>46345824272.579742</v>
      </c>
      <c r="H46" s="133">
        <v>45742.690692800214</v>
      </c>
      <c r="I46" s="246">
        <v>45552463634.630051</v>
      </c>
      <c r="J46" s="246">
        <v>50289333010.289818</v>
      </c>
      <c r="K46" s="778">
        <v>49204802591.190033</v>
      </c>
      <c r="L46" s="84">
        <v>52413757335.114471</v>
      </c>
      <c r="M46" s="84">
        <v>55452309283.459862</v>
      </c>
      <c r="N46" s="84">
        <v>51473183780.78479</v>
      </c>
      <c r="O46" s="211">
        <v>62649905703.350029</v>
      </c>
      <c r="P46" s="211">
        <v>75503811099.68013</v>
      </c>
    </row>
    <row r="47" spans="1:16">
      <c r="A47" s="491" t="s">
        <v>1069</v>
      </c>
      <c r="B47" s="776">
        <v>76726528133.521957</v>
      </c>
      <c r="C47" s="776">
        <v>68737007927.598953</v>
      </c>
      <c r="D47" s="777">
        <v>88088079527.129044</v>
      </c>
      <c r="E47" s="777">
        <v>96588604393.839493</v>
      </c>
      <c r="F47" s="749">
        <v>123027238215.57013</v>
      </c>
      <c r="G47" s="749">
        <v>138337499331.54407</v>
      </c>
      <c r="H47" s="133">
        <v>130117.00840111912</v>
      </c>
      <c r="I47" s="246">
        <v>156852056089.33929</v>
      </c>
      <c r="J47" s="246">
        <v>169418358586.29196</v>
      </c>
      <c r="K47" s="778">
        <v>188473765348.41272</v>
      </c>
      <c r="L47" s="84">
        <v>202828432195.59601</v>
      </c>
      <c r="M47" s="84">
        <v>216592262067.80188</v>
      </c>
      <c r="N47" s="84">
        <v>197541489885.91013</v>
      </c>
      <c r="O47" s="211">
        <v>269390599300.42059</v>
      </c>
      <c r="P47" s="211">
        <v>341914290582.59412</v>
      </c>
    </row>
    <row r="48" spans="1:16">
      <c r="A48" s="77" t="s">
        <v>1070</v>
      </c>
      <c r="B48" s="132">
        <v>0</v>
      </c>
      <c r="C48" s="132">
        <v>0</v>
      </c>
      <c r="D48" s="132">
        <v>0</v>
      </c>
      <c r="E48" s="132">
        <v>0</v>
      </c>
      <c r="F48" s="132">
        <v>0</v>
      </c>
      <c r="G48" s="132">
        <v>0</v>
      </c>
      <c r="H48" s="132">
        <v>0</v>
      </c>
      <c r="I48" s="132">
        <v>0</v>
      </c>
      <c r="J48" s="132">
        <v>0</v>
      </c>
      <c r="K48" s="109">
        <v>0</v>
      </c>
      <c r="L48" s="84">
        <v>2962943480.1773057</v>
      </c>
      <c r="M48" s="84">
        <v>3748037501.0599895</v>
      </c>
      <c r="N48" s="84">
        <v>3980194425.1284366</v>
      </c>
      <c r="O48" s="211">
        <v>4477134632.5399952</v>
      </c>
      <c r="P48" s="211">
        <v>4875583471.3200035</v>
      </c>
    </row>
    <row r="49" spans="1:16">
      <c r="A49" s="366" t="s">
        <v>813</v>
      </c>
      <c r="B49" s="774">
        <v>9377485724.8600006</v>
      </c>
      <c r="C49" s="774">
        <v>10573228535.389982</v>
      </c>
      <c r="D49" s="746">
        <v>11621705034.600006</v>
      </c>
      <c r="E49" s="746">
        <v>13597857325.100006</v>
      </c>
      <c r="F49" s="747">
        <v>17113948950.530005</v>
      </c>
      <c r="G49" s="747">
        <v>19189502520.527111</v>
      </c>
      <c r="H49" s="775">
        <v>20571.756848820001</v>
      </c>
      <c r="I49" s="234">
        <v>23996293458.639919</v>
      </c>
      <c r="J49" s="234">
        <v>26010035547.339958</v>
      </c>
      <c r="K49" s="737">
        <v>29166230353.139915</v>
      </c>
      <c r="L49" s="729">
        <v>33403059795.219982</v>
      </c>
      <c r="M49" s="729">
        <v>35286766701.079987</v>
      </c>
      <c r="N49" s="729">
        <v>31283472178.749844</v>
      </c>
      <c r="O49" s="748">
        <v>38483364522.529907</v>
      </c>
      <c r="P49" s="748">
        <v>50703390124.629982</v>
      </c>
    </row>
    <row r="50" spans="1:16">
      <c r="A50" s="491" t="s">
        <v>1071</v>
      </c>
      <c r="B50" s="240">
        <v>1095429957.6856699</v>
      </c>
      <c r="C50" s="240">
        <v>1141861621.2060699</v>
      </c>
      <c r="D50" s="777">
        <v>1369837922.6900001</v>
      </c>
      <c r="E50" s="777">
        <v>1611946963.7839065</v>
      </c>
      <c r="F50" s="749">
        <v>1977885826.46</v>
      </c>
      <c r="G50" s="749">
        <v>2125423263.4200015</v>
      </c>
      <c r="H50" s="133">
        <v>2135.1590936599973</v>
      </c>
      <c r="I50" s="246">
        <v>2498613689.1700006</v>
      </c>
      <c r="J50" s="246">
        <v>2699818537.8600001</v>
      </c>
      <c r="K50" s="778">
        <v>3354655819.6599994</v>
      </c>
      <c r="L50" s="84">
        <v>3485037859.1626983</v>
      </c>
      <c r="M50" s="84">
        <v>3740194657.6599979</v>
      </c>
      <c r="N50" s="84">
        <v>3595492412.0311751</v>
      </c>
      <c r="O50" s="211">
        <v>4173252007.4700017</v>
      </c>
      <c r="P50" s="211">
        <v>4864609952.4399958</v>
      </c>
    </row>
    <row r="51" spans="1:16">
      <c r="A51" s="491" t="s">
        <v>1072</v>
      </c>
      <c r="B51" s="240">
        <v>6198495599.7801085</v>
      </c>
      <c r="C51" s="240">
        <v>6904336484.2129068</v>
      </c>
      <c r="D51" s="777">
        <v>7752112915.4800081</v>
      </c>
      <c r="E51" s="777">
        <v>8844010973.1314659</v>
      </c>
      <c r="F51" s="749">
        <v>11419993373.390007</v>
      </c>
      <c r="G51" s="749">
        <v>12737071928.620001</v>
      </c>
      <c r="H51" s="133">
        <v>14285.034290499991</v>
      </c>
      <c r="I51" s="246">
        <v>16256727936.250019</v>
      </c>
      <c r="J51" s="246">
        <v>17276001575.469936</v>
      </c>
      <c r="K51" s="778">
        <v>19557153490.439953</v>
      </c>
      <c r="L51" s="84">
        <v>22026092512.906475</v>
      </c>
      <c r="M51" s="84">
        <v>23637963031.929928</v>
      </c>
      <c r="N51" s="84">
        <v>20340263053.157509</v>
      </c>
      <c r="O51" s="211">
        <v>26169101512.610001</v>
      </c>
      <c r="P51" s="211">
        <v>33912523326.539993</v>
      </c>
    </row>
    <row r="52" spans="1:16">
      <c r="A52" s="491" t="s">
        <v>1073</v>
      </c>
      <c r="B52" s="240">
        <v>2063510341.8342447</v>
      </c>
      <c r="C52" s="240">
        <v>2528855262.4910259</v>
      </c>
      <c r="D52" s="777">
        <v>2508466339.4899993</v>
      </c>
      <c r="E52" s="777">
        <v>3175408123.804379</v>
      </c>
      <c r="F52" s="749">
        <v>3716069750.6799989</v>
      </c>
      <c r="G52" s="749">
        <v>4312894129.8170853</v>
      </c>
      <c r="H52" s="133">
        <v>4151.9633455900039</v>
      </c>
      <c r="I52" s="246">
        <v>5239411149.0700026</v>
      </c>
      <c r="J52" s="246">
        <v>6033297710.4399958</v>
      </c>
      <c r="K52" s="778">
        <v>6246451717.4999981</v>
      </c>
      <c r="L52" s="84">
        <v>7753278539.1667547</v>
      </c>
      <c r="M52" s="84">
        <v>7661005328.2200041</v>
      </c>
      <c r="N52" s="84">
        <v>7129754035.0144386</v>
      </c>
      <c r="O52" s="211">
        <v>7895865674.3500051</v>
      </c>
      <c r="P52" s="211">
        <v>11680416231.959993</v>
      </c>
    </row>
    <row r="53" spans="1:16">
      <c r="A53" s="77" t="s">
        <v>1074</v>
      </c>
      <c r="B53" s="132">
        <v>0</v>
      </c>
      <c r="C53" s="132">
        <v>0</v>
      </c>
      <c r="D53" s="132">
        <v>0</v>
      </c>
      <c r="E53" s="132">
        <v>0</v>
      </c>
      <c r="F53" s="132">
        <v>0</v>
      </c>
      <c r="G53" s="132">
        <v>0</v>
      </c>
      <c r="H53" s="132">
        <v>0</v>
      </c>
      <c r="I53" s="132">
        <v>0</v>
      </c>
      <c r="J53" s="132">
        <v>0</v>
      </c>
      <c r="K53" s="132">
        <v>0</v>
      </c>
      <c r="L53" s="84">
        <v>138650883.98399788</v>
      </c>
      <c r="M53" s="84">
        <v>247491274.59000033</v>
      </c>
      <c r="N53" s="84">
        <v>217962678.54672548</v>
      </c>
      <c r="O53" s="211">
        <v>245145328.0999999</v>
      </c>
      <c r="P53" s="211">
        <v>245840613.68999997</v>
      </c>
    </row>
    <row r="54" spans="1:16">
      <c r="A54" s="366" t="s">
        <v>1075</v>
      </c>
      <c r="B54" s="780">
        <v>49282581044.159637</v>
      </c>
      <c r="C54" s="780">
        <v>51206445566.370018</v>
      </c>
      <c r="D54" s="746">
        <v>56800513678.379456</v>
      </c>
      <c r="E54" s="746">
        <v>56841154053.179596</v>
      </c>
      <c r="F54" s="747">
        <v>68465489215.739731</v>
      </c>
      <c r="G54" s="747">
        <v>77910947186.182678</v>
      </c>
      <c r="H54" s="775">
        <v>73031.014354580213</v>
      </c>
      <c r="I54" s="234">
        <v>87554482467.561066</v>
      </c>
      <c r="J54" s="234">
        <v>93715934109.740723</v>
      </c>
      <c r="K54" s="781">
        <v>97706988362.53064</v>
      </c>
      <c r="L54" s="729">
        <v>110658420108.66049</v>
      </c>
      <c r="M54" s="729">
        <v>119860382611.29115</v>
      </c>
      <c r="N54" s="729">
        <v>125090684414.15131</v>
      </c>
      <c r="O54" s="748">
        <v>137888551324.20853</v>
      </c>
      <c r="P54" s="748">
        <v>155215787028.54953</v>
      </c>
    </row>
    <row r="55" spans="1:16">
      <c r="A55" s="491" t="s">
        <v>814</v>
      </c>
      <c r="B55" s="776">
        <v>5190246342.7988234</v>
      </c>
      <c r="C55" s="776">
        <v>5147249471.204772</v>
      </c>
      <c r="D55" s="777">
        <v>6003526277.3400126</v>
      </c>
      <c r="E55" s="777">
        <v>5917802406.3600092</v>
      </c>
      <c r="F55" s="749">
        <v>6956632015.0600138</v>
      </c>
      <c r="G55" s="749">
        <v>8572472315.9199753</v>
      </c>
      <c r="H55" s="133">
        <v>8582.9162282999951</v>
      </c>
      <c r="I55" s="246">
        <v>9627905508.3500004</v>
      </c>
      <c r="J55" s="246">
        <v>10393290615.379986</v>
      </c>
      <c r="K55" s="778">
        <v>11518375285.969969</v>
      </c>
      <c r="L55" s="84">
        <v>12059255085.993395</v>
      </c>
      <c r="M55" s="84">
        <v>13194183051.100037</v>
      </c>
      <c r="N55" s="84">
        <v>14869142921.121969</v>
      </c>
      <c r="O55" s="211">
        <v>15673493465.970028</v>
      </c>
      <c r="P55" s="211">
        <v>18857726603.369995</v>
      </c>
    </row>
    <row r="56" spans="1:16">
      <c r="A56" s="491" t="s">
        <v>815</v>
      </c>
      <c r="B56" s="776">
        <v>9208342009.107193</v>
      </c>
      <c r="C56" s="776">
        <v>10280104199.917334</v>
      </c>
      <c r="D56" s="777">
        <v>10628215675.559845</v>
      </c>
      <c r="E56" s="777">
        <v>10891652478.739876</v>
      </c>
      <c r="F56" s="749">
        <v>12935012272.239742</v>
      </c>
      <c r="G56" s="749">
        <v>13441687347.689932</v>
      </c>
      <c r="H56" s="133">
        <v>13188.006233259883</v>
      </c>
      <c r="I56" s="246">
        <v>15752243369.499733</v>
      </c>
      <c r="J56" s="246">
        <v>17803428756.929962</v>
      </c>
      <c r="K56" s="778">
        <v>19480059378.980114</v>
      </c>
      <c r="L56" s="84">
        <v>20814062194.270538</v>
      </c>
      <c r="M56" s="84">
        <v>22271775639.18034</v>
      </c>
      <c r="N56" s="84">
        <v>24345181127.952435</v>
      </c>
      <c r="O56" s="211">
        <v>25927084383.439892</v>
      </c>
      <c r="P56" s="211">
        <v>28583709361.939785</v>
      </c>
    </row>
    <row r="57" spans="1:16">
      <c r="A57" s="491" t="s">
        <v>816</v>
      </c>
      <c r="B57" s="776">
        <v>16952126319.175922</v>
      </c>
      <c r="C57" s="776">
        <v>17744179003.468502</v>
      </c>
      <c r="D57" s="777">
        <v>20566362363.849922</v>
      </c>
      <c r="E57" s="777">
        <v>17940013314.270039</v>
      </c>
      <c r="F57" s="749">
        <v>25954986841.249966</v>
      </c>
      <c r="G57" s="749">
        <v>31204514351.73246</v>
      </c>
      <c r="H57" s="133">
        <v>25371.86553150008</v>
      </c>
      <c r="I57" s="246">
        <v>30589981965.750137</v>
      </c>
      <c r="J57" s="246">
        <v>30921746471.020069</v>
      </c>
      <c r="K57" s="778">
        <v>32651754288.010094</v>
      </c>
      <c r="L57" s="84">
        <v>37053099129.233681</v>
      </c>
      <c r="M57" s="84">
        <v>38599162454.069801</v>
      </c>
      <c r="N57" s="84">
        <v>40509746099.276642</v>
      </c>
      <c r="O57" s="211">
        <v>41511710075.630066</v>
      </c>
      <c r="P57" s="211">
        <v>45332098988.160049</v>
      </c>
    </row>
    <row r="58" spans="1:16">
      <c r="A58" s="491" t="s">
        <v>1076</v>
      </c>
      <c r="B58" s="776">
        <v>430996171.92476434</v>
      </c>
      <c r="C58" s="776">
        <v>442631386.84588075</v>
      </c>
      <c r="D58" s="777">
        <v>439569360.46000057</v>
      </c>
      <c r="E58" s="777">
        <v>770671537.50000036</v>
      </c>
      <c r="F58" s="749">
        <v>739597836.61999977</v>
      </c>
      <c r="G58" s="749">
        <v>928720410.36000001</v>
      </c>
      <c r="H58" s="133">
        <v>693.68987300000049</v>
      </c>
      <c r="I58" s="246">
        <v>1112407398.0899997</v>
      </c>
      <c r="J58" s="246">
        <v>971342728.0999999</v>
      </c>
      <c r="K58" s="778">
        <v>989963807.65000081</v>
      </c>
      <c r="L58" s="84">
        <v>1167846293.3951707</v>
      </c>
      <c r="M58" s="84">
        <v>1219638129.8100002</v>
      </c>
      <c r="N58" s="84">
        <v>1286638956.9498184</v>
      </c>
      <c r="O58" s="211">
        <v>1621713350.5300004</v>
      </c>
      <c r="P58" s="211">
        <v>1978491513.3299992</v>
      </c>
    </row>
    <row r="59" spans="1:16">
      <c r="A59" s="491" t="s">
        <v>1077</v>
      </c>
      <c r="B59" s="776">
        <v>2670790747.602952</v>
      </c>
      <c r="C59" s="776">
        <v>2247383768.6497784</v>
      </c>
      <c r="D59" s="777">
        <v>2627554665.4400024</v>
      </c>
      <c r="E59" s="777">
        <v>3403940470.699995</v>
      </c>
      <c r="F59" s="749">
        <v>3620463048.7400007</v>
      </c>
      <c r="G59" s="749">
        <v>3951765703.0899949</v>
      </c>
      <c r="H59" s="133">
        <v>3603.117070809998</v>
      </c>
      <c r="I59" s="246">
        <v>4368129361.0600052</v>
      </c>
      <c r="J59" s="246">
        <v>4779952759.1900196</v>
      </c>
      <c r="K59" s="778">
        <v>4756070560.210001</v>
      </c>
      <c r="L59" s="84">
        <v>5159645059.7559004</v>
      </c>
      <c r="M59" s="84">
        <v>6122207263.8799963</v>
      </c>
      <c r="N59" s="84">
        <v>5838116370.002903</v>
      </c>
      <c r="O59" s="211">
        <v>6724239837.3699961</v>
      </c>
      <c r="P59" s="211">
        <v>7258200600.5300035</v>
      </c>
    </row>
    <row r="60" spans="1:16">
      <c r="A60" s="491" t="s">
        <v>819</v>
      </c>
      <c r="B60" s="776">
        <v>8732232551.1974945</v>
      </c>
      <c r="C60" s="776">
        <v>8554129955.8292608</v>
      </c>
      <c r="D60" s="777">
        <v>9914391546.2899971</v>
      </c>
      <c r="E60" s="777">
        <v>10323579648.920076</v>
      </c>
      <c r="F60" s="749">
        <v>14412009569.560011</v>
      </c>
      <c r="G60" s="749">
        <v>15562810586.11001</v>
      </c>
      <c r="H60" s="133">
        <v>15921.456565550026</v>
      </c>
      <c r="I60" s="246">
        <v>17706379026.579937</v>
      </c>
      <c r="J60" s="246">
        <v>19229890084.340065</v>
      </c>
      <c r="K60" s="778">
        <v>20160015717.81004</v>
      </c>
      <c r="L60" s="84">
        <v>22918764763.087711</v>
      </c>
      <c r="M60" s="84">
        <v>23874520747.770168</v>
      </c>
      <c r="N60" s="84">
        <v>22750043803.1716</v>
      </c>
      <c r="O60" s="211">
        <v>29885538135.01009</v>
      </c>
      <c r="P60" s="211">
        <v>35197202863.069931</v>
      </c>
    </row>
    <row r="61" spans="1:16">
      <c r="A61" s="491" t="s">
        <v>1078</v>
      </c>
      <c r="B61" s="779">
        <v>0</v>
      </c>
      <c r="C61" s="779">
        <v>0</v>
      </c>
      <c r="D61" s="779">
        <v>0</v>
      </c>
      <c r="E61" s="779">
        <v>0</v>
      </c>
      <c r="F61" s="749">
        <v>2203486037.4899993</v>
      </c>
      <c r="G61" s="749">
        <v>2771133408.039999</v>
      </c>
      <c r="H61" s="133">
        <v>3260.4501100099988</v>
      </c>
      <c r="I61" s="246">
        <v>6250586744.6700001</v>
      </c>
      <c r="J61" s="246">
        <v>6978919706.7500048</v>
      </c>
      <c r="K61" s="778">
        <v>4764223286.8400068</v>
      </c>
      <c r="L61" s="84">
        <v>7757709695.6626568</v>
      </c>
      <c r="M61" s="84">
        <v>10300675359.439983</v>
      </c>
      <c r="N61" s="84">
        <v>11177982658.184694</v>
      </c>
      <c r="O61" s="211">
        <v>11535211327.320002</v>
      </c>
      <c r="P61" s="211">
        <v>12414129453.059994</v>
      </c>
    </row>
    <row r="62" spans="1:16">
      <c r="A62" s="491" t="s">
        <v>1079</v>
      </c>
      <c r="B62" s="779">
        <v>0</v>
      </c>
      <c r="C62" s="779">
        <v>0</v>
      </c>
      <c r="D62" s="779">
        <v>0</v>
      </c>
      <c r="E62" s="779">
        <v>0</v>
      </c>
      <c r="F62" s="749">
        <v>1643301594.7800007</v>
      </c>
      <c r="G62" s="749">
        <v>1544489571.73</v>
      </c>
      <c r="H62" s="133">
        <v>2411.0822006199987</v>
      </c>
      <c r="I62" s="246">
        <v>2100396601.259999</v>
      </c>
      <c r="J62" s="246">
        <v>2641750927.1600022</v>
      </c>
      <c r="K62" s="778">
        <v>3387381133.3700037</v>
      </c>
      <c r="L62" s="84">
        <v>3501544654.2043328</v>
      </c>
      <c r="M62" s="84">
        <v>3999661919.5100107</v>
      </c>
      <c r="N62" s="84">
        <v>4062570401.1477723</v>
      </c>
      <c r="O62" s="211">
        <v>4660427832.130002</v>
      </c>
      <c r="P62" s="211">
        <v>5273040244.7999992</v>
      </c>
    </row>
    <row r="63" spans="1:16">
      <c r="A63" s="491" t="s">
        <v>1080</v>
      </c>
      <c r="B63" s="776">
        <v>6067182110.9427843</v>
      </c>
      <c r="C63" s="776">
        <v>6793050699.8444862</v>
      </c>
      <c r="D63" s="777">
        <v>6644951193.8499947</v>
      </c>
      <c r="E63" s="777">
        <v>7575820617.4000111</v>
      </c>
      <c r="F63" s="779">
        <v>0</v>
      </c>
      <c r="G63" s="779">
        <v>0</v>
      </c>
      <c r="H63" s="779">
        <v>0</v>
      </c>
      <c r="I63" s="779">
        <v>0</v>
      </c>
      <c r="J63" s="779">
        <v>0</v>
      </c>
      <c r="K63" s="779">
        <v>0</v>
      </c>
      <c r="L63" s="721" t="s">
        <v>563</v>
      </c>
      <c r="M63" s="84">
        <v>0</v>
      </c>
      <c r="N63" s="84">
        <v>0</v>
      </c>
      <c r="O63" s="84">
        <v>0</v>
      </c>
      <c r="P63" s="84">
        <v>0</v>
      </c>
    </row>
    <row r="64" spans="1:16">
      <c r="A64" s="77" t="s">
        <v>1081</v>
      </c>
      <c r="B64" s="779">
        <v>0</v>
      </c>
      <c r="C64" s="779">
        <v>0</v>
      </c>
      <c r="D64" s="779">
        <v>0</v>
      </c>
      <c r="E64" s="779">
        <v>0</v>
      </c>
      <c r="F64" s="779">
        <v>0</v>
      </c>
      <c r="G64" s="779">
        <v>0</v>
      </c>
      <c r="H64" s="779">
        <v>0</v>
      </c>
      <c r="I64" s="779">
        <v>0</v>
      </c>
      <c r="J64" s="779">
        <v>0</v>
      </c>
      <c r="K64" s="779">
        <v>0</v>
      </c>
      <c r="L64" s="84">
        <v>226493233.05693308</v>
      </c>
      <c r="M64" s="84">
        <v>278560296.79000008</v>
      </c>
      <c r="N64" s="84">
        <v>251262076.34218791</v>
      </c>
      <c r="O64" s="211">
        <v>349132916.81000018</v>
      </c>
      <c r="P64" s="211">
        <v>321043702.66999996</v>
      </c>
    </row>
    <row r="65" spans="1:16">
      <c r="A65" s="366" t="s">
        <v>1082</v>
      </c>
      <c r="B65" s="780">
        <v>18141401045.23008</v>
      </c>
      <c r="C65" s="780">
        <v>20611284817.110004</v>
      </c>
      <c r="D65" s="746">
        <v>24368622855.719971</v>
      </c>
      <c r="E65" s="746">
        <v>25883109587.959919</v>
      </c>
      <c r="F65" s="747">
        <v>27349342955.359951</v>
      </c>
      <c r="G65" s="747">
        <v>29538305429.820568</v>
      </c>
      <c r="H65" s="775">
        <v>28714.847083249962</v>
      </c>
      <c r="I65" s="234">
        <v>34487392225.019791</v>
      </c>
      <c r="J65" s="234">
        <v>35074589444.939911</v>
      </c>
      <c r="K65" s="737">
        <v>36363194443.570213</v>
      </c>
      <c r="L65" s="729">
        <v>37848487383.629761</v>
      </c>
      <c r="M65" s="729">
        <v>39889896189.54966</v>
      </c>
      <c r="N65" s="729">
        <v>30575782594.629845</v>
      </c>
      <c r="O65" s="748">
        <v>38218240418.71003</v>
      </c>
      <c r="P65" s="748">
        <v>50527611802.119995</v>
      </c>
    </row>
    <row r="66" spans="1:16">
      <c r="A66" s="491" t="s">
        <v>822</v>
      </c>
      <c r="B66" s="776">
        <v>1165646973.3491566</v>
      </c>
      <c r="C66" s="776">
        <v>1138781221.1574733</v>
      </c>
      <c r="D66" s="777">
        <v>1222511564.3200009</v>
      </c>
      <c r="E66" s="777">
        <v>1213326792.4500034</v>
      </c>
      <c r="F66" s="749">
        <v>1393936174.9669409</v>
      </c>
      <c r="G66" s="749">
        <v>1434031111.0328653</v>
      </c>
      <c r="H66" s="133">
        <v>1258.3416372400004</v>
      </c>
      <c r="I66" s="246">
        <v>1807439274.4200025</v>
      </c>
      <c r="J66" s="246">
        <v>1747429832.4999969</v>
      </c>
      <c r="K66" s="778">
        <v>1875470807.7399964</v>
      </c>
      <c r="L66" s="84">
        <v>1858186674.4494762</v>
      </c>
      <c r="M66" s="84">
        <v>2098561383.6925113</v>
      </c>
      <c r="N66" s="84">
        <v>1349407715.5849702</v>
      </c>
      <c r="O66" s="211">
        <v>1623265481.5900006</v>
      </c>
      <c r="P66" s="211">
        <v>2440234540.0499978</v>
      </c>
    </row>
    <row r="67" spans="1:16">
      <c r="A67" s="491" t="s">
        <v>823</v>
      </c>
      <c r="B67" s="776">
        <v>10964340661.349108</v>
      </c>
      <c r="C67" s="776">
        <v>12663158506.039818</v>
      </c>
      <c r="D67" s="777">
        <v>14387502606.909977</v>
      </c>
      <c r="E67" s="777">
        <v>13761259183.020008</v>
      </c>
      <c r="F67" s="749">
        <v>14953195522.677855</v>
      </c>
      <c r="G67" s="749">
        <v>14503537900.999987</v>
      </c>
      <c r="H67" s="133">
        <v>13134.710167250014</v>
      </c>
      <c r="I67" s="246">
        <v>17830326002.319942</v>
      </c>
      <c r="J67" s="246">
        <v>17819331831.559971</v>
      </c>
      <c r="K67" s="778">
        <v>18125949199.109978</v>
      </c>
      <c r="L67" s="84">
        <v>18708135899.21162</v>
      </c>
      <c r="M67" s="84">
        <v>18862539006.097954</v>
      </c>
      <c r="N67" s="84">
        <v>14134651264.620956</v>
      </c>
      <c r="O67" s="211">
        <v>17726039100.970001</v>
      </c>
      <c r="P67" s="211">
        <v>21859998075.309998</v>
      </c>
    </row>
    <row r="68" spans="1:16">
      <c r="A68" s="491" t="s">
        <v>824</v>
      </c>
      <c r="B68" s="776">
        <v>2445042765.1032529</v>
      </c>
      <c r="C68" s="776">
        <v>2372977185.6164174</v>
      </c>
      <c r="D68" s="777">
        <v>2716328624.970006</v>
      </c>
      <c r="E68" s="777">
        <v>2790033717.6200004</v>
      </c>
      <c r="F68" s="749">
        <v>3020032301.694488</v>
      </c>
      <c r="G68" s="749">
        <v>3128145912.7877269</v>
      </c>
      <c r="H68" s="133">
        <v>3134.7854769200062</v>
      </c>
      <c r="I68" s="246">
        <v>3319748034.46</v>
      </c>
      <c r="J68" s="246">
        <v>3317045978.3500023</v>
      </c>
      <c r="K68" s="778">
        <v>3491164610.5399985</v>
      </c>
      <c r="L68" s="84">
        <v>3648411451.7578201</v>
      </c>
      <c r="M68" s="84">
        <v>4174728570.8653002</v>
      </c>
      <c r="N68" s="84">
        <v>2387307359.2819428</v>
      </c>
      <c r="O68" s="211">
        <v>3025300326.1199989</v>
      </c>
      <c r="P68" s="211">
        <v>4023084107.9300013</v>
      </c>
    </row>
    <row r="69" spans="1:16">
      <c r="A69" s="491" t="s">
        <v>1083</v>
      </c>
      <c r="B69" s="776">
        <v>890800396.12446904</v>
      </c>
      <c r="C69" s="776">
        <v>878487571.03442073</v>
      </c>
      <c r="D69" s="777">
        <v>1085661832.54</v>
      </c>
      <c r="E69" s="777">
        <v>1019360319.2600006</v>
      </c>
      <c r="F69" s="749">
        <v>1227054630.1608963</v>
      </c>
      <c r="G69" s="749">
        <v>1196420042.5399997</v>
      </c>
      <c r="H69" s="133">
        <v>1186.03154464</v>
      </c>
      <c r="I69" s="246">
        <v>1368738280.1699991</v>
      </c>
      <c r="J69" s="246">
        <v>1503452236.7299998</v>
      </c>
      <c r="K69" s="778">
        <v>1262493383.6999996</v>
      </c>
      <c r="L69" s="84">
        <v>1618953095.2866235</v>
      </c>
      <c r="M69" s="84">
        <v>1999974772.2592421</v>
      </c>
      <c r="N69" s="84">
        <v>2513693704.3841596</v>
      </c>
      <c r="O69" s="211">
        <v>1927988129.8800004</v>
      </c>
      <c r="P69" s="211">
        <v>3461716133.1200004</v>
      </c>
    </row>
    <row r="70" spans="1:16">
      <c r="A70" s="491" t="s">
        <v>1084</v>
      </c>
      <c r="B70" s="776">
        <v>32560835.212121163</v>
      </c>
      <c r="C70" s="776">
        <v>39182892.539499417</v>
      </c>
      <c r="D70" s="777">
        <v>27557835.939999998</v>
      </c>
      <c r="E70" s="777">
        <v>22456952.069999997</v>
      </c>
      <c r="F70" s="749">
        <v>34299252.83334025</v>
      </c>
      <c r="G70" s="749">
        <v>10956355.34</v>
      </c>
      <c r="H70" s="133">
        <v>23.675354540000008</v>
      </c>
      <c r="I70" s="246">
        <v>80236346.259999976</v>
      </c>
      <c r="J70" s="246">
        <v>41892499.229999997</v>
      </c>
      <c r="K70" s="778">
        <v>23158719.170000013</v>
      </c>
      <c r="L70" s="84">
        <v>8836046.4194686692</v>
      </c>
      <c r="M70" s="84">
        <v>12178054.860271093</v>
      </c>
      <c r="N70" s="84">
        <v>13406963.637831463</v>
      </c>
      <c r="O70" s="211">
        <v>22790504.219999999</v>
      </c>
      <c r="P70" s="211">
        <v>181506385.73999995</v>
      </c>
    </row>
    <row r="71" spans="1:16">
      <c r="A71" s="491" t="s">
        <v>826</v>
      </c>
      <c r="B71" s="776">
        <v>1597796113.6159277</v>
      </c>
      <c r="C71" s="776">
        <v>1748594126.7607858</v>
      </c>
      <c r="D71" s="777">
        <v>1739518887.8200021</v>
      </c>
      <c r="E71" s="777">
        <v>3632556218.1799984</v>
      </c>
      <c r="F71" s="749">
        <v>2680425480.0353932</v>
      </c>
      <c r="G71" s="749">
        <v>3187718873.6400018</v>
      </c>
      <c r="H71" s="133">
        <v>5535.207547420021</v>
      </c>
      <c r="I71" s="246">
        <v>4061457849.2700033</v>
      </c>
      <c r="J71" s="246">
        <v>4549436037.9400377</v>
      </c>
      <c r="K71" s="778">
        <v>5793501465.880002</v>
      </c>
      <c r="L71" s="84">
        <v>6011482751.0186977</v>
      </c>
      <c r="M71" s="84">
        <v>6655978465.637969</v>
      </c>
      <c r="N71" s="84">
        <v>4458676960.4969416</v>
      </c>
      <c r="O71" s="211">
        <v>7036232793.7499952</v>
      </c>
      <c r="P71" s="211">
        <v>9740064549.3700199</v>
      </c>
    </row>
    <row r="72" spans="1:16">
      <c r="A72" s="491" t="s">
        <v>825</v>
      </c>
      <c r="B72" s="776">
        <v>1049445480.4059948</v>
      </c>
      <c r="C72" s="776">
        <v>1775075663.3016064</v>
      </c>
      <c r="D72" s="777">
        <v>3196089607.2200012</v>
      </c>
      <c r="E72" s="777">
        <v>3491438373.1499958</v>
      </c>
      <c r="F72" s="749">
        <v>4040399592.9910402</v>
      </c>
      <c r="G72" s="749">
        <v>6077057156.1800022</v>
      </c>
      <c r="H72" s="133">
        <v>4442.058086539997</v>
      </c>
      <c r="I72" s="246">
        <v>6017913072.3399925</v>
      </c>
      <c r="J72" s="246">
        <v>6095571050.1600027</v>
      </c>
      <c r="K72" s="778">
        <v>5791488784.9799891</v>
      </c>
      <c r="L72" s="84">
        <v>5661957705.2184267</v>
      </c>
      <c r="M72" s="84">
        <v>5727381983.0623016</v>
      </c>
      <c r="N72" s="84">
        <v>5398053837.9113836</v>
      </c>
      <c r="O72" s="211">
        <v>6410134096.8500023</v>
      </c>
      <c r="P72" s="211">
        <v>8323504483.7499981</v>
      </c>
    </row>
    <row r="73" spans="1:16">
      <c r="A73" s="77" t="s">
        <v>1085</v>
      </c>
      <c r="B73" s="132">
        <v>0</v>
      </c>
      <c r="C73" s="132">
        <v>0</v>
      </c>
      <c r="D73" s="132">
        <v>0</v>
      </c>
      <c r="E73" s="132">
        <v>0</v>
      </c>
      <c r="F73" s="132">
        <v>0</v>
      </c>
      <c r="G73" s="132">
        <v>0</v>
      </c>
      <c r="H73" s="132">
        <v>0</v>
      </c>
      <c r="I73" s="132">
        <v>0</v>
      </c>
      <c r="J73" s="132">
        <v>0</v>
      </c>
      <c r="K73" s="132">
        <v>0</v>
      </c>
      <c r="L73" s="84">
        <v>332523760.26785094</v>
      </c>
      <c r="M73" s="84">
        <v>358553953.07411981</v>
      </c>
      <c r="N73" s="84">
        <v>320584788.7117753</v>
      </c>
      <c r="O73" s="211">
        <v>446489985.33000016</v>
      </c>
      <c r="P73" s="211">
        <v>497503526.27000016</v>
      </c>
    </row>
    <row r="74" spans="1:16">
      <c r="A74" s="366" t="s">
        <v>1086</v>
      </c>
      <c r="B74" s="780">
        <v>6635842210.3599691</v>
      </c>
      <c r="C74" s="780">
        <v>7615998513.7800102</v>
      </c>
      <c r="D74" s="746">
        <v>8264766420.6499767</v>
      </c>
      <c r="E74" s="746">
        <v>8427558642.7099762</v>
      </c>
      <c r="F74" s="747">
        <v>10851588651.419985</v>
      </c>
      <c r="G74" s="747">
        <v>12060730903.959982</v>
      </c>
      <c r="H74" s="775">
        <v>12999.564021420014</v>
      </c>
      <c r="I74" s="234">
        <v>14465794920.190044</v>
      </c>
      <c r="J74" s="234">
        <v>16198631469.720022</v>
      </c>
      <c r="K74" s="737">
        <v>17512891104.19009</v>
      </c>
      <c r="L74" s="729">
        <v>15447816099.249956</v>
      </c>
      <c r="M74" s="729">
        <v>17952351938.719959</v>
      </c>
      <c r="N74" s="729">
        <v>19417561877.960007</v>
      </c>
      <c r="O74" s="748">
        <v>20521701535.38007</v>
      </c>
      <c r="P74" s="748">
        <v>24041119189.100021</v>
      </c>
    </row>
    <row r="75" spans="1:16">
      <c r="A75" s="491" t="s">
        <v>828</v>
      </c>
      <c r="B75" s="776">
        <v>5185907072.3215961</v>
      </c>
      <c r="C75" s="776">
        <v>5882600417.3347483</v>
      </c>
      <c r="D75" s="777">
        <v>6818708749.9599981</v>
      </c>
      <c r="E75" s="777">
        <v>6958736555.4799862</v>
      </c>
      <c r="F75" s="749">
        <v>8652188941.6499882</v>
      </c>
      <c r="G75" s="749">
        <v>9253164144.0200214</v>
      </c>
      <c r="H75" s="133">
        <v>9749.0290310699838</v>
      </c>
      <c r="I75" s="246">
        <v>10457145722.219988</v>
      </c>
      <c r="J75" s="246">
        <v>10282024481.52997</v>
      </c>
      <c r="K75" s="778">
        <v>10742818381.510048</v>
      </c>
      <c r="L75" s="84">
        <v>12097548856.09803</v>
      </c>
      <c r="M75" s="84">
        <v>13475042657.959997</v>
      </c>
      <c r="N75" s="84">
        <v>15590323521.126205</v>
      </c>
      <c r="O75" s="211">
        <v>17225195677.430031</v>
      </c>
      <c r="P75" s="211">
        <v>19076705654.790016</v>
      </c>
    </row>
    <row r="76" spans="1:16">
      <c r="A76" s="491" t="s">
        <v>1087</v>
      </c>
      <c r="B76" s="776">
        <v>1433885566.4983916</v>
      </c>
      <c r="C76" s="776">
        <v>1733327240.6952529</v>
      </c>
      <c r="D76" s="777">
        <v>1446136253.2899992</v>
      </c>
      <c r="E76" s="777">
        <v>1466998708.3600018</v>
      </c>
      <c r="F76" s="749">
        <v>1333201764.7799976</v>
      </c>
      <c r="G76" s="749">
        <v>1397807402.3900023</v>
      </c>
      <c r="H76" s="133">
        <v>1653.5276065799992</v>
      </c>
      <c r="I76" s="246">
        <v>1821508218.8500044</v>
      </c>
      <c r="J76" s="246">
        <v>2602967466.5600033</v>
      </c>
      <c r="K76" s="778">
        <v>2848072138.9099989</v>
      </c>
      <c r="L76" s="84">
        <v>2969371026.0491543</v>
      </c>
      <c r="M76" s="84">
        <v>4226078303.4999986</v>
      </c>
      <c r="N76" s="84">
        <v>3539799701.5270162</v>
      </c>
      <c r="O76" s="211">
        <v>2891730414.0700026</v>
      </c>
      <c r="P76" s="211">
        <v>4514223352.1199999</v>
      </c>
    </row>
    <row r="77" spans="1:16">
      <c r="A77" s="491" t="s">
        <v>829</v>
      </c>
      <c r="B77" s="779">
        <v>0</v>
      </c>
      <c r="C77" s="779">
        <v>0</v>
      </c>
      <c r="D77" s="779">
        <v>0</v>
      </c>
      <c r="E77" s="779">
        <v>0</v>
      </c>
      <c r="F77" s="749">
        <v>510836919.60000044</v>
      </c>
      <c r="G77" s="749">
        <v>896057919.7900002</v>
      </c>
      <c r="H77" s="133">
        <v>1255.6490921300003</v>
      </c>
      <c r="I77" s="246">
        <v>1863729639.5299988</v>
      </c>
      <c r="J77" s="246">
        <v>3146245615.4300075</v>
      </c>
      <c r="K77" s="778">
        <v>3552103575.8900075</v>
      </c>
      <c r="L77" s="721" t="s">
        <v>563</v>
      </c>
      <c r="M77" s="84">
        <v>0</v>
      </c>
      <c r="N77" s="84">
        <v>0</v>
      </c>
      <c r="O77" s="84">
        <v>0</v>
      </c>
      <c r="P77" s="84">
        <v>0</v>
      </c>
    </row>
    <row r="78" spans="1:16">
      <c r="A78" s="491" t="s">
        <v>1088</v>
      </c>
      <c r="B78" s="779">
        <v>0</v>
      </c>
      <c r="C78" s="779">
        <v>0</v>
      </c>
      <c r="D78" s="779">
        <v>0</v>
      </c>
      <c r="E78" s="779">
        <v>0</v>
      </c>
      <c r="F78" s="749">
        <v>355361025.38999999</v>
      </c>
      <c r="G78" s="749">
        <v>514007067.75</v>
      </c>
      <c r="H78" s="133">
        <v>337.81218277000005</v>
      </c>
      <c r="I78" s="246">
        <v>320493224.04000014</v>
      </c>
      <c r="J78" s="246">
        <v>434699684.13000005</v>
      </c>
      <c r="K78" s="778">
        <v>369572285.29000008</v>
      </c>
      <c r="L78" s="84">
        <v>380896217.10273081</v>
      </c>
      <c r="M78" s="84">
        <v>251109975.24000001</v>
      </c>
      <c r="N78" s="84">
        <v>287438655.3067826</v>
      </c>
      <c r="O78" s="211">
        <v>404775443.88000011</v>
      </c>
      <c r="P78" s="211">
        <v>450187171.27999997</v>
      </c>
    </row>
    <row r="79" spans="1:16">
      <c r="A79" s="366" t="s">
        <v>1089</v>
      </c>
      <c r="B79" s="780">
        <v>27734013122.090069</v>
      </c>
      <c r="C79" s="780">
        <v>31915054112.919983</v>
      </c>
      <c r="D79" s="746">
        <v>32631153080.219925</v>
      </c>
      <c r="E79" s="746">
        <v>38098544698.379745</v>
      </c>
      <c r="F79" s="747">
        <v>45013071759.110161</v>
      </c>
      <c r="G79" s="747">
        <v>47259864066.245735</v>
      </c>
      <c r="H79" s="775">
        <v>55719.644498320107</v>
      </c>
      <c r="I79" s="234">
        <v>68549586834.920059</v>
      </c>
      <c r="J79" s="234">
        <v>76034877178.199402</v>
      </c>
      <c r="K79" s="737">
        <v>85501942759.000076</v>
      </c>
      <c r="L79" s="729">
        <v>80473753809.699432</v>
      </c>
      <c r="M79" s="729">
        <v>103908386785.47926</v>
      </c>
      <c r="N79" s="729">
        <v>94105936594.740143</v>
      </c>
      <c r="O79" s="748">
        <v>100477659207.07007</v>
      </c>
      <c r="P79" s="748">
        <v>112452127215.5</v>
      </c>
    </row>
    <row r="80" spans="1:16">
      <c r="A80" s="491" t="s">
        <v>1090</v>
      </c>
      <c r="B80" s="776">
        <v>14793330788.174652</v>
      </c>
      <c r="C80" s="776">
        <v>15651645476.337116</v>
      </c>
      <c r="D80" s="777">
        <v>15020819041.669971</v>
      </c>
      <c r="E80" s="777">
        <v>19686083828.530025</v>
      </c>
      <c r="F80" s="749">
        <v>17838916550.58387</v>
      </c>
      <c r="G80" s="749">
        <v>18558108605.189976</v>
      </c>
      <c r="H80" s="133">
        <v>19545.778720069979</v>
      </c>
      <c r="I80" s="246">
        <v>24229032838.230083</v>
      </c>
      <c r="J80" s="246">
        <v>28587249911.299915</v>
      </c>
      <c r="K80" s="778">
        <v>30241464912.199993</v>
      </c>
      <c r="L80" s="84">
        <v>34411503036.414803</v>
      </c>
      <c r="M80" s="84">
        <v>39211244306.949944</v>
      </c>
      <c r="N80" s="84">
        <v>39163029250.038033</v>
      </c>
      <c r="O80" s="211">
        <v>37660154984.230064</v>
      </c>
      <c r="P80" s="211">
        <v>38125639103.690018</v>
      </c>
    </row>
    <row r="81" spans="1:16">
      <c r="A81" s="491" t="s">
        <v>1091</v>
      </c>
      <c r="B81" s="776">
        <v>0</v>
      </c>
      <c r="C81" s="776">
        <v>0</v>
      </c>
      <c r="D81" s="777">
        <v>0</v>
      </c>
      <c r="E81" s="777">
        <v>0</v>
      </c>
      <c r="F81" s="749">
        <v>5084862129.8902531</v>
      </c>
      <c r="G81" s="749">
        <v>7187054875.96</v>
      </c>
      <c r="H81" s="133">
        <v>6901.1467789199987</v>
      </c>
      <c r="I81" s="246">
        <v>2731908237.4300008</v>
      </c>
      <c r="J81" s="246">
        <v>5731861578.0500002</v>
      </c>
      <c r="K81" s="778">
        <v>7338714990.9300003</v>
      </c>
      <c r="L81" s="84">
        <v>7220296904.8417444</v>
      </c>
      <c r="M81" s="84">
        <v>7935869501.1200018</v>
      </c>
      <c r="N81" s="84">
        <v>8705651592.7384396</v>
      </c>
      <c r="O81" s="211">
        <v>6017440579.6899977</v>
      </c>
      <c r="P81" s="211">
        <v>6955100162.0099993</v>
      </c>
    </row>
    <row r="82" spans="1:16">
      <c r="A82" s="491" t="s">
        <v>1092</v>
      </c>
      <c r="B82" s="776">
        <v>0</v>
      </c>
      <c r="C82" s="776">
        <v>0</v>
      </c>
      <c r="D82" s="777">
        <v>0</v>
      </c>
      <c r="E82" s="777">
        <v>0</v>
      </c>
      <c r="F82" s="749">
        <v>454322765.08393514</v>
      </c>
      <c r="G82" s="749">
        <v>521138425.49000007</v>
      </c>
      <c r="H82" s="133">
        <v>819.3260765900003</v>
      </c>
      <c r="I82" s="246">
        <v>2813649217.8299994</v>
      </c>
      <c r="J82" s="246">
        <v>1848744643.0599992</v>
      </c>
      <c r="K82" s="778">
        <v>1974515150.9399996</v>
      </c>
      <c r="L82" s="84">
        <v>2020595744.1083472</v>
      </c>
      <c r="M82" s="84">
        <v>1005861132.1899999</v>
      </c>
      <c r="N82" s="84">
        <v>1083713119.6721902</v>
      </c>
      <c r="O82" s="211">
        <v>1057394959.29</v>
      </c>
      <c r="P82" s="211">
        <v>1238098387.1800001</v>
      </c>
    </row>
    <row r="83" spans="1:16">
      <c r="A83" s="491" t="s">
        <v>1093</v>
      </c>
      <c r="B83" s="776">
        <v>0</v>
      </c>
      <c r="C83" s="776">
        <v>0</v>
      </c>
      <c r="D83" s="777">
        <v>0</v>
      </c>
      <c r="E83" s="777">
        <v>0</v>
      </c>
      <c r="F83" s="749">
        <v>1785777078.5729516</v>
      </c>
      <c r="G83" s="749">
        <v>1251064473.5599999</v>
      </c>
      <c r="H83" s="133">
        <v>5602.6331712799965</v>
      </c>
      <c r="I83" s="246">
        <v>7642621049.1399994</v>
      </c>
      <c r="J83" s="246">
        <v>9092268836.4199963</v>
      </c>
      <c r="K83" s="778">
        <v>8892988591.2800007</v>
      </c>
      <c r="L83" s="84">
        <v>10244191831.441839</v>
      </c>
      <c r="M83" s="84">
        <v>9194923272.7299976</v>
      </c>
      <c r="N83" s="84">
        <v>9617934608.7604885</v>
      </c>
      <c r="O83" s="211">
        <v>9882949440.3800011</v>
      </c>
      <c r="P83" s="211">
        <v>9821192267.8400002</v>
      </c>
    </row>
    <row r="84" spans="1:16">
      <c r="A84" s="137" t="s">
        <v>1094</v>
      </c>
      <c r="B84" s="776">
        <v>453519742.5611192</v>
      </c>
      <c r="C84" s="776">
        <v>348539471.06726325</v>
      </c>
      <c r="D84" s="777">
        <v>245597075.55999991</v>
      </c>
      <c r="E84" s="777">
        <v>732062508.19999993</v>
      </c>
      <c r="F84" s="754">
        <v>0</v>
      </c>
      <c r="G84" s="754">
        <v>0</v>
      </c>
      <c r="H84" s="754">
        <v>0</v>
      </c>
      <c r="I84" s="754">
        <v>0</v>
      </c>
      <c r="J84" s="754">
        <v>0</v>
      </c>
      <c r="K84" s="754">
        <v>0</v>
      </c>
      <c r="L84" s="84">
        <v>1258272540.4545984</v>
      </c>
      <c r="M84" s="84">
        <v>0</v>
      </c>
      <c r="N84" s="84">
        <v>0</v>
      </c>
      <c r="O84" s="84">
        <v>0</v>
      </c>
      <c r="P84" s="84">
        <v>0</v>
      </c>
    </row>
    <row r="85" spans="1:16">
      <c r="A85" s="491" t="s">
        <v>836</v>
      </c>
      <c r="B85" s="776">
        <v>524944615.72589505</v>
      </c>
      <c r="C85" s="776">
        <v>509786907.01137042</v>
      </c>
      <c r="D85" s="777">
        <v>417813831.42999977</v>
      </c>
      <c r="E85" s="777">
        <v>570001418.78000045</v>
      </c>
      <c r="F85" s="749">
        <v>775768135.18177629</v>
      </c>
      <c r="G85" s="749">
        <v>774558089.5599997</v>
      </c>
      <c r="H85" s="133">
        <v>908.64905249999936</v>
      </c>
      <c r="I85" s="246">
        <v>984206414.93000007</v>
      </c>
      <c r="J85" s="246">
        <v>956955673.24999964</v>
      </c>
      <c r="K85" s="778">
        <v>973158687.35000026</v>
      </c>
      <c r="L85" s="721" t="s">
        <v>563</v>
      </c>
      <c r="M85" s="84">
        <v>1132548798.450001</v>
      </c>
      <c r="N85" s="84">
        <v>983674796.67075717</v>
      </c>
      <c r="O85" s="211">
        <v>1092609594.6399994</v>
      </c>
      <c r="P85" s="211">
        <v>997645988.99999976</v>
      </c>
    </row>
    <row r="86" spans="1:16">
      <c r="A86" s="77" t="s">
        <v>1095</v>
      </c>
      <c r="B86" s="779">
        <v>0</v>
      </c>
      <c r="C86" s="779">
        <v>0</v>
      </c>
      <c r="D86" s="754">
        <v>0</v>
      </c>
      <c r="E86" s="754">
        <v>0</v>
      </c>
      <c r="F86" s="754">
        <v>0</v>
      </c>
      <c r="G86" s="754">
        <v>0</v>
      </c>
      <c r="H86" s="754">
        <v>0</v>
      </c>
      <c r="I86" s="754">
        <v>0</v>
      </c>
      <c r="J86" s="754">
        <v>0</v>
      </c>
      <c r="K86" s="754">
        <v>0</v>
      </c>
      <c r="L86" s="84">
        <v>213892460.43358546</v>
      </c>
      <c r="M86" s="84">
        <v>214262538.75000006</v>
      </c>
      <c r="N86" s="84">
        <v>170414105.92411458</v>
      </c>
      <c r="O86" s="211">
        <v>298215866.18000007</v>
      </c>
      <c r="P86" s="211">
        <v>405726492.26999986</v>
      </c>
    </row>
    <row r="87" spans="1:16">
      <c r="A87" s="77" t="s">
        <v>1096</v>
      </c>
      <c r="B87" s="779">
        <v>0</v>
      </c>
      <c r="C87" s="779">
        <v>0</v>
      </c>
      <c r="D87" s="754">
        <v>0</v>
      </c>
      <c r="E87" s="754">
        <v>0</v>
      </c>
      <c r="F87" s="754">
        <v>0</v>
      </c>
      <c r="G87" s="754">
        <v>0</v>
      </c>
      <c r="H87" s="754">
        <v>0</v>
      </c>
      <c r="I87" s="754">
        <v>0</v>
      </c>
      <c r="J87" s="754">
        <v>0</v>
      </c>
      <c r="K87" s="754">
        <v>0</v>
      </c>
      <c r="L87" s="84">
        <v>137059124.80665293</v>
      </c>
      <c r="M87" s="84">
        <v>233195178.09999999</v>
      </c>
      <c r="N87" s="84">
        <v>210847277.49905297</v>
      </c>
      <c r="O87" s="211">
        <v>146308747.74000001</v>
      </c>
      <c r="P87" s="211">
        <v>233437012.23999995</v>
      </c>
    </row>
    <row r="88" spans="1:16">
      <c r="A88" s="491" t="s">
        <v>1097</v>
      </c>
      <c r="B88" s="779">
        <v>0</v>
      </c>
      <c r="C88" s="779">
        <v>0</v>
      </c>
      <c r="D88" s="754">
        <v>0</v>
      </c>
      <c r="E88" s="754">
        <v>0</v>
      </c>
      <c r="F88" s="749">
        <v>1098968703.1044779</v>
      </c>
      <c r="G88" s="749">
        <v>1424171393.8800013</v>
      </c>
      <c r="H88" s="133">
        <v>1474.6763771699973</v>
      </c>
      <c r="I88" s="246">
        <v>2704889860.6499949</v>
      </c>
      <c r="J88" s="246">
        <v>1833235849.5299916</v>
      </c>
      <c r="K88" s="778">
        <v>1946927361.5500042</v>
      </c>
      <c r="L88" s="84">
        <v>2850178989.5021582</v>
      </c>
      <c r="M88" s="84">
        <v>2839662711.2999988</v>
      </c>
      <c r="N88" s="84">
        <v>2808785918.8785677</v>
      </c>
      <c r="O88" s="211">
        <v>3387241355.7899961</v>
      </c>
      <c r="P88" s="211">
        <v>3899962385.6400008</v>
      </c>
    </row>
    <row r="89" spans="1:16">
      <c r="A89" s="77" t="s">
        <v>1098</v>
      </c>
      <c r="B89" s="779">
        <v>0</v>
      </c>
      <c r="C89" s="779">
        <v>0</v>
      </c>
      <c r="D89" s="754">
        <v>0</v>
      </c>
      <c r="E89" s="754">
        <v>0</v>
      </c>
      <c r="F89" s="754">
        <v>0</v>
      </c>
      <c r="G89" s="754">
        <v>0</v>
      </c>
      <c r="H89" s="754">
        <v>0</v>
      </c>
      <c r="I89" s="754">
        <v>0</v>
      </c>
      <c r="J89" s="777">
        <v>1556129525.8700001</v>
      </c>
      <c r="K89" s="778">
        <v>480409831.68999964</v>
      </c>
      <c r="L89" s="84">
        <v>239933876.46937087</v>
      </c>
      <c r="M89" s="84">
        <v>365585472.90000004</v>
      </c>
      <c r="N89" s="84">
        <v>479400129.09989327</v>
      </c>
      <c r="O89" s="211">
        <v>509860239.75999987</v>
      </c>
      <c r="P89" s="211">
        <v>726995234.60000002</v>
      </c>
    </row>
    <row r="90" spans="1:16">
      <c r="A90" s="491" t="s">
        <v>838</v>
      </c>
      <c r="B90" s="776">
        <v>12065962370.178299</v>
      </c>
      <c r="C90" s="776">
        <v>15443868862.224255</v>
      </c>
      <c r="D90" s="777">
        <v>16948353469.990028</v>
      </c>
      <c r="E90" s="777">
        <v>17108678586.369974</v>
      </c>
      <c r="F90" s="749">
        <v>17974456396.692905</v>
      </c>
      <c r="G90" s="749">
        <v>17545640463.655834</v>
      </c>
      <c r="H90" s="133">
        <v>20472.470574889918</v>
      </c>
      <c r="I90" s="246">
        <v>27441795728.619953</v>
      </c>
      <c r="J90" s="246">
        <v>26426771728.430084</v>
      </c>
      <c r="K90" s="778">
        <v>33652752701.789883</v>
      </c>
      <c r="L90" s="84">
        <v>21877829301.226894</v>
      </c>
      <c r="M90" s="84">
        <v>41775235606.909851</v>
      </c>
      <c r="N90" s="84">
        <v>30882485795.458599</v>
      </c>
      <c r="O90" s="211">
        <v>40425483439.37001</v>
      </c>
      <c r="P90" s="211">
        <v>50048330181.029991</v>
      </c>
    </row>
    <row r="91" spans="1:16">
      <c r="A91" s="366" t="s">
        <v>1099</v>
      </c>
      <c r="B91" s="780">
        <v>33872084943.519913</v>
      </c>
      <c r="C91" s="780">
        <v>39040401508.490021</v>
      </c>
      <c r="D91" s="746">
        <v>33799413640.069939</v>
      </c>
      <c r="E91" s="746">
        <v>35915902398.029968</v>
      </c>
      <c r="F91" s="747">
        <v>45907414813.780006</v>
      </c>
      <c r="G91" s="747">
        <v>55683937302.005325</v>
      </c>
      <c r="H91" s="775">
        <v>49881.76719243027</v>
      </c>
      <c r="I91" s="234">
        <v>56094404563.370308</v>
      </c>
      <c r="J91" s="234">
        <v>86218822367.939362</v>
      </c>
      <c r="K91" s="737">
        <v>84333385152.559174</v>
      </c>
      <c r="L91" s="729">
        <v>135122613963.88618</v>
      </c>
      <c r="M91" s="729">
        <v>111385805183.33524</v>
      </c>
      <c r="N91" s="729">
        <v>174100890490.08578</v>
      </c>
      <c r="O91" s="748">
        <v>122293056121.57845</v>
      </c>
      <c r="P91" s="748">
        <v>149688877325.72278</v>
      </c>
    </row>
    <row r="92" spans="1:16">
      <c r="A92" s="491" t="s">
        <v>840</v>
      </c>
      <c r="B92" s="776">
        <v>544781067.72352278</v>
      </c>
      <c r="C92" s="776">
        <v>1732140852.2541702</v>
      </c>
      <c r="D92" s="777">
        <v>470075675.64999998</v>
      </c>
      <c r="E92" s="777">
        <v>1317204875.3000002</v>
      </c>
      <c r="F92" s="749">
        <v>1453560553.220001</v>
      </c>
      <c r="G92" s="749">
        <v>1352263468.089999</v>
      </c>
      <c r="H92" s="133">
        <v>2388.2112258299994</v>
      </c>
      <c r="I92" s="246">
        <v>1916491215.7599986</v>
      </c>
      <c r="J92" s="246">
        <v>1735479186.2899995</v>
      </c>
      <c r="K92" s="778">
        <v>2604414140.570004</v>
      </c>
      <c r="L92" s="84">
        <v>1803840307.9973946</v>
      </c>
      <c r="M92" s="84">
        <v>2189862301.6425862</v>
      </c>
      <c r="N92" s="84">
        <v>2173915047.705864</v>
      </c>
      <c r="O92" s="211">
        <v>4199351510.8200021</v>
      </c>
      <c r="P92" s="211">
        <v>3736258824.3900008</v>
      </c>
    </row>
    <row r="93" spans="1:16">
      <c r="A93" s="491" t="s">
        <v>1100</v>
      </c>
      <c r="B93" s="776">
        <v>105817609.05218133</v>
      </c>
      <c r="C93" s="776">
        <v>531759647.95580167</v>
      </c>
      <c r="D93" s="777">
        <v>566270601.76999986</v>
      </c>
      <c r="E93" s="777">
        <v>563262777.16999996</v>
      </c>
      <c r="F93" s="749">
        <v>325602646.80000001</v>
      </c>
      <c r="G93" s="749">
        <v>1110045473.4100001</v>
      </c>
      <c r="H93" s="133">
        <v>377.56937140000002</v>
      </c>
      <c r="I93" s="246">
        <v>873677146.38000011</v>
      </c>
      <c r="J93" s="246">
        <v>1044679483.1200002</v>
      </c>
      <c r="K93" s="778">
        <v>1638635735.78</v>
      </c>
      <c r="L93" s="84">
        <v>10091856870.032852</v>
      </c>
      <c r="M93" s="84">
        <v>1227593715.3017316</v>
      </c>
      <c r="N93" s="84">
        <v>1925329560.6324921</v>
      </c>
      <c r="O93" s="211">
        <v>3247471456.9600005</v>
      </c>
      <c r="P93" s="211">
        <v>3843135049.8899999</v>
      </c>
    </row>
    <row r="94" spans="1:16">
      <c r="A94" s="491" t="s">
        <v>1101</v>
      </c>
      <c r="B94" s="776">
        <v>4140585494.976151</v>
      </c>
      <c r="C94" s="776">
        <v>6361075813.1300993</v>
      </c>
      <c r="D94" s="777">
        <v>6981039118.77001</v>
      </c>
      <c r="E94" s="777">
        <v>5505821448.5600004</v>
      </c>
      <c r="F94" s="749">
        <v>6663876865.6499977</v>
      </c>
      <c r="G94" s="749">
        <v>4650731948.4000006</v>
      </c>
      <c r="H94" s="133">
        <v>3529.8619689600023</v>
      </c>
      <c r="I94" s="246">
        <v>5768759213.9199991</v>
      </c>
      <c r="J94" s="246">
        <v>2992758207.2300005</v>
      </c>
      <c r="K94" s="778">
        <v>2882791123.8000021</v>
      </c>
      <c r="L94" s="84">
        <v>6550977813.1631632</v>
      </c>
      <c r="M94" s="84">
        <v>4391547026.3806696</v>
      </c>
      <c r="N94" s="84">
        <v>7799070031.1411953</v>
      </c>
      <c r="O94" s="211">
        <v>3529740822.6999984</v>
      </c>
      <c r="P94" s="211">
        <v>6796694966.7700005</v>
      </c>
    </row>
    <row r="95" spans="1:16">
      <c r="A95" s="77" t="s">
        <v>1102</v>
      </c>
      <c r="B95" s="754">
        <v>0</v>
      </c>
      <c r="C95" s="754">
        <v>0</v>
      </c>
      <c r="D95" s="754">
        <v>0</v>
      </c>
      <c r="E95" s="754">
        <v>0</v>
      </c>
      <c r="F95" s="754">
        <v>0</v>
      </c>
      <c r="G95" s="754">
        <v>0</v>
      </c>
      <c r="H95" s="754">
        <v>0</v>
      </c>
      <c r="I95" s="754">
        <v>0</v>
      </c>
      <c r="J95" s="777">
        <v>12616975130.199991</v>
      </c>
      <c r="K95" s="778">
        <v>3145944096.680006</v>
      </c>
      <c r="L95" s="84">
        <v>3611448075.4058614</v>
      </c>
      <c r="M95" s="84">
        <v>2919281734.2549534</v>
      </c>
      <c r="N95" s="84">
        <v>5630736660.4070711</v>
      </c>
      <c r="O95" s="211">
        <v>4699395918.1299963</v>
      </c>
      <c r="P95" s="211">
        <v>3249024333.0799975</v>
      </c>
    </row>
    <row r="96" spans="1:16">
      <c r="A96" s="491" t="s">
        <v>1103</v>
      </c>
      <c r="B96" s="776">
        <v>13948912632.930782</v>
      </c>
      <c r="C96" s="776">
        <v>8117726411.4046402</v>
      </c>
      <c r="D96" s="777">
        <v>9573905055.6200066</v>
      </c>
      <c r="E96" s="777">
        <v>13662188099.18001</v>
      </c>
      <c r="F96" s="749">
        <v>14280503897.180002</v>
      </c>
      <c r="G96" s="749">
        <v>26076223781.736881</v>
      </c>
      <c r="H96" s="133">
        <v>19391.403437649966</v>
      </c>
      <c r="I96" s="246">
        <v>23116586614.53001</v>
      </c>
      <c r="J96" s="246">
        <v>20712660602.349983</v>
      </c>
      <c r="K96" s="778">
        <v>36472093472.12999</v>
      </c>
      <c r="L96" s="84">
        <v>35505923780.702003</v>
      </c>
      <c r="M96" s="84">
        <v>50885911812.39772</v>
      </c>
      <c r="N96" s="84">
        <v>101164822202.42464</v>
      </c>
      <c r="O96" s="211">
        <v>50165518787.110016</v>
      </c>
      <c r="P96" s="211">
        <v>59486991245.240051</v>
      </c>
    </row>
    <row r="97" spans="1:16">
      <c r="A97" s="77" t="s">
        <v>1104</v>
      </c>
      <c r="B97" s="776">
        <v>15132848017.16737</v>
      </c>
      <c r="C97" s="776">
        <v>22296927276.435295</v>
      </c>
      <c r="D97" s="777">
        <v>16220414453.379978</v>
      </c>
      <c r="E97" s="777">
        <v>14867446491.009998</v>
      </c>
      <c r="F97" s="749">
        <v>19279719967.010002</v>
      </c>
      <c r="G97" s="749">
        <v>20094102639.158691</v>
      </c>
      <c r="H97" s="133">
        <v>21935.186558669844</v>
      </c>
      <c r="I97" s="246">
        <v>21684214831.91988</v>
      </c>
      <c r="J97" s="246">
        <v>29679178350.529232</v>
      </c>
      <c r="K97" s="778">
        <v>28793199573.219013</v>
      </c>
      <c r="L97" s="84">
        <v>53420769839.20372</v>
      </c>
      <c r="M97" s="84">
        <v>39983003096.166214</v>
      </c>
      <c r="N97" s="84">
        <v>41066504883.269318</v>
      </c>
      <c r="O97" s="211">
        <v>50435000160.718437</v>
      </c>
      <c r="P97" s="211">
        <v>64086986755.217567</v>
      </c>
    </row>
    <row r="98" spans="1:16">
      <c r="A98" s="491" t="s">
        <v>1105</v>
      </c>
      <c r="B98" s="754">
        <v>0</v>
      </c>
      <c r="C98" s="754">
        <v>0</v>
      </c>
      <c r="D98" s="754">
        <v>0</v>
      </c>
      <c r="E98" s="754">
        <v>0</v>
      </c>
      <c r="F98" s="749">
        <v>953428513.18999994</v>
      </c>
      <c r="G98" s="749">
        <v>669961966.68999994</v>
      </c>
      <c r="H98" s="133">
        <v>689.86283431000027</v>
      </c>
      <c r="I98" s="246">
        <v>1383766292.6900001</v>
      </c>
      <c r="J98" s="246">
        <v>796033323.27999973</v>
      </c>
      <c r="K98" s="778">
        <v>1619977907.4899998</v>
      </c>
      <c r="L98" s="84">
        <v>1007748493.5599607</v>
      </c>
      <c r="M98" s="84">
        <v>1052516098.0669029</v>
      </c>
      <c r="N98" s="84">
        <v>1087524364.8639128</v>
      </c>
      <c r="O98" s="211">
        <v>1819615833.0699997</v>
      </c>
      <c r="P98" s="211">
        <v>2376193280.2700019</v>
      </c>
    </row>
    <row r="99" spans="1:16">
      <c r="A99" s="491" t="s">
        <v>941</v>
      </c>
      <c r="B99" s="754">
        <v>0</v>
      </c>
      <c r="C99" s="754">
        <v>0</v>
      </c>
      <c r="D99" s="754">
        <v>0</v>
      </c>
      <c r="E99" s="754">
        <v>0</v>
      </c>
      <c r="F99" s="749">
        <v>2950722370.7300062</v>
      </c>
      <c r="G99" s="749">
        <v>1739009445.4300005</v>
      </c>
      <c r="H99" s="133">
        <v>1539.658235879999</v>
      </c>
      <c r="I99" s="246">
        <v>1350351488.7300005</v>
      </c>
      <c r="J99" s="246">
        <v>16641361272.890022</v>
      </c>
      <c r="K99" s="778">
        <v>7176221764.8300352</v>
      </c>
      <c r="L99" s="84">
        <v>23130048783.825405</v>
      </c>
      <c r="M99" s="84">
        <v>8736089277.3017712</v>
      </c>
      <c r="N99" s="84">
        <v>13252987739.634661</v>
      </c>
      <c r="O99" s="211">
        <v>4196961632.0699954</v>
      </c>
      <c r="P99" s="211">
        <v>6113605450.6600475</v>
      </c>
    </row>
    <row r="100" spans="1:16">
      <c r="A100" s="366" t="s">
        <v>1106</v>
      </c>
      <c r="B100" s="774">
        <v>68073380684.142799</v>
      </c>
      <c r="C100" s="774">
        <v>67664085112.159775</v>
      </c>
      <c r="D100" s="746">
        <v>110274205867.84341</v>
      </c>
      <c r="E100" s="746">
        <v>92440163886.769318</v>
      </c>
      <c r="F100" s="747">
        <v>176652527431.67899</v>
      </c>
      <c r="G100" s="747">
        <v>169889514085.39984</v>
      </c>
      <c r="H100" s="775">
        <v>146911.28780198534</v>
      </c>
      <c r="I100" s="234">
        <v>167612395474.87964</v>
      </c>
      <c r="J100" s="234">
        <v>205022717170.31296</v>
      </c>
      <c r="K100" s="737">
        <v>217553092519.61771</v>
      </c>
      <c r="L100" s="729">
        <v>225953801813.91495</v>
      </c>
      <c r="M100" s="729">
        <v>270919592737.4274</v>
      </c>
      <c r="N100" s="729">
        <v>229043688412.48438</v>
      </c>
      <c r="O100" s="748">
        <v>441935294599.82397</v>
      </c>
      <c r="P100" s="748">
        <v>485989912792.74231</v>
      </c>
    </row>
    <row r="101" spans="1:16">
      <c r="A101" s="760" t="s">
        <v>768</v>
      </c>
      <c r="B101" s="782">
        <v>39139</v>
      </c>
      <c r="C101" s="782">
        <v>39598</v>
      </c>
      <c r="D101" s="782">
        <v>41438</v>
      </c>
      <c r="E101" s="782">
        <v>44939</v>
      </c>
      <c r="F101" s="782">
        <v>48233</v>
      </c>
      <c r="G101" s="782">
        <v>52418</v>
      </c>
      <c r="H101" s="782">
        <v>54676</v>
      </c>
      <c r="I101" s="782">
        <v>59333</v>
      </c>
      <c r="J101" s="782">
        <v>84271</v>
      </c>
      <c r="K101" s="782">
        <v>94353</v>
      </c>
      <c r="L101" s="782">
        <v>99563</v>
      </c>
      <c r="M101" s="782">
        <v>102452</v>
      </c>
      <c r="N101" s="782" t="s">
        <v>1440</v>
      </c>
      <c r="O101" s="782">
        <v>133453</v>
      </c>
      <c r="P101" s="782">
        <v>141962</v>
      </c>
    </row>
    <row r="102" spans="1:16">
      <c r="A102" s="824" t="s">
        <v>428</v>
      </c>
      <c r="B102" s="431"/>
      <c r="C102" s="431"/>
      <c r="D102" s="431"/>
      <c r="E102" s="431"/>
      <c r="F102" s="431"/>
      <c r="G102" s="431"/>
      <c r="H102" s="173"/>
      <c r="I102" s="173"/>
      <c r="J102" s="173"/>
      <c r="P102" s="296"/>
    </row>
    <row r="103" spans="1:16">
      <c r="A103" s="824" t="s">
        <v>1107</v>
      </c>
      <c r="B103" s="431"/>
      <c r="C103" s="431"/>
      <c r="D103" s="431"/>
      <c r="E103" s="431"/>
      <c r="F103" s="431"/>
      <c r="G103" s="431"/>
      <c r="H103" s="173"/>
      <c r="I103" s="173"/>
      <c r="J103" s="173"/>
      <c r="P103" s="296"/>
    </row>
    <row r="104" spans="1:16">
      <c r="A104" s="824" t="s">
        <v>1576</v>
      </c>
      <c r="B104" s="431"/>
      <c r="C104" s="431"/>
      <c r="D104" s="431"/>
      <c r="E104" s="431"/>
      <c r="F104" s="431"/>
      <c r="G104" s="431"/>
      <c r="H104" s="173"/>
      <c r="I104" s="173"/>
      <c r="J104" s="173"/>
      <c r="P104" s="296"/>
    </row>
    <row r="105" spans="1:16">
      <c r="A105" s="824" t="s">
        <v>1577</v>
      </c>
      <c r="B105" s="431"/>
      <c r="C105" s="431"/>
      <c r="D105" s="431"/>
      <c r="E105" s="431"/>
      <c r="F105" s="431"/>
      <c r="G105" s="431"/>
      <c r="H105" s="173"/>
      <c r="I105" s="173"/>
      <c r="J105" s="173"/>
      <c r="P105" s="296"/>
    </row>
    <row r="106" spans="1:16">
      <c r="A106" s="824" t="s">
        <v>1578</v>
      </c>
      <c r="B106" s="431"/>
      <c r="C106" s="431"/>
      <c r="D106" s="431"/>
      <c r="E106" s="431"/>
      <c r="F106" s="431"/>
      <c r="G106" s="431"/>
      <c r="H106" s="173"/>
      <c r="I106" s="173"/>
      <c r="J106" s="173"/>
      <c r="P106" s="296"/>
    </row>
    <row r="107" spans="1:16">
      <c r="A107" s="824" t="s">
        <v>770</v>
      </c>
      <c r="H107" s="173"/>
      <c r="I107" s="173"/>
      <c r="J107" s="173"/>
      <c r="P107" s="296"/>
    </row>
    <row r="108" spans="1:16">
      <c r="A108" s="824" t="s">
        <v>544</v>
      </c>
      <c r="H108" s="173"/>
      <c r="I108" s="173"/>
      <c r="J108" s="173"/>
      <c r="P108" s="296"/>
    </row>
    <row r="109" spans="1:16">
      <c r="A109" s="96"/>
    </row>
    <row r="110" spans="1:16">
      <c r="A110" s="96"/>
    </row>
    <row r="111" spans="1:16">
      <c r="A111" s="96"/>
    </row>
  </sheetData>
  <pageMargins left="0.6" right="0.45" top="0.54" bottom="0.17" header="0.31496062992125984" footer="0.31496062992125984"/>
  <pageSetup scale="49" orientation="portrait" r:id="rId1"/>
  <ignoredErrors>
    <ignoredError sqref="N101" numberStoredAsText="1"/>
  </ignoredError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FA74-B546-4141-B457-1C865E1F6536}">
  <sheetPr codeName="Sheet137"/>
  <dimension ref="A1:Q94"/>
  <sheetViews>
    <sheetView showGridLines="0" zoomScaleNormal="100" workbookViewId="0">
      <pane ySplit="8" topLeftCell="A9" activePane="bottomLeft" state="frozen"/>
      <selection pane="bottomLeft" activeCell="P2" sqref="P2"/>
    </sheetView>
  </sheetViews>
  <sheetFormatPr defaultColWidth="9.140625" defaultRowHeight="12.75"/>
  <cols>
    <col min="1" max="1" width="59" style="77" customWidth="1"/>
    <col min="2" max="3" width="11.42578125" style="370" customWidth="1"/>
    <col min="4" max="15" width="11.42578125" style="77" customWidth="1"/>
    <col min="16" max="16" width="12.85546875" style="77" customWidth="1"/>
    <col min="17" max="16384" width="9.140625" style="77"/>
  </cols>
  <sheetData>
    <row r="1" spans="1:16">
      <c r="A1" s="92" t="s">
        <v>741</v>
      </c>
      <c r="B1" s="101"/>
      <c r="C1" s="783"/>
      <c r="D1" s="92"/>
      <c r="E1" s="92"/>
      <c r="F1" s="92"/>
      <c r="G1" s="92"/>
      <c r="H1" s="92"/>
      <c r="I1" s="94"/>
      <c r="J1" s="94"/>
      <c r="K1" s="95"/>
      <c r="L1" s="95"/>
      <c r="M1" s="95"/>
      <c r="N1" s="95"/>
      <c r="O1" s="95"/>
      <c r="P1" s="94">
        <v>142</v>
      </c>
    </row>
    <row r="2" spans="1:16">
      <c r="A2" s="724"/>
    </row>
    <row r="3" spans="1:16">
      <c r="A3" s="182" t="s">
        <v>1108</v>
      </c>
    </row>
    <row r="4" spans="1:16">
      <c r="A4" s="366" t="s">
        <v>1109</v>
      </c>
    </row>
    <row r="5" spans="1:16" ht="14.25">
      <c r="A5" s="82" t="s">
        <v>1110</v>
      </c>
    </row>
    <row r="6" spans="1:16" ht="18" customHeight="1">
      <c r="A6" s="366" t="s">
        <v>744</v>
      </c>
    </row>
    <row r="7" spans="1:16" ht="16.5" customHeight="1">
      <c r="A7" s="83" t="s">
        <v>1566</v>
      </c>
    </row>
    <row r="8" spans="1:16" ht="17.25">
      <c r="A8" s="720" t="s">
        <v>745</v>
      </c>
      <c r="B8" s="128">
        <v>2008</v>
      </c>
      <c r="C8" s="128">
        <v>2009</v>
      </c>
      <c r="D8" s="128">
        <v>2010</v>
      </c>
      <c r="E8" s="128">
        <v>2011</v>
      </c>
      <c r="F8" s="128">
        <v>2012</v>
      </c>
      <c r="G8" s="128">
        <v>2013</v>
      </c>
      <c r="H8" s="128">
        <v>2014</v>
      </c>
      <c r="I8" s="128">
        <v>2015</v>
      </c>
      <c r="J8" s="128">
        <v>2016</v>
      </c>
      <c r="K8" s="102">
        <v>2017</v>
      </c>
      <c r="L8" s="102">
        <v>2018</v>
      </c>
      <c r="M8" s="128">
        <v>2019</v>
      </c>
      <c r="N8" s="128">
        <v>2020</v>
      </c>
      <c r="O8" s="128">
        <v>2021</v>
      </c>
      <c r="P8" s="128" t="s">
        <v>1579</v>
      </c>
    </row>
    <row r="9" spans="1:16">
      <c r="A9" s="82" t="s">
        <v>1042</v>
      </c>
      <c r="B9" s="784">
        <v>68856311578.630005</v>
      </c>
      <c r="C9" s="784">
        <v>78696899583.710037</v>
      </c>
      <c r="D9" s="784">
        <v>77343538553.439972</v>
      </c>
      <c r="E9" s="784">
        <v>91988795259.690048</v>
      </c>
      <c r="F9" s="785">
        <v>108082193005.86981</v>
      </c>
      <c r="G9" s="785">
        <v>114479165245.73993</v>
      </c>
      <c r="H9" s="786">
        <v>125019739775.05986</v>
      </c>
      <c r="I9" s="786">
        <v>136066224382.14977</v>
      </c>
      <c r="J9" s="786">
        <v>153622501983.86819</v>
      </c>
      <c r="K9" s="786">
        <v>171759530375.23804</v>
      </c>
      <c r="L9" s="729">
        <v>205588536558.08286</v>
      </c>
      <c r="M9" s="729">
        <v>220382595783.50317</v>
      </c>
      <c r="N9" s="729">
        <v>247840221549.43741</v>
      </c>
      <c r="O9" s="729">
        <v>281841175210.23657</v>
      </c>
      <c r="P9" s="729">
        <v>293611700805.84662</v>
      </c>
    </row>
    <row r="10" spans="1:16" ht="13.5" customHeight="1">
      <c r="A10" s="77" t="s">
        <v>1111</v>
      </c>
      <c r="B10" s="738">
        <v>61667089437.690002</v>
      </c>
      <c r="C10" s="738">
        <v>69940701835.470032</v>
      </c>
      <c r="D10" s="738">
        <v>66152690018.759972</v>
      </c>
      <c r="E10" s="738">
        <v>78621591956.140045</v>
      </c>
      <c r="F10" s="787">
        <v>87695303846.560028</v>
      </c>
      <c r="G10" s="787">
        <v>90434734500.770035</v>
      </c>
      <c r="H10" s="787">
        <v>101807157770.20988</v>
      </c>
      <c r="I10" s="931">
        <v>114502036623.78976</v>
      </c>
      <c r="J10" s="931">
        <v>125247757594.78847</v>
      </c>
      <c r="K10" s="788">
        <v>135413526235.48804</v>
      </c>
      <c r="L10" s="84">
        <v>141502571861.52768</v>
      </c>
      <c r="M10" s="84">
        <v>156595581365.55798</v>
      </c>
      <c r="N10" s="84">
        <v>157725425426.06741</v>
      </c>
      <c r="O10" s="84">
        <v>152032545009.15674</v>
      </c>
      <c r="P10" s="84">
        <v>180454113931.90643</v>
      </c>
    </row>
    <row r="11" spans="1:16">
      <c r="A11" s="77" t="s">
        <v>1112</v>
      </c>
      <c r="B11" s="738">
        <v>7189222140.9399996</v>
      </c>
      <c r="C11" s="738">
        <v>8756197748.2399998</v>
      </c>
      <c r="D11" s="738">
        <v>11190848534.679998</v>
      </c>
      <c r="E11" s="738">
        <v>13363598772.890001</v>
      </c>
      <c r="F11" s="787">
        <v>10635206670.02</v>
      </c>
      <c r="G11" s="787">
        <v>9836863210.1800003</v>
      </c>
      <c r="H11" s="787">
        <v>8978116039.9099998</v>
      </c>
      <c r="I11" s="931">
        <v>8880958760.3899994</v>
      </c>
      <c r="J11" s="931">
        <v>10749169788.280001</v>
      </c>
      <c r="K11" s="788">
        <v>12376556356.840002</v>
      </c>
      <c r="L11" s="84">
        <v>20605922812.360001</v>
      </c>
      <c r="M11" s="84">
        <v>18077073280.73</v>
      </c>
      <c r="N11" s="84">
        <v>17001966967.049999</v>
      </c>
      <c r="O11" s="84">
        <v>18154594223.110001</v>
      </c>
      <c r="P11" s="84">
        <v>20876134004.390003</v>
      </c>
    </row>
    <row r="12" spans="1:16">
      <c r="A12" s="77" t="s">
        <v>1113</v>
      </c>
      <c r="B12" s="109">
        <v>0</v>
      </c>
      <c r="C12" s="109">
        <v>0</v>
      </c>
      <c r="D12" s="109">
        <v>0</v>
      </c>
      <c r="E12" s="109">
        <v>0</v>
      </c>
      <c r="F12" s="787">
        <v>4908491214.8500004</v>
      </c>
      <c r="G12" s="787">
        <v>7079837008.8800001</v>
      </c>
      <c r="H12" s="787">
        <v>8519631405.4899988</v>
      </c>
      <c r="I12" s="931">
        <v>6343874903.6300001</v>
      </c>
      <c r="J12" s="931">
        <v>8368751614.5500011</v>
      </c>
      <c r="K12" s="788">
        <v>12088655114.82</v>
      </c>
      <c r="L12" s="84">
        <v>20401656479.540001</v>
      </c>
      <c r="M12" s="84">
        <v>22253568820.130001</v>
      </c>
      <c r="N12" s="84">
        <v>44692782586.479996</v>
      </c>
      <c r="O12" s="84">
        <v>62394701818.510017</v>
      </c>
      <c r="P12" s="84">
        <v>51378888431.5</v>
      </c>
    </row>
    <row r="13" spans="1:16">
      <c r="A13" s="77" t="s">
        <v>1114</v>
      </c>
      <c r="B13" s="109">
        <v>0</v>
      </c>
      <c r="C13" s="109">
        <v>0</v>
      </c>
      <c r="D13" s="109">
        <v>0</v>
      </c>
      <c r="E13" s="109">
        <v>0</v>
      </c>
      <c r="F13" s="787">
        <v>4843191274.4400005</v>
      </c>
      <c r="G13" s="787">
        <v>7127730524.9100008</v>
      </c>
      <c r="H13" s="787">
        <v>5714834559.4499998</v>
      </c>
      <c r="I13" s="931">
        <v>6339354094.3400002</v>
      </c>
      <c r="J13" s="931">
        <v>9127497089.3100014</v>
      </c>
      <c r="K13" s="788">
        <v>11880792668.090002</v>
      </c>
      <c r="L13" s="84">
        <v>23078385405.64999</v>
      </c>
      <c r="M13" s="84">
        <v>23456372317.079998</v>
      </c>
      <c r="N13" s="84">
        <v>28420046569.839985</v>
      </c>
      <c r="O13" s="84">
        <v>49259334159.459984</v>
      </c>
      <c r="P13" s="84">
        <v>40902564438.039986</v>
      </c>
    </row>
    <row r="14" spans="1:16">
      <c r="A14" s="82" t="s">
        <v>1115</v>
      </c>
      <c r="B14" s="784">
        <v>33363494954.859989</v>
      </c>
      <c r="C14" s="784">
        <v>23174696595.489994</v>
      </c>
      <c r="D14" s="784">
        <v>26372227934.449997</v>
      </c>
      <c r="E14" s="784">
        <v>31725062969.269997</v>
      </c>
      <c r="F14" s="785">
        <v>33219617650.359978</v>
      </c>
      <c r="G14" s="785">
        <v>37704212336.419968</v>
      </c>
      <c r="H14" s="786">
        <v>37288344719.539955</v>
      </c>
      <c r="I14" s="786">
        <v>44129510983.180008</v>
      </c>
      <c r="J14" s="786">
        <v>50659495067.690102</v>
      </c>
      <c r="K14" s="786">
        <v>56143377136.950127</v>
      </c>
      <c r="L14" s="729">
        <v>76516992220.330139</v>
      </c>
      <c r="M14" s="729">
        <v>84861817520.779785</v>
      </c>
      <c r="N14" s="729">
        <v>102198843712.46986</v>
      </c>
      <c r="O14" s="729">
        <v>136198235234.48996</v>
      </c>
      <c r="P14" s="729">
        <v>188563544964.55087</v>
      </c>
    </row>
    <row r="15" spans="1:16">
      <c r="A15" s="77" t="s">
        <v>1022</v>
      </c>
      <c r="B15" s="738">
        <v>552412418.20000005</v>
      </c>
      <c r="C15" s="738">
        <v>478867657.19999993</v>
      </c>
      <c r="D15" s="738">
        <v>434181432.16000003</v>
      </c>
      <c r="E15" s="738">
        <v>181364584.81999999</v>
      </c>
      <c r="F15" s="787">
        <v>551234176.51999998</v>
      </c>
      <c r="G15" s="787">
        <v>441740052.40000004</v>
      </c>
      <c r="H15" s="787">
        <v>249943763.08999997</v>
      </c>
      <c r="I15" s="931">
        <v>145387303.46000001</v>
      </c>
      <c r="J15" s="931">
        <v>196990797.61999995</v>
      </c>
      <c r="K15" s="788">
        <v>370439504.20999986</v>
      </c>
      <c r="L15" s="84">
        <v>593396195.62999988</v>
      </c>
      <c r="M15" s="84">
        <v>790969666.87999988</v>
      </c>
      <c r="N15" s="84">
        <v>2080928719.6400001</v>
      </c>
      <c r="O15" s="84">
        <v>1513199317.0099998</v>
      </c>
      <c r="P15" s="84">
        <v>9161343177.0300045</v>
      </c>
    </row>
    <row r="16" spans="1:16">
      <c r="A16" s="77" t="s">
        <v>1116</v>
      </c>
      <c r="B16" s="738">
        <v>49579085.509999998</v>
      </c>
      <c r="C16" s="738">
        <v>78585391.299999997</v>
      </c>
      <c r="D16" s="738">
        <v>84297264.260000005</v>
      </c>
      <c r="E16" s="738">
        <v>93009495.86999999</v>
      </c>
      <c r="F16" s="735">
        <v>152243278.45000002</v>
      </c>
      <c r="G16" s="735">
        <v>175203166.27999997</v>
      </c>
      <c r="H16" s="735">
        <v>151276477.93000001</v>
      </c>
      <c r="I16" s="929">
        <v>304606379.48000002</v>
      </c>
      <c r="J16" s="929">
        <v>294534249.40999997</v>
      </c>
      <c r="K16" s="778">
        <v>301892210.50999999</v>
      </c>
      <c r="L16" s="84">
        <v>430298759.07999998</v>
      </c>
      <c r="M16" s="84">
        <v>750236750.88999999</v>
      </c>
      <c r="N16" s="84">
        <v>980175987.68000007</v>
      </c>
      <c r="O16" s="84">
        <v>1161273536.54</v>
      </c>
      <c r="P16" s="84">
        <v>1464260111.4099998</v>
      </c>
    </row>
    <row r="17" spans="1:16">
      <c r="A17" s="77" t="s">
        <v>1117</v>
      </c>
      <c r="B17" s="738">
        <v>12299845243.200001</v>
      </c>
      <c r="C17" s="738">
        <v>13452480071.950001</v>
      </c>
      <c r="D17" s="738">
        <v>15777348474.389999</v>
      </c>
      <c r="E17" s="738">
        <v>17581023974.920002</v>
      </c>
      <c r="F17" s="735">
        <v>19348047890.389999</v>
      </c>
      <c r="G17" s="735">
        <v>21024728157.510002</v>
      </c>
      <c r="H17" s="735">
        <v>26497874014.779999</v>
      </c>
      <c r="I17" s="929">
        <v>31521239824.980007</v>
      </c>
      <c r="J17" s="929">
        <v>36049932812.230011</v>
      </c>
      <c r="K17" s="778">
        <v>39799970835.069992</v>
      </c>
      <c r="L17" s="84">
        <v>45692152645.489998</v>
      </c>
      <c r="M17" s="84">
        <v>51629087325.329994</v>
      </c>
      <c r="N17" s="84">
        <v>48075250947.869995</v>
      </c>
      <c r="O17" s="84">
        <v>57839624238.019997</v>
      </c>
      <c r="P17" s="84">
        <v>69795126191.170044</v>
      </c>
    </row>
    <row r="18" spans="1:16">
      <c r="A18" s="77" t="s">
        <v>1118</v>
      </c>
      <c r="B18" s="738">
        <v>13748525429.190001</v>
      </c>
      <c r="C18" s="738">
        <v>4777963229.0500002</v>
      </c>
      <c r="D18" s="738">
        <v>3891703031.5499997</v>
      </c>
      <c r="E18" s="738">
        <v>7002108707.7299995</v>
      </c>
      <c r="F18" s="735">
        <v>4553165855.6400003</v>
      </c>
      <c r="G18" s="735">
        <v>6232353921.8999987</v>
      </c>
      <c r="H18" s="735">
        <v>3661137851.2900004</v>
      </c>
      <c r="I18" s="929">
        <v>5442525960.5199995</v>
      </c>
      <c r="J18" s="929">
        <v>7224734236.1499996</v>
      </c>
      <c r="K18" s="778">
        <v>8474983168.8400011</v>
      </c>
      <c r="L18" s="84">
        <v>23137512854.13998</v>
      </c>
      <c r="M18" s="84">
        <v>15380140690.990013</v>
      </c>
      <c r="N18" s="84">
        <v>25923006798.08992</v>
      </c>
      <c r="O18" s="84">
        <v>25168107247.789932</v>
      </c>
      <c r="P18" s="84">
        <v>42674329955.850044</v>
      </c>
    </row>
    <row r="19" spans="1:16">
      <c r="A19" s="77" t="s">
        <v>1119</v>
      </c>
      <c r="B19" s="738">
        <v>6713132778.7599983</v>
      </c>
      <c r="C19" s="738">
        <v>4386800245.9900007</v>
      </c>
      <c r="D19" s="738">
        <v>6184697732.0900002</v>
      </c>
      <c r="E19" s="738">
        <v>6867556205.9300051</v>
      </c>
      <c r="F19" s="735">
        <v>8614926449.3600006</v>
      </c>
      <c r="G19" s="735">
        <v>9830187038.3299999</v>
      </c>
      <c r="H19" s="735">
        <v>6728786706.1400003</v>
      </c>
      <c r="I19" s="929">
        <v>6714751514.7400007</v>
      </c>
      <c r="J19" s="929">
        <v>6893302972.2800035</v>
      </c>
      <c r="K19" s="778">
        <v>7196091418.3200054</v>
      </c>
      <c r="L19" s="84">
        <v>6663631765.9900112</v>
      </c>
      <c r="M19" s="84">
        <v>16311383086.690012</v>
      </c>
      <c r="N19" s="84">
        <v>25139481259.18996</v>
      </c>
      <c r="O19" s="84">
        <v>50516030895.130043</v>
      </c>
      <c r="P19" s="84">
        <v>65468485529.090073</v>
      </c>
    </row>
    <row r="20" spans="1:16">
      <c r="A20" s="82" t="s">
        <v>1120</v>
      </c>
      <c r="B20" s="784">
        <v>9775757549.3500023</v>
      </c>
      <c r="C20" s="784">
        <v>7878196933.4499989</v>
      </c>
      <c r="D20" s="784">
        <v>8958036449.8600006</v>
      </c>
      <c r="E20" s="784">
        <v>11605798399.83</v>
      </c>
      <c r="F20" s="734">
        <v>12354735732.010002</v>
      </c>
      <c r="G20" s="734">
        <v>14180040736.970005</v>
      </c>
      <c r="H20" s="789">
        <v>20271758251.82</v>
      </c>
      <c r="I20" s="789">
        <v>17410796154.390003</v>
      </c>
      <c r="J20" s="789">
        <v>17426415768.040009</v>
      </c>
      <c r="K20" s="789">
        <v>18217802958.920006</v>
      </c>
      <c r="L20" s="729">
        <v>21862519639.64991</v>
      </c>
      <c r="M20" s="729">
        <v>24865735455.639915</v>
      </c>
      <c r="N20" s="729">
        <v>23450614618.250023</v>
      </c>
      <c r="O20" s="729">
        <v>29923843062.279911</v>
      </c>
      <c r="P20" s="729">
        <v>36879564186.899834</v>
      </c>
    </row>
    <row r="21" spans="1:16">
      <c r="A21" s="77" t="s">
        <v>1121</v>
      </c>
      <c r="B21" s="738">
        <v>877368019.97000003</v>
      </c>
      <c r="C21" s="738">
        <v>1344808977.5699999</v>
      </c>
      <c r="D21" s="738">
        <v>1547095171.01</v>
      </c>
      <c r="E21" s="738">
        <v>1759401095.3800001</v>
      </c>
      <c r="F21" s="735">
        <v>1786516729.3199999</v>
      </c>
      <c r="G21" s="735">
        <v>2446853328.7400007</v>
      </c>
      <c r="H21" s="735">
        <v>2599443369.6399999</v>
      </c>
      <c r="I21" s="929">
        <v>2616302317.1500001</v>
      </c>
      <c r="J21" s="929">
        <v>2330467076.0100002</v>
      </c>
      <c r="K21" s="778">
        <v>2394266450.4899998</v>
      </c>
      <c r="L21" s="84">
        <v>3432805519.4000006</v>
      </c>
      <c r="M21" s="84">
        <v>3718671600.6299992</v>
      </c>
      <c r="N21" s="84">
        <v>3040935240.6700001</v>
      </c>
      <c r="O21" s="84">
        <v>4904658318.9800005</v>
      </c>
      <c r="P21" s="84">
        <v>5000940958.2299995</v>
      </c>
    </row>
    <row r="22" spans="1:16">
      <c r="A22" s="77" t="s">
        <v>1122</v>
      </c>
      <c r="B22" s="738">
        <v>750098240.62</v>
      </c>
      <c r="C22" s="738">
        <v>1004650227.75</v>
      </c>
      <c r="D22" s="738">
        <v>693360320.81000006</v>
      </c>
      <c r="E22" s="738">
        <v>601276684.12999988</v>
      </c>
      <c r="F22" s="735">
        <v>497174244.06999999</v>
      </c>
      <c r="G22" s="735">
        <v>614159856.25999999</v>
      </c>
      <c r="H22" s="735">
        <v>723068354.62</v>
      </c>
      <c r="I22" s="929">
        <v>951971795.9000001</v>
      </c>
      <c r="J22" s="929">
        <v>1006130814.6900001</v>
      </c>
      <c r="K22" s="778">
        <v>9633917.1500000004</v>
      </c>
      <c r="L22" s="84">
        <v>1690415227.03</v>
      </c>
      <c r="M22" s="84">
        <v>245672472.78</v>
      </c>
      <c r="N22" s="84">
        <v>49115006.619999997</v>
      </c>
      <c r="O22" s="84">
        <v>43033587</v>
      </c>
      <c r="P22" s="84">
        <v>12000000</v>
      </c>
    </row>
    <row r="23" spans="1:16">
      <c r="A23" s="77" t="s">
        <v>1123</v>
      </c>
      <c r="B23" s="738">
        <v>1150660301.3000002</v>
      </c>
      <c r="C23" s="738">
        <v>644271099.21000004</v>
      </c>
      <c r="D23" s="738">
        <v>730183400.73000002</v>
      </c>
      <c r="E23" s="738">
        <v>1156248445.6500001</v>
      </c>
      <c r="F23" s="735">
        <v>1694037168.5699999</v>
      </c>
      <c r="G23" s="735">
        <v>1754050391.9300001</v>
      </c>
      <c r="H23" s="735">
        <v>1947018690.5999999</v>
      </c>
      <c r="I23" s="929">
        <v>2084453983.5400002</v>
      </c>
      <c r="J23" s="929">
        <v>1273306138.8300002</v>
      </c>
      <c r="K23" s="778">
        <v>2202174336.29</v>
      </c>
      <c r="L23" s="84">
        <v>27011213.909999996</v>
      </c>
      <c r="M23" s="84">
        <v>40609166.969999999</v>
      </c>
      <c r="N23" s="84">
        <v>23191261.659999996</v>
      </c>
      <c r="O23" s="84">
        <v>49684610.590000004</v>
      </c>
      <c r="P23" s="84">
        <v>125717514.23999999</v>
      </c>
    </row>
    <row r="24" spans="1:16">
      <c r="A24" s="77" t="s">
        <v>1051</v>
      </c>
      <c r="B24" s="738">
        <v>435985761.90999997</v>
      </c>
      <c r="C24" s="738">
        <v>200583380</v>
      </c>
      <c r="D24" s="738">
        <v>486057140.25000006</v>
      </c>
      <c r="E24" s="738">
        <v>205192584.78999999</v>
      </c>
      <c r="F24" s="735">
        <v>202767532.36000001</v>
      </c>
      <c r="G24" s="735">
        <v>230598481.86000004</v>
      </c>
      <c r="H24" s="735">
        <v>636565483.82000017</v>
      </c>
      <c r="I24" s="929">
        <v>128489517.96000001</v>
      </c>
      <c r="J24" s="929">
        <v>339518935.05000001</v>
      </c>
      <c r="K24" s="778">
        <v>438597458.87000006</v>
      </c>
      <c r="L24" s="84">
        <v>439103304.83000004</v>
      </c>
      <c r="M24" s="84">
        <v>1971233606.6100001</v>
      </c>
      <c r="N24" s="84">
        <v>182831479.94999999</v>
      </c>
      <c r="O24" s="84">
        <v>233290130.53999996</v>
      </c>
      <c r="P24" s="84">
        <v>211474907.48999995</v>
      </c>
    </row>
    <row r="25" spans="1:16">
      <c r="A25" s="77" t="s">
        <v>1052</v>
      </c>
      <c r="B25" s="738">
        <v>1141501178.8700001</v>
      </c>
      <c r="C25" s="738">
        <v>411058003.72999996</v>
      </c>
      <c r="D25" s="738">
        <v>491299999.28000003</v>
      </c>
      <c r="E25" s="738">
        <v>1265479148.4400001</v>
      </c>
      <c r="F25" s="735">
        <v>298045767.63999999</v>
      </c>
      <c r="G25" s="735">
        <v>410679842.07999998</v>
      </c>
      <c r="H25" s="735">
        <v>364832453.88999999</v>
      </c>
      <c r="I25" s="929">
        <v>135369873.82999998</v>
      </c>
      <c r="J25" s="929">
        <v>133336853.25999999</v>
      </c>
      <c r="K25" s="778">
        <v>21122955.210000001</v>
      </c>
      <c r="L25" s="84">
        <v>131068315.19</v>
      </c>
      <c r="M25" s="84">
        <v>93491249.340000004</v>
      </c>
      <c r="N25" s="84">
        <v>730551591.75</v>
      </c>
      <c r="O25" s="84">
        <v>228474948.11999997</v>
      </c>
      <c r="P25" s="84">
        <v>234568895.37</v>
      </c>
    </row>
    <row r="26" spans="1:16" ht="15.75">
      <c r="A26" s="77" t="s">
        <v>1124</v>
      </c>
      <c r="B26" s="790" t="s">
        <v>563</v>
      </c>
      <c r="C26" s="790" t="s">
        <v>563</v>
      </c>
      <c r="D26" s="790" t="s">
        <v>563</v>
      </c>
      <c r="E26" s="790" t="s">
        <v>563</v>
      </c>
      <c r="F26" s="790" t="s">
        <v>563</v>
      </c>
      <c r="G26" s="790" t="s">
        <v>563</v>
      </c>
      <c r="H26" s="790" t="s">
        <v>563</v>
      </c>
      <c r="I26" s="790" t="s">
        <v>563</v>
      </c>
      <c r="J26" s="790" t="s">
        <v>563</v>
      </c>
      <c r="K26" s="790" t="s">
        <v>563</v>
      </c>
      <c r="L26" s="84">
        <v>2205988631.1199999</v>
      </c>
      <c r="M26" s="84">
        <v>3602403977.3699999</v>
      </c>
      <c r="N26" s="84">
        <v>3716738099.5699997</v>
      </c>
      <c r="O26" s="84">
        <v>4516588859.04</v>
      </c>
      <c r="P26" s="84">
        <v>3741058743.8000002</v>
      </c>
    </row>
    <row r="27" spans="1:16">
      <c r="A27" s="77" t="s">
        <v>175</v>
      </c>
      <c r="B27" s="738">
        <v>5420144046.6800003</v>
      </c>
      <c r="C27" s="738">
        <v>4272825245.1899996</v>
      </c>
      <c r="D27" s="738">
        <v>5010040417.7800007</v>
      </c>
      <c r="E27" s="738">
        <v>6618200441.4399986</v>
      </c>
      <c r="F27" s="735">
        <v>7876194290.0499983</v>
      </c>
      <c r="G27" s="735">
        <v>8723698836.1000004</v>
      </c>
      <c r="H27" s="735">
        <v>14000829899.249998</v>
      </c>
      <c r="I27" s="929">
        <v>11494208666.01</v>
      </c>
      <c r="J27" s="929">
        <v>12343655950.200006</v>
      </c>
      <c r="K27" s="778">
        <v>13152007840.910009</v>
      </c>
      <c r="L27" s="84">
        <v>13936127427.170008</v>
      </c>
      <c r="M27" s="84">
        <v>15193653381.940012</v>
      </c>
      <c r="N27" s="84">
        <v>15707251938.030022</v>
      </c>
      <c r="O27" s="84">
        <v>19948112608.009911</v>
      </c>
      <c r="P27" s="84">
        <v>27553803167.769844</v>
      </c>
    </row>
    <row r="28" spans="1:16">
      <c r="A28" s="82" t="s">
        <v>1050</v>
      </c>
      <c r="B28" s="784">
        <v>166558337.03999999</v>
      </c>
      <c r="C28" s="784">
        <v>1031018032.53</v>
      </c>
      <c r="D28" s="784">
        <v>1396711158.7700002</v>
      </c>
      <c r="E28" s="784">
        <v>1677337472.1300004</v>
      </c>
      <c r="F28" s="734">
        <v>2753633141.6500001</v>
      </c>
      <c r="G28" s="734">
        <v>2870108404.3300004</v>
      </c>
      <c r="H28" s="789">
        <v>2611275723.8099995</v>
      </c>
      <c r="I28" s="930">
        <v>2860541402.3400002</v>
      </c>
      <c r="J28" s="930">
        <v>2622069787.0800014</v>
      </c>
      <c r="K28" s="789">
        <v>58493768.039999999</v>
      </c>
      <c r="L28" s="729">
        <v>61097451.109999985</v>
      </c>
      <c r="M28" s="729">
        <v>92448196.530000001</v>
      </c>
      <c r="N28" s="729">
        <v>122257148.14000005</v>
      </c>
      <c r="O28" s="729">
        <v>188923872.07999995</v>
      </c>
      <c r="P28" s="729">
        <v>81841940.24000001</v>
      </c>
    </row>
    <row r="29" spans="1:16" ht="15" customHeight="1">
      <c r="A29" s="82" t="s">
        <v>1125</v>
      </c>
      <c r="B29" s="791">
        <v>0</v>
      </c>
      <c r="C29" s="784">
        <v>33010</v>
      </c>
      <c r="D29" s="784">
        <v>829509.32</v>
      </c>
      <c r="E29" s="791">
        <v>0</v>
      </c>
      <c r="F29" s="734">
        <v>690743.51</v>
      </c>
      <c r="G29" s="734">
        <v>2259555.52</v>
      </c>
      <c r="H29" s="789">
        <v>2910847.9</v>
      </c>
      <c r="I29" s="789">
        <v>1337337.79</v>
      </c>
      <c r="J29" s="789">
        <v>10800.01</v>
      </c>
      <c r="K29" s="789">
        <v>1296118.46</v>
      </c>
      <c r="L29" s="729">
        <v>0</v>
      </c>
      <c r="M29" s="729">
        <v>6008.07</v>
      </c>
      <c r="N29" s="729">
        <v>186371.61000000002</v>
      </c>
      <c r="O29" s="729">
        <v>0</v>
      </c>
      <c r="P29" s="729">
        <v>0.01</v>
      </c>
    </row>
    <row r="30" spans="1:16">
      <c r="A30" s="82" t="s">
        <v>1126</v>
      </c>
      <c r="B30" s="784">
        <v>112162122420.87996</v>
      </c>
      <c r="C30" s="784">
        <v>110780844155.17999</v>
      </c>
      <c r="D30" s="784">
        <v>114071343605.82996</v>
      </c>
      <c r="E30" s="784">
        <v>137000188945.91988</v>
      </c>
      <c r="F30" s="734">
        <v>156410870273.39978</v>
      </c>
      <c r="G30" s="734">
        <v>169235786278.9798</v>
      </c>
      <c r="H30" s="789">
        <v>173541828002.54993</v>
      </c>
      <c r="I30" s="789">
        <v>200468410259.85062</v>
      </c>
      <c r="J30" s="789">
        <v>220357594133.75339</v>
      </c>
      <c r="K30" s="789">
        <v>241711207432.61496</v>
      </c>
      <c r="L30" s="729">
        <v>304031038601.38556</v>
      </c>
      <c r="M30" s="729">
        <v>330202602964.52527</v>
      </c>
      <c r="N30" s="729">
        <v>373612123398.44666</v>
      </c>
      <c r="O30" s="729">
        <v>448145068645.80737</v>
      </c>
      <c r="P30" s="729">
        <v>519042979249.54895</v>
      </c>
    </row>
    <row r="31" spans="1:16">
      <c r="A31" s="82" t="s">
        <v>1057</v>
      </c>
      <c r="B31" s="784">
        <v>20353320465.450005</v>
      </c>
      <c r="C31" s="784">
        <v>22066834612.920017</v>
      </c>
      <c r="D31" s="784">
        <v>25394431134.480003</v>
      </c>
      <c r="E31" s="784">
        <v>28763438840.250011</v>
      </c>
      <c r="F31" s="734">
        <v>32736810592.809982</v>
      </c>
      <c r="G31" s="734">
        <v>37085689871.950012</v>
      </c>
      <c r="H31" s="789">
        <v>38125661896.85997</v>
      </c>
      <c r="I31" s="789">
        <v>42862061230.250031</v>
      </c>
      <c r="J31" s="789">
        <v>47074554166.180008</v>
      </c>
      <c r="K31" s="789">
        <v>51840479174.319969</v>
      </c>
      <c r="L31" s="729">
        <v>56797049006.879967</v>
      </c>
      <c r="M31" s="729">
        <v>63782044971.459999</v>
      </c>
      <c r="N31" s="729">
        <v>67279470642.77993</v>
      </c>
      <c r="O31" s="729">
        <v>76300772532.280106</v>
      </c>
      <c r="P31" s="729">
        <v>89104681830.630051</v>
      </c>
    </row>
    <row r="32" spans="1:16">
      <c r="A32" s="77" t="s">
        <v>797</v>
      </c>
      <c r="B32" s="738">
        <v>10746560638.57</v>
      </c>
      <c r="C32" s="738">
        <v>11318083532.220003</v>
      </c>
      <c r="D32" s="738">
        <v>13559518943.210001</v>
      </c>
      <c r="E32" s="738">
        <v>15534210740.390003</v>
      </c>
      <c r="F32" s="735">
        <v>17865441456.509998</v>
      </c>
      <c r="G32" s="735">
        <v>17286872639.509995</v>
      </c>
      <c r="H32" s="735">
        <v>17362098857.100006</v>
      </c>
      <c r="I32" s="929">
        <v>20267683027.830006</v>
      </c>
      <c r="J32" s="929">
        <v>22220408678.969997</v>
      </c>
      <c r="K32" s="778">
        <v>24449461141.950001</v>
      </c>
      <c r="L32" s="84">
        <v>26856765420.280033</v>
      </c>
      <c r="M32" s="84">
        <v>28792950491.190002</v>
      </c>
      <c r="N32" s="84">
        <v>29748449457.259964</v>
      </c>
      <c r="O32" s="84">
        <v>32504148073.54998</v>
      </c>
      <c r="P32" s="84">
        <v>37144850989.02002</v>
      </c>
    </row>
    <row r="33" spans="1:17">
      <c r="A33" s="77" t="s">
        <v>798</v>
      </c>
      <c r="B33" s="738">
        <v>452498942.77999997</v>
      </c>
      <c r="C33" s="738">
        <v>644244846.6400001</v>
      </c>
      <c r="D33" s="738">
        <v>637173831.41000009</v>
      </c>
      <c r="E33" s="738">
        <v>609440398.26999998</v>
      </c>
      <c r="F33" s="735">
        <v>694832981.11999989</v>
      </c>
      <c r="G33" s="735">
        <v>352456929.12999988</v>
      </c>
      <c r="H33" s="735">
        <v>379538842.73000002</v>
      </c>
      <c r="I33" s="929">
        <v>567108322.43000007</v>
      </c>
      <c r="J33" s="929">
        <v>408664628.88000017</v>
      </c>
      <c r="K33" s="778">
        <v>462476423.29000002</v>
      </c>
      <c r="L33" s="84">
        <v>530226733.79999989</v>
      </c>
      <c r="M33" s="84">
        <v>676106941.02000046</v>
      </c>
      <c r="N33" s="84">
        <v>550108134.11000013</v>
      </c>
      <c r="O33" s="84">
        <v>599439988.1699996</v>
      </c>
      <c r="P33" s="84">
        <v>563025918.48000002</v>
      </c>
    </row>
    <row r="34" spans="1:17">
      <c r="A34" s="77" t="s">
        <v>799</v>
      </c>
      <c r="B34" s="738">
        <v>901979997.62999952</v>
      </c>
      <c r="C34" s="738">
        <v>943747167.87000036</v>
      </c>
      <c r="D34" s="738">
        <v>1128988514.1300001</v>
      </c>
      <c r="E34" s="738">
        <v>1303506967.74</v>
      </c>
      <c r="F34" s="735">
        <v>1440183246.4299996</v>
      </c>
      <c r="G34" s="735">
        <v>1679108212.0600011</v>
      </c>
      <c r="H34" s="735">
        <v>1705231328.5499997</v>
      </c>
      <c r="I34" s="929">
        <v>2099161366.2899995</v>
      </c>
      <c r="J34" s="929">
        <v>2202948034.0499983</v>
      </c>
      <c r="K34" s="778">
        <v>2396719098.9000001</v>
      </c>
      <c r="L34" s="84">
        <v>2529934814.9200001</v>
      </c>
      <c r="M34" s="84">
        <v>2896997746.0199981</v>
      </c>
      <c r="N34" s="84">
        <v>2904835888.8799987</v>
      </c>
      <c r="O34" s="84">
        <v>3126153533.0800014</v>
      </c>
      <c r="P34" s="84">
        <v>2708015730.4200015</v>
      </c>
    </row>
    <row r="35" spans="1:17">
      <c r="A35" s="77" t="s">
        <v>1127</v>
      </c>
      <c r="B35" s="738">
        <v>1072440782.3500001</v>
      </c>
      <c r="C35" s="738">
        <v>1055069857.09</v>
      </c>
      <c r="D35" s="738">
        <v>1209545907.1699998</v>
      </c>
      <c r="E35" s="738">
        <v>1560503999.4299998</v>
      </c>
      <c r="F35" s="735">
        <v>1578753262.8999996</v>
      </c>
      <c r="G35" s="735">
        <v>2987854208.8299999</v>
      </c>
      <c r="H35" s="735">
        <v>2001030058.9699998</v>
      </c>
      <c r="I35" s="929">
        <v>2308289709.5200009</v>
      </c>
      <c r="J35" s="929">
        <v>2479456071.8899984</v>
      </c>
      <c r="K35" s="778">
        <v>2801762982.4199991</v>
      </c>
      <c r="L35" s="84">
        <v>3102003933.8800015</v>
      </c>
      <c r="M35" s="84">
        <v>3309742601.360002</v>
      </c>
      <c r="N35" s="84">
        <v>4234283480.7700009</v>
      </c>
      <c r="O35" s="84">
        <v>3823502837.4800029</v>
      </c>
      <c r="P35" s="84">
        <v>4588044912.2799997</v>
      </c>
    </row>
    <row r="36" spans="1:17">
      <c r="A36" s="77" t="s">
        <v>802</v>
      </c>
      <c r="B36" s="738">
        <v>7179690272.3199978</v>
      </c>
      <c r="C36" s="738">
        <v>8105988209.0999994</v>
      </c>
      <c r="D36" s="738">
        <v>8859203938.5599995</v>
      </c>
      <c r="E36" s="738">
        <v>9756193764.4299946</v>
      </c>
      <c r="F36" s="735">
        <v>11157599645.849987</v>
      </c>
      <c r="G36" s="735">
        <v>14779397888.420002</v>
      </c>
      <c r="H36" s="735">
        <v>16677762809.509983</v>
      </c>
      <c r="I36" s="929">
        <v>17614587804.180004</v>
      </c>
      <c r="J36" s="929">
        <v>19763076752.390007</v>
      </c>
      <c r="K36" s="778">
        <v>21730059527.760002</v>
      </c>
      <c r="L36" s="84">
        <v>23778118102.820011</v>
      </c>
      <c r="M36" s="84">
        <v>28106247191.870022</v>
      </c>
      <c r="N36" s="84">
        <v>29841793682.349998</v>
      </c>
      <c r="O36" s="84">
        <v>36247528100.999992</v>
      </c>
      <c r="P36" s="84">
        <v>44100744280.429985</v>
      </c>
    </row>
    <row r="37" spans="1:17">
      <c r="A37" s="82" t="s">
        <v>1128</v>
      </c>
      <c r="B37" s="784">
        <v>18043309606.210003</v>
      </c>
      <c r="C37" s="784">
        <v>6067463678.7600031</v>
      </c>
      <c r="D37" s="784">
        <v>7223821312.5299988</v>
      </c>
      <c r="E37" s="784">
        <v>10920998423.25</v>
      </c>
      <c r="F37" s="734">
        <v>7218870975.670001</v>
      </c>
      <c r="G37" s="734">
        <v>9384317679.0100021</v>
      </c>
      <c r="H37" s="789">
        <v>9228792259.5300007</v>
      </c>
      <c r="I37" s="789">
        <v>13243129310.389996</v>
      </c>
      <c r="J37" s="789">
        <v>15445238709.750006</v>
      </c>
      <c r="K37" s="789">
        <v>19998145206.590004</v>
      </c>
      <c r="L37" s="729">
        <v>57233845812.889999</v>
      </c>
      <c r="M37" s="729">
        <v>56224435497.250031</v>
      </c>
      <c r="N37" s="729">
        <v>80349635283.029984</v>
      </c>
      <c r="O37" s="729">
        <v>118327043484.08998</v>
      </c>
      <c r="P37" s="729">
        <v>146052329358.89993</v>
      </c>
    </row>
    <row r="38" spans="1:17">
      <c r="A38" s="77" t="s">
        <v>1129</v>
      </c>
      <c r="B38" s="738">
        <v>46822302.109999992</v>
      </c>
      <c r="C38" s="738">
        <v>40489162.009999998</v>
      </c>
      <c r="D38" s="738">
        <v>51889276.010000005</v>
      </c>
      <c r="E38" s="738">
        <v>20447553.359999999</v>
      </c>
      <c r="F38" s="735">
        <v>22659252.050000001</v>
      </c>
      <c r="G38" s="735">
        <v>158206457.49999997</v>
      </c>
      <c r="H38" s="735">
        <v>131543207.93000001</v>
      </c>
      <c r="I38" s="929">
        <v>112624322.77000001</v>
      </c>
      <c r="J38" s="929">
        <v>93412511.129999995</v>
      </c>
      <c r="K38" s="778">
        <v>926038671.03999984</v>
      </c>
      <c r="L38" s="84">
        <v>1352198978</v>
      </c>
      <c r="M38" s="84">
        <v>1479908153.3000002</v>
      </c>
      <c r="N38" s="84">
        <v>1700028053.4500005</v>
      </c>
      <c r="O38" s="84">
        <v>2604343825.8400016</v>
      </c>
      <c r="P38" s="84">
        <v>3319687190.1199999</v>
      </c>
    </row>
    <row r="39" spans="1:17">
      <c r="A39" s="77" t="s">
        <v>1130</v>
      </c>
      <c r="B39" s="738">
        <v>161846710.08000001</v>
      </c>
      <c r="C39" s="738">
        <v>182206483.32999998</v>
      </c>
      <c r="D39" s="738">
        <v>364642707.27999997</v>
      </c>
      <c r="E39" s="738">
        <v>594549649.83999991</v>
      </c>
      <c r="F39" s="735">
        <v>591737367.1099999</v>
      </c>
      <c r="G39" s="735">
        <v>358614492.30000001</v>
      </c>
      <c r="H39" s="735">
        <v>420282104.60000008</v>
      </c>
      <c r="I39" s="929">
        <v>513329579.81999999</v>
      </c>
      <c r="J39" s="929">
        <v>753134587.42999983</v>
      </c>
      <c r="K39" s="778">
        <v>824242386.75</v>
      </c>
      <c r="L39" s="84">
        <v>73477896.420000002</v>
      </c>
      <c r="M39" s="84">
        <v>218793883.03</v>
      </c>
      <c r="N39" s="84">
        <v>227678977.08000001</v>
      </c>
      <c r="O39" s="84">
        <v>129713680.16999999</v>
      </c>
      <c r="P39" s="84">
        <v>193573469.41000003</v>
      </c>
    </row>
    <row r="40" spans="1:17">
      <c r="A40" s="77" t="s">
        <v>1117</v>
      </c>
      <c r="B40" s="738">
        <v>1574347209.3599999</v>
      </c>
      <c r="C40" s="738">
        <v>1688518057.8800001</v>
      </c>
      <c r="D40" s="738">
        <v>2097844713.3699999</v>
      </c>
      <c r="E40" s="738">
        <v>2440509290.79</v>
      </c>
      <c r="F40" s="735">
        <v>2751010905.4000015</v>
      </c>
      <c r="G40" s="735">
        <v>3238200833.4700012</v>
      </c>
      <c r="H40" s="735">
        <v>3470427593.3499994</v>
      </c>
      <c r="I40" s="929">
        <v>3986454914.1600003</v>
      </c>
      <c r="J40" s="929">
        <v>5010630558.4899988</v>
      </c>
      <c r="K40" s="778">
        <v>6372425662.8300009</v>
      </c>
      <c r="L40" s="84">
        <v>7803766401.7699986</v>
      </c>
      <c r="M40" s="84">
        <v>9658008622.0900002</v>
      </c>
      <c r="N40" s="84">
        <v>9757082626.8199978</v>
      </c>
      <c r="O40" s="84">
        <v>13181704247.349995</v>
      </c>
      <c r="P40" s="84">
        <v>20778109296.269993</v>
      </c>
    </row>
    <row r="41" spans="1:17">
      <c r="A41" s="77" t="s">
        <v>1131</v>
      </c>
      <c r="B41" s="738">
        <v>10147064981.720001</v>
      </c>
      <c r="C41" s="738">
        <v>1962695172.6599998</v>
      </c>
      <c r="D41" s="738">
        <v>1965904945.8</v>
      </c>
      <c r="E41" s="738">
        <v>4315904173.9399996</v>
      </c>
      <c r="F41" s="735">
        <v>668802623.68000007</v>
      </c>
      <c r="G41" s="735">
        <v>1082104212.0300002</v>
      </c>
      <c r="H41" s="735">
        <v>727107263.18999994</v>
      </c>
      <c r="I41" s="929">
        <v>1113936602.8199999</v>
      </c>
      <c r="J41" s="929">
        <v>1466661271.6299999</v>
      </c>
      <c r="K41" s="778">
        <v>1696698405.7099996</v>
      </c>
      <c r="L41" s="84">
        <v>2736080062.8700004</v>
      </c>
      <c r="M41" s="84">
        <v>3636181110.269999</v>
      </c>
      <c r="N41" s="84">
        <v>7663095360.8399992</v>
      </c>
      <c r="O41" s="84">
        <v>3625129787.7200007</v>
      </c>
      <c r="P41" s="84">
        <v>6406352848.71</v>
      </c>
    </row>
    <row r="42" spans="1:17">
      <c r="A42" s="77" t="s">
        <v>1119</v>
      </c>
      <c r="B42" s="738">
        <v>6113228402.9399996</v>
      </c>
      <c r="C42" s="738">
        <v>2193554802.8799996</v>
      </c>
      <c r="D42" s="738">
        <v>2743539670.0700002</v>
      </c>
      <c r="E42" s="738">
        <v>3549587755.3199997</v>
      </c>
      <c r="F42" s="735">
        <v>3184660827.4300008</v>
      </c>
      <c r="G42" s="735">
        <v>4547183683.7100019</v>
      </c>
      <c r="H42" s="735">
        <v>4479509331.6999989</v>
      </c>
      <c r="I42" s="929">
        <v>7516783890.8199987</v>
      </c>
      <c r="J42" s="929">
        <v>8121395786.0699987</v>
      </c>
      <c r="K42" s="778">
        <v>10178740080.26</v>
      </c>
      <c r="L42" s="84">
        <v>45268322474.829987</v>
      </c>
      <c r="M42" s="84">
        <v>41231543728.560005</v>
      </c>
      <c r="N42" s="84">
        <v>61001750264.839981</v>
      </c>
      <c r="O42" s="84">
        <v>98786151943.009979</v>
      </c>
      <c r="P42" s="84">
        <v>115354606554.38998</v>
      </c>
    </row>
    <row r="43" spans="1:17" s="82" customFormat="1">
      <c r="A43" s="82" t="s">
        <v>1089</v>
      </c>
      <c r="B43" s="784">
        <v>24835984284.200016</v>
      </c>
      <c r="C43" s="784">
        <v>30092854434.920002</v>
      </c>
      <c r="D43" s="784">
        <v>21448635028.280006</v>
      </c>
      <c r="E43" s="784">
        <v>29268387408.209995</v>
      </c>
      <c r="F43" s="734">
        <v>37976888272.159988</v>
      </c>
      <c r="G43" s="734">
        <v>33213558741.07</v>
      </c>
      <c r="H43" s="789">
        <v>35591317002.550003</v>
      </c>
      <c r="I43" s="789">
        <v>42299087349.389977</v>
      </c>
      <c r="J43" s="789">
        <v>48790044448.469994</v>
      </c>
      <c r="K43" s="781">
        <v>54229298616.910027</v>
      </c>
      <c r="L43" s="729">
        <v>52614878362.35997</v>
      </c>
      <c r="M43" s="729">
        <v>59398805212.120018</v>
      </c>
      <c r="N43" s="729">
        <v>58704775950.80999</v>
      </c>
      <c r="O43" s="729">
        <v>48811646935.229996</v>
      </c>
      <c r="P43" s="729">
        <v>67828172360.960052</v>
      </c>
      <c r="Q43" s="77"/>
    </row>
    <row r="44" spans="1:17">
      <c r="A44" s="77" t="s">
        <v>1132</v>
      </c>
      <c r="B44" s="738">
        <v>23082691963.900002</v>
      </c>
      <c r="C44" s="738">
        <v>29226411511.970001</v>
      </c>
      <c r="D44" s="738">
        <v>20638811400.750004</v>
      </c>
      <c r="E44" s="738">
        <v>28087473249.200005</v>
      </c>
      <c r="F44" s="735">
        <v>36500234411.239998</v>
      </c>
      <c r="G44" s="735">
        <v>30464745710.599995</v>
      </c>
      <c r="H44" s="735">
        <v>33332090053.25</v>
      </c>
      <c r="I44" s="929">
        <v>39506585550.029999</v>
      </c>
      <c r="J44" s="929">
        <v>45730079889.860001</v>
      </c>
      <c r="K44" s="778">
        <v>51032615801.870003</v>
      </c>
      <c r="L44" s="84">
        <v>45822090314.720001</v>
      </c>
      <c r="M44" s="84">
        <v>54397149960.579987</v>
      </c>
      <c r="N44" s="84">
        <v>53162648168.659981</v>
      </c>
      <c r="O44" s="84">
        <v>42769782954.649994</v>
      </c>
      <c r="P44" s="84">
        <v>53701870873.060005</v>
      </c>
    </row>
    <row r="45" spans="1:17">
      <c r="A45" s="77" t="s">
        <v>1133</v>
      </c>
      <c r="B45" s="738">
        <v>1753292320.3</v>
      </c>
      <c r="C45" s="738">
        <v>866442922.94999981</v>
      </c>
      <c r="D45" s="738">
        <v>809823627.53000033</v>
      </c>
      <c r="E45" s="738">
        <v>1180914159.0099998</v>
      </c>
      <c r="F45" s="735">
        <v>1116406103.3500004</v>
      </c>
      <c r="G45" s="735">
        <v>2227478542.5699997</v>
      </c>
      <c r="H45" s="735">
        <v>1494090788.04</v>
      </c>
      <c r="I45" s="929">
        <v>1730452393.8800011</v>
      </c>
      <c r="J45" s="929">
        <v>1312067968.76</v>
      </c>
      <c r="K45" s="778">
        <v>1543194206.5899992</v>
      </c>
      <c r="L45" s="84">
        <v>4766913850.3000002</v>
      </c>
      <c r="M45" s="84">
        <v>2566471449.7300029</v>
      </c>
      <c r="N45" s="84">
        <v>3130868352.6399984</v>
      </c>
      <c r="O45" s="84">
        <v>3864972844.1900015</v>
      </c>
      <c r="P45" s="84">
        <v>10681172800.219995</v>
      </c>
    </row>
    <row r="46" spans="1:17">
      <c r="A46" s="77" t="s">
        <v>1134</v>
      </c>
      <c r="B46" s="109">
        <v>0</v>
      </c>
      <c r="C46" s="109">
        <v>0</v>
      </c>
      <c r="D46" s="109">
        <v>0</v>
      </c>
      <c r="E46" s="109">
        <v>0</v>
      </c>
      <c r="F46" s="735">
        <v>360247757.56999999</v>
      </c>
      <c r="G46" s="735">
        <v>479665660.89999998</v>
      </c>
      <c r="H46" s="735">
        <v>765382360.79999995</v>
      </c>
      <c r="I46" s="929">
        <v>1062049405.4799999</v>
      </c>
      <c r="J46" s="929">
        <v>1747896589.8499999</v>
      </c>
      <c r="K46" s="778">
        <v>1653488608.4499998</v>
      </c>
      <c r="L46" s="84">
        <v>2025874196.3399999</v>
      </c>
      <c r="M46" s="84">
        <v>2435183801.8100004</v>
      </c>
      <c r="N46" s="84">
        <v>2411259428.9099998</v>
      </c>
      <c r="O46" s="84">
        <v>2176891136.3899999</v>
      </c>
      <c r="P46" s="84">
        <v>3445128687.6799998</v>
      </c>
    </row>
    <row r="47" spans="1:17">
      <c r="A47" s="82" t="s">
        <v>1135</v>
      </c>
      <c r="B47" s="784">
        <v>10497734207.43</v>
      </c>
      <c r="C47" s="784">
        <v>11413569776.519997</v>
      </c>
      <c r="D47" s="784">
        <v>12442508557.080004</v>
      </c>
      <c r="E47" s="784">
        <v>15442406719.990004</v>
      </c>
      <c r="F47" s="734">
        <v>15954230725.269989</v>
      </c>
      <c r="G47" s="734">
        <v>19128545891.860001</v>
      </c>
      <c r="H47" s="789">
        <v>21633307259.539997</v>
      </c>
      <c r="I47" s="789">
        <v>26398162319.000011</v>
      </c>
      <c r="J47" s="789">
        <v>25323725927.460003</v>
      </c>
      <c r="K47" s="789">
        <v>26561351435.190025</v>
      </c>
      <c r="L47" s="729">
        <v>29700914090.969948</v>
      </c>
      <c r="M47" s="729">
        <v>33311218332.650002</v>
      </c>
      <c r="N47" s="729">
        <v>31443627903.060005</v>
      </c>
      <c r="O47" s="729">
        <v>38499667490.730019</v>
      </c>
      <c r="P47" s="729">
        <v>48513524790.799911</v>
      </c>
    </row>
    <row r="48" spans="1:17">
      <c r="A48" s="77" t="s">
        <v>1136</v>
      </c>
      <c r="B48" s="738">
        <v>263938617.85000002</v>
      </c>
      <c r="C48" s="738">
        <v>303086628.87</v>
      </c>
      <c r="D48" s="738">
        <v>488392439.89000005</v>
      </c>
      <c r="E48" s="738">
        <v>498566249.56999993</v>
      </c>
      <c r="F48" s="735">
        <v>608670427.82999992</v>
      </c>
      <c r="G48" s="735">
        <v>546050412.31999993</v>
      </c>
      <c r="H48" s="735">
        <v>660312822.35000014</v>
      </c>
      <c r="I48" s="929">
        <v>735115438.00999999</v>
      </c>
      <c r="J48" s="929">
        <v>320634812.53999996</v>
      </c>
      <c r="K48" s="778">
        <v>721658374.32000005</v>
      </c>
      <c r="L48" s="84">
        <v>801764021.69999993</v>
      </c>
      <c r="M48" s="84">
        <v>825183485.54000008</v>
      </c>
      <c r="N48" s="84">
        <v>812633947.1400001</v>
      </c>
      <c r="O48" s="84">
        <v>955362261.91000021</v>
      </c>
      <c r="P48" s="84">
        <v>1247431914.0700002</v>
      </c>
    </row>
    <row r="49" spans="1:16">
      <c r="A49" s="77" t="s">
        <v>1137</v>
      </c>
      <c r="B49" s="738">
        <v>2822686088.0899997</v>
      </c>
      <c r="C49" s="738">
        <v>2971699585.9199996</v>
      </c>
      <c r="D49" s="738">
        <v>3106493046.9900007</v>
      </c>
      <c r="E49" s="738">
        <v>3787452846.5300012</v>
      </c>
      <c r="F49" s="735">
        <v>3542930756.1899996</v>
      </c>
      <c r="G49" s="735">
        <v>4593460230.1599998</v>
      </c>
      <c r="H49" s="735">
        <v>4168164594.6300006</v>
      </c>
      <c r="I49" s="929">
        <v>5266836148.6700001</v>
      </c>
      <c r="J49" s="929">
        <v>6515727245.46</v>
      </c>
      <c r="K49" s="778">
        <v>7547650500.0500011</v>
      </c>
      <c r="L49" s="84">
        <v>8666524607.9099979</v>
      </c>
      <c r="M49" s="84">
        <v>9691786357.8599968</v>
      </c>
      <c r="N49" s="84">
        <v>8668042819.9299984</v>
      </c>
      <c r="O49" s="84">
        <v>11868752501.640005</v>
      </c>
      <c r="P49" s="84">
        <v>12247347169.260002</v>
      </c>
    </row>
    <row r="50" spans="1:16">
      <c r="A50" s="77" t="s">
        <v>1138</v>
      </c>
      <c r="B50" s="109">
        <v>0</v>
      </c>
      <c r="C50" s="109">
        <v>0</v>
      </c>
      <c r="D50" s="109">
        <v>0</v>
      </c>
      <c r="E50" s="109">
        <v>0</v>
      </c>
      <c r="F50" s="735">
        <v>813774491.97000003</v>
      </c>
      <c r="G50" s="735">
        <v>1260704408.0400002</v>
      </c>
      <c r="H50" s="735">
        <v>1266180265.75</v>
      </c>
      <c r="I50" s="929">
        <v>1616375658.3800001</v>
      </c>
      <c r="J50" s="929">
        <v>2076212431.0600002</v>
      </c>
      <c r="K50" s="778">
        <v>1711930943.5400004</v>
      </c>
      <c r="L50" s="84">
        <v>2309879568.04</v>
      </c>
      <c r="M50" s="84">
        <v>3424656743.2199998</v>
      </c>
      <c r="N50" s="84">
        <v>2649492132.3000002</v>
      </c>
      <c r="O50" s="84">
        <v>4803933093.8800001</v>
      </c>
      <c r="P50" s="84">
        <v>4088539223.4200001</v>
      </c>
    </row>
    <row r="51" spans="1:16">
      <c r="A51" s="77" t="s">
        <v>1139</v>
      </c>
      <c r="B51" s="738">
        <v>128856884.88999999</v>
      </c>
      <c r="C51" s="738">
        <v>46642108.450000003</v>
      </c>
      <c r="D51" s="738">
        <v>39224167.780000009</v>
      </c>
      <c r="E51" s="738">
        <v>20279846.699999999</v>
      </c>
      <c r="F51" s="735">
        <v>465723525.99999994</v>
      </c>
      <c r="G51" s="735">
        <v>623237983.78999996</v>
      </c>
      <c r="H51" s="735">
        <v>170731880.69000003</v>
      </c>
      <c r="I51" s="929">
        <v>276800217.27999991</v>
      </c>
      <c r="J51" s="929">
        <v>192506423.36000007</v>
      </c>
      <c r="K51" s="778">
        <v>271437777.15999997</v>
      </c>
      <c r="L51" s="84">
        <v>136989435.70000002</v>
      </c>
      <c r="M51" s="84">
        <v>224955773.24999997</v>
      </c>
      <c r="N51" s="84">
        <v>380247514.61999995</v>
      </c>
      <c r="O51" s="84">
        <v>203294453.53000003</v>
      </c>
      <c r="P51" s="84">
        <v>361800563.56999999</v>
      </c>
    </row>
    <row r="52" spans="1:16">
      <c r="A52" s="77" t="s">
        <v>1140</v>
      </c>
      <c r="B52" s="738">
        <v>4084168421.29</v>
      </c>
      <c r="C52" s="738">
        <v>4713037157.6399984</v>
      </c>
      <c r="D52" s="738">
        <v>5217984820.2800007</v>
      </c>
      <c r="E52" s="738">
        <v>6628911377.5999994</v>
      </c>
      <c r="F52" s="735">
        <v>6786455599.0499935</v>
      </c>
      <c r="G52" s="735">
        <v>7661064466.5300026</v>
      </c>
      <c r="H52" s="735">
        <v>8916756582.6200027</v>
      </c>
      <c r="I52" s="929">
        <v>10772303314.109995</v>
      </c>
      <c r="J52" s="929">
        <v>10704448318.560005</v>
      </c>
      <c r="K52" s="778">
        <v>11164603860.860001</v>
      </c>
      <c r="L52" s="84">
        <v>11321365204.789997</v>
      </c>
      <c r="M52" s="84">
        <v>11687054024.469999</v>
      </c>
      <c r="N52" s="84">
        <v>11624365279.73</v>
      </c>
      <c r="O52" s="84">
        <v>13841919177.750013</v>
      </c>
      <c r="P52" s="84">
        <v>17590445730.940002</v>
      </c>
    </row>
    <row r="53" spans="1:16">
      <c r="A53" s="77" t="s">
        <v>1141</v>
      </c>
      <c r="B53" s="738">
        <v>3197847115.3100004</v>
      </c>
      <c r="C53" s="738">
        <v>3379104295.6400008</v>
      </c>
      <c r="D53" s="738">
        <v>3590414082.1400013</v>
      </c>
      <c r="E53" s="738">
        <v>4507394459.6499977</v>
      </c>
      <c r="F53" s="735">
        <v>3736675924.2300005</v>
      </c>
      <c r="G53" s="735">
        <v>4444028391.0199986</v>
      </c>
      <c r="H53" s="735">
        <v>6451161113.5000038</v>
      </c>
      <c r="I53" s="929">
        <v>7730731542.550005</v>
      </c>
      <c r="J53" s="929">
        <v>5516814481.4199991</v>
      </c>
      <c r="K53" s="778">
        <v>5144069979.2499943</v>
      </c>
      <c r="L53" s="84">
        <v>6464391251.829998</v>
      </c>
      <c r="M53" s="84">
        <v>7457581948.3100004</v>
      </c>
      <c r="N53" s="84">
        <v>7308846209.3400021</v>
      </c>
      <c r="O53" s="84">
        <v>6826406002.0200062</v>
      </c>
      <c r="P53" s="84">
        <v>12977960189.530006</v>
      </c>
    </row>
    <row r="54" spans="1:16">
      <c r="A54" s="82" t="s">
        <v>813</v>
      </c>
      <c r="B54" s="784">
        <v>1189271635.8199999</v>
      </c>
      <c r="C54" s="784">
        <v>1385728913.3599999</v>
      </c>
      <c r="D54" s="784">
        <v>1545746753.8099999</v>
      </c>
      <c r="E54" s="784">
        <v>1668756419.0600002</v>
      </c>
      <c r="F54" s="734">
        <v>2083731943.9599998</v>
      </c>
      <c r="G54" s="734">
        <v>2119278904.9500005</v>
      </c>
      <c r="H54" s="789">
        <v>2312832852.4700003</v>
      </c>
      <c r="I54" s="789">
        <v>2712797699.5099993</v>
      </c>
      <c r="J54" s="789">
        <v>2890551746.0599995</v>
      </c>
      <c r="K54" s="789">
        <v>3285910893.0800004</v>
      </c>
      <c r="L54" s="729">
        <v>3611309721.3800001</v>
      </c>
      <c r="M54" s="729">
        <v>3885188148.9500008</v>
      </c>
      <c r="N54" s="729">
        <v>4002409334.9300003</v>
      </c>
      <c r="O54" s="729">
        <v>4013330923.6200008</v>
      </c>
      <c r="P54" s="729">
        <v>4351286925.9999981</v>
      </c>
    </row>
    <row r="55" spans="1:16">
      <c r="A55" s="77" t="s">
        <v>1142</v>
      </c>
      <c r="B55" s="738">
        <v>55584850.250000007</v>
      </c>
      <c r="C55" s="738">
        <v>37467276.780000001</v>
      </c>
      <c r="D55" s="738">
        <v>57990252.539999999</v>
      </c>
      <c r="E55" s="738">
        <v>74349739.13000001</v>
      </c>
      <c r="F55" s="735">
        <v>58373608.070000008</v>
      </c>
      <c r="G55" s="735">
        <v>66979680.310000017</v>
      </c>
      <c r="H55" s="735">
        <v>268892105.97000003</v>
      </c>
      <c r="I55" s="929">
        <v>139949285.42000002</v>
      </c>
      <c r="J55" s="929">
        <v>101200924.07000001</v>
      </c>
      <c r="K55" s="778">
        <v>141236631.37</v>
      </c>
      <c r="L55" s="84">
        <v>198923728.44000006</v>
      </c>
      <c r="M55" s="84">
        <v>326413261.94999999</v>
      </c>
      <c r="N55" s="84">
        <v>241891602.61000001</v>
      </c>
      <c r="O55" s="84">
        <v>324737702.82999998</v>
      </c>
      <c r="P55" s="84">
        <v>347661476.15999991</v>
      </c>
    </row>
    <row r="56" spans="1:16">
      <c r="A56" s="77" t="s">
        <v>1143</v>
      </c>
      <c r="B56" s="738">
        <v>1016413261.1599998</v>
      </c>
      <c r="C56" s="738">
        <v>1194310412.6700001</v>
      </c>
      <c r="D56" s="738">
        <v>1333247954.0099998</v>
      </c>
      <c r="E56" s="738">
        <v>1414697575.1700006</v>
      </c>
      <c r="F56" s="735">
        <v>1833624598.1199999</v>
      </c>
      <c r="G56" s="735">
        <v>1857903589.23</v>
      </c>
      <c r="H56" s="735">
        <v>1839038422.4099994</v>
      </c>
      <c r="I56" s="929">
        <v>2328255747.9299998</v>
      </c>
      <c r="J56" s="929">
        <v>2501188594.1500006</v>
      </c>
      <c r="K56" s="778">
        <v>2783511145.2800007</v>
      </c>
      <c r="L56" s="84">
        <v>2978872442.6200004</v>
      </c>
      <c r="M56" s="84">
        <v>3149048476.3700008</v>
      </c>
      <c r="N56" s="84">
        <v>3319359606.4300003</v>
      </c>
      <c r="O56" s="84">
        <v>3212103433.4300008</v>
      </c>
      <c r="P56" s="84">
        <v>3413257527.3099999</v>
      </c>
    </row>
    <row r="57" spans="1:16">
      <c r="A57" s="77" t="s">
        <v>1073</v>
      </c>
      <c r="B57" s="738">
        <v>117273524.41</v>
      </c>
      <c r="C57" s="738">
        <v>153951223.91000003</v>
      </c>
      <c r="D57" s="738">
        <v>154508547.25999999</v>
      </c>
      <c r="E57" s="738">
        <v>179709104.75999999</v>
      </c>
      <c r="F57" s="735">
        <v>191733737.77000001</v>
      </c>
      <c r="G57" s="735">
        <v>194395635.41</v>
      </c>
      <c r="H57" s="735">
        <v>204449355.39000005</v>
      </c>
      <c r="I57" s="929">
        <v>244592666.16</v>
      </c>
      <c r="J57" s="929">
        <v>288162227.84000003</v>
      </c>
      <c r="K57" s="778">
        <v>361163116.43000001</v>
      </c>
      <c r="L57" s="84">
        <v>433513550.32000005</v>
      </c>
      <c r="M57" s="84">
        <v>409726410.63000011</v>
      </c>
      <c r="N57" s="84">
        <v>441158125.8900001</v>
      </c>
      <c r="O57" s="84">
        <v>476489787.36000001</v>
      </c>
      <c r="P57" s="84">
        <v>590367922.53000009</v>
      </c>
    </row>
    <row r="58" spans="1:16">
      <c r="A58" s="82" t="s">
        <v>1144</v>
      </c>
      <c r="B58" s="784">
        <v>3740310140.3400025</v>
      </c>
      <c r="C58" s="784">
        <v>4210507752.7799973</v>
      </c>
      <c r="D58" s="784">
        <v>4770592975.1199989</v>
      </c>
      <c r="E58" s="784">
        <v>5437671462.8199997</v>
      </c>
      <c r="F58" s="734">
        <v>5695338235.5600004</v>
      </c>
      <c r="G58" s="734">
        <v>6298668775.7600002</v>
      </c>
      <c r="H58" s="789">
        <v>6980251307.6099949</v>
      </c>
      <c r="I58" s="789">
        <v>7792516497.6200027</v>
      </c>
      <c r="J58" s="789">
        <v>9204337993.180006</v>
      </c>
      <c r="K58" s="789">
        <v>9984702529.199995</v>
      </c>
      <c r="L58" s="729">
        <v>11112298124.310005</v>
      </c>
      <c r="M58" s="729">
        <v>12250260719.700026</v>
      </c>
      <c r="N58" s="729">
        <v>12535526541.170006</v>
      </c>
      <c r="O58" s="729">
        <v>14597270173.970005</v>
      </c>
      <c r="P58" s="729">
        <v>15130976885.190008</v>
      </c>
    </row>
    <row r="59" spans="1:16">
      <c r="A59" s="77" t="s">
        <v>1145</v>
      </c>
      <c r="B59" s="738">
        <v>454163573.87</v>
      </c>
      <c r="C59" s="738">
        <v>400814282.74000001</v>
      </c>
      <c r="D59" s="738">
        <v>420970359.57999998</v>
      </c>
      <c r="E59" s="738">
        <v>479721808.61999977</v>
      </c>
      <c r="F59" s="735">
        <v>504055870.60000014</v>
      </c>
      <c r="G59" s="735">
        <v>504164445.62999988</v>
      </c>
      <c r="H59" s="735">
        <v>499876364.22999996</v>
      </c>
      <c r="I59" s="929">
        <v>556664052.46000004</v>
      </c>
      <c r="J59" s="929">
        <v>645741184.64000034</v>
      </c>
      <c r="K59" s="929">
        <v>672809552.71999991</v>
      </c>
      <c r="L59" s="84">
        <v>709983091.66000032</v>
      </c>
      <c r="M59" s="84">
        <v>1252005221.3100004</v>
      </c>
      <c r="N59" s="84">
        <v>706653715.96999991</v>
      </c>
      <c r="O59" s="84">
        <v>834686973.07999969</v>
      </c>
      <c r="P59" s="84">
        <v>1543137043.3600006</v>
      </c>
    </row>
    <row r="60" spans="1:16">
      <c r="A60" s="77" t="s">
        <v>1146</v>
      </c>
      <c r="B60" s="738">
        <v>1242320784.1799991</v>
      </c>
      <c r="C60" s="738">
        <v>1416610845.3399999</v>
      </c>
      <c r="D60" s="738">
        <v>1707455763.9399991</v>
      </c>
      <c r="E60" s="738">
        <v>1836433526.5900006</v>
      </c>
      <c r="F60" s="735">
        <v>2002451545.8600006</v>
      </c>
      <c r="G60" s="735">
        <v>2269313423.920001</v>
      </c>
      <c r="H60" s="735">
        <v>2339581886.3599997</v>
      </c>
      <c r="I60" s="929">
        <v>2909972736.0400023</v>
      </c>
      <c r="J60" s="929">
        <v>3235223345.4700003</v>
      </c>
      <c r="K60" s="778">
        <v>3588998439.0200005</v>
      </c>
      <c r="L60" s="84">
        <v>3913601312.8500004</v>
      </c>
      <c r="M60" s="84">
        <v>3390487933.5699997</v>
      </c>
      <c r="N60" s="84">
        <v>3815224899.0199957</v>
      </c>
      <c r="O60" s="84">
        <v>4079270942.670002</v>
      </c>
      <c r="P60" s="84">
        <v>3746143730.8600063</v>
      </c>
    </row>
    <row r="61" spans="1:16">
      <c r="A61" s="77" t="s">
        <v>1147</v>
      </c>
      <c r="B61" s="738">
        <v>103857333.7</v>
      </c>
      <c r="C61" s="738">
        <v>137880134.34999999</v>
      </c>
      <c r="D61" s="738">
        <v>179423355.93000007</v>
      </c>
      <c r="E61" s="738">
        <v>184110021.71999997</v>
      </c>
      <c r="F61" s="735">
        <v>220485645.69</v>
      </c>
      <c r="G61" s="735">
        <v>244678775.21999994</v>
      </c>
      <c r="H61" s="735">
        <v>346008712.20000005</v>
      </c>
      <c r="I61" s="929">
        <v>397941507.54999995</v>
      </c>
      <c r="J61" s="929">
        <v>462281949.96999973</v>
      </c>
      <c r="K61" s="778">
        <v>500625813.8399995</v>
      </c>
      <c r="L61" s="84">
        <v>556109391.8900001</v>
      </c>
      <c r="M61" s="84">
        <v>518173839.41999984</v>
      </c>
      <c r="N61" s="84">
        <v>607426388.42999983</v>
      </c>
      <c r="O61" s="84">
        <v>634596502.59000015</v>
      </c>
      <c r="P61" s="84">
        <v>635969262.00999975</v>
      </c>
    </row>
    <row r="62" spans="1:16">
      <c r="A62" s="77" t="s">
        <v>1148</v>
      </c>
      <c r="B62" s="738">
        <v>72515200.590000004</v>
      </c>
      <c r="C62" s="738">
        <v>156200879.75</v>
      </c>
      <c r="D62" s="738">
        <v>152197072.06</v>
      </c>
      <c r="E62" s="738">
        <v>130726171.91999999</v>
      </c>
      <c r="F62" s="735">
        <v>149592676.81999999</v>
      </c>
      <c r="G62" s="735">
        <v>52830242.039999999</v>
      </c>
      <c r="H62" s="735">
        <v>18214432.449999999</v>
      </c>
      <c r="I62" s="929">
        <v>23166982.959999997</v>
      </c>
      <c r="J62" s="929">
        <v>45615800.460000008</v>
      </c>
      <c r="K62" s="778">
        <v>55158840.270000003</v>
      </c>
      <c r="L62" s="84">
        <v>47933990.039999992</v>
      </c>
      <c r="M62" s="84">
        <v>156375664.42000002</v>
      </c>
      <c r="N62" s="84">
        <v>33002466.740000002</v>
      </c>
      <c r="O62" s="84">
        <v>77860298.039999992</v>
      </c>
      <c r="P62" s="84">
        <v>10425165.989999998</v>
      </c>
    </row>
    <row r="63" spans="1:16">
      <c r="A63" s="77" t="s">
        <v>1149</v>
      </c>
      <c r="B63" s="738">
        <v>534806174.33999997</v>
      </c>
      <c r="C63" s="738">
        <v>569265661.82000005</v>
      </c>
      <c r="D63" s="738">
        <v>682602108.21999991</v>
      </c>
      <c r="E63" s="738">
        <v>725242437.11000013</v>
      </c>
      <c r="F63" s="735">
        <v>770303699.5999999</v>
      </c>
      <c r="G63" s="735">
        <v>751159786.25999999</v>
      </c>
      <c r="H63" s="735">
        <v>351920117.55000001</v>
      </c>
      <c r="I63" s="929">
        <v>293877491.46999997</v>
      </c>
      <c r="J63" s="929">
        <v>267896825.8499999</v>
      </c>
      <c r="K63" s="778">
        <v>263711213.3600001</v>
      </c>
      <c r="L63" s="84">
        <v>318585351.82999998</v>
      </c>
      <c r="M63" s="84">
        <v>301587619.51999998</v>
      </c>
      <c r="N63" s="84">
        <v>388236491.5200001</v>
      </c>
      <c r="O63" s="84">
        <v>418492128.3499999</v>
      </c>
      <c r="P63" s="84">
        <v>322240083.56000006</v>
      </c>
    </row>
    <row r="64" spans="1:16">
      <c r="A64" s="77" t="s">
        <v>1150</v>
      </c>
      <c r="B64" s="738">
        <v>662284056.11000013</v>
      </c>
      <c r="C64" s="738">
        <v>957195133.37</v>
      </c>
      <c r="D64" s="738">
        <v>1067064909.3299999</v>
      </c>
      <c r="E64" s="738">
        <v>1280338520.8699992</v>
      </c>
      <c r="F64" s="735">
        <v>1273673214.8699999</v>
      </c>
      <c r="G64" s="735">
        <v>1678887113.6399996</v>
      </c>
      <c r="H64" s="735">
        <v>1825841216.8299999</v>
      </c>
      <c r="I64" s="929">
        <v>2366803650.0300012</v>
      </c>
      <c r="J64" s="929">
        <v>3232627087.3100014</v>
      </c>
      <c r="K64" s="778">
        <v>3374894666.9899983</v>
      </c>
      <c r="L64" s="84">
        <v>3740741632.5499964</v>
      </c>
      <c r="M64" s="84">
        <v>4408144917.3699989</v>
      </c>
      <c r="N64" s="84">
        <v>4797453055.8400011</v>
      </c>
      <c r="O64" s="84">
        <v>5770815467.9700031</v>
      </c>
      <c r="P64" s="84">
        <v>5315947945.1000023</v>
      </c>
    </row>
    <row r="65" spans="1:16">
      <c r="A65" s="77" t="s">
        <v>1141</v>
      </c>
      <c r="B65" s="738">
        <v>670363017.55000019</v>
      </c>
      <c r="C65" s="738">
        <v>572538878.2299999</v>
      </c>
      <c r="D65" s="738">
        <v>560879404.06000018</v>
      </c>
      <c r="E65" s="738">
        <v>801459993.28999972</v>
      </c>
      <c r="F65" s="735">
        <v>774775582.12000024</v>
      </c>
      <c r="G65" s="735">
        <v>797658713.05000019</v>
      </c>
      <c r="H65" s="735">
        <v>1598808577.9900002</v>
      </c>
      <c r="I65" s="929">
        <v>1244090077.1100008</v>
      </c>
      <c r="J65" s="929">
        <v>1314951799.4799998</v>
      </c>
      <c r="K65" s="778">
        <v>1528514002.9999986</v>
      </c>
      <c r="L65" s="84">
        <v>1825343353.4900002</v>
      </c>
      <c r="M65" s="84">
        <v>2223485524.0799994</v>
      </c>
      <c r="N65" s="84">
        <v>2187908522.4099998</v>
      </c>
      <c r="O65" s="84">
        <v>2781547861.2700005</v>
      </c>
      <c r="P65" s="84">
        <v>3557113654.3100004</v>
      </c>
    </row>
    <row r="66" spans="1:16" ht="14.25" customHeight="1">
      <c r="A66" s="82" t="s">
        <v>1082</v>
      </c>
      <c r="B66" s="784">
        <v>2859293944.9499998</v>
      </c>
      <c r="C66" s="784">
        <v>2675971637.0899997</v>
      </c>
      <c r="D66" s="784">
        <v>3081854593.7099996</v>
      </c>
      <c r="E66" s="784">
        <v>3632138118.0699973</v>
      </c>
      <c r="F66" s="734">
        <v>4161710889.1899996</v>
      </c>
      <c r="G66" s="734">
        <v>4424676596.1200008</v>
      </c>
      <c r="H66" s="789">
        <v>5252057850.5099993</v>
      </c>
      <c r="I66" s="789">
        <v>6589564428.4799957</v>
      </c>
      <c r="J66" s="789">
        <v>6087621004.170002</v>
      </c>
      <c r="K66" s="789">
        <v>6428454044.7800007</v>
      </c>
      <c r="L66" s="729">
        <v>6769861727.1600008</v>
      </c>
      <c r="M66" s="729">
        <v>6993483208.5100002</v>
      </c>
      <c r="N66" s="729">
        <v>5006376868.0199995</v>
      </c>
      <c r="O66" s="729">
        <v>9292034748.4599991</v>
      </c>
      <c r="P66" s="729">
        <v>11342746312.249998</v>
      </c>
    </row>
    <row r="67" spans="1:16">
      <c r="A67" s="77" t="s">
        <v>822</v>
      </c>
      <c r="B67" s="738">
        <v>187825121.68000001</v>
      </c>
      <c r="C67" s="738">
        <v>158860378.92000002</v>
      </c>
      <c r="D67" s="738">
        <v>202140504.00999999</v>
      </c>
      <c r="E67" s="738">
        <v>519247072.67999995</v>
      </c>
      <c r="F67" s="738">
        <v>593825800.47000003</v>
      </c>
      <c r="G67" s="738">
        <v>590515536.41999996</v>
      </c>
      <c r="H67" s="738">
        <v>863188171.16000009</v>
      </c>
      <c r="I67" s="738">
        <v>815628925.88000011</v>
      </c>
      <c r="J67" s="738">
        <v>715642499.41999984</v>
      </c>
      <c r="K67" s="738">
        <v>937298000.88999975</v>
      </c>
      <c r="L67" s="84">
        <v>1182432339.77</v>
      </c>
      <c r="M67" s="84">
        <v>1214655244.0599997</v>
      </c>
      <c r="N67" s="84">
        <v>644731268.60000002</v>
      </c>
      <c r="O67" s="84">
        <v>854643144.31000018</v>
      </c>
      <c r="P67" s="84">
        <v>684681060.38000011</v>
      </c>
    </row>
    <row r="68" spans="1:16">
      <c r="A68" s="77" t="s">
        <v>823</v>
      </c>
      <c r="B68" s="738">
        <v>1957767110.8799996</v>
      </c>
      <c r="C68" s="738">
        <v>1991591944.8499999</v>
      </c>
      <c r="D68" s="738">
        <v>2216890888.9699998</v>
      </c>
      <c r="E68" s="738">
        <v>2344569567.9200001</v>
      </c>
      <c r="F68" s="738">
        <v>2429290146.1800003</v>
      </c>
      <c r="G68" s="738">
        <v>2710977993.2100005</v>
      </c>
      <c r="H68" s="738">
        <v>2806633442.6499996</v>
      </c>
      <c r="I68" s="738">
        <v>3814517246.9399981</v>
      </c>
      <c r="J68" s="738">
        <v>3361164708.000001</v>
      </c>
      <c r="K68" s="738">
        <v>3567760982.5700006</v>
      </c>
      <c r="L68" s="84">
        <v>3681369435.3600001</v>
      </c>
      <c r="M68" s="84">
        <v>3870180527.4099994</v>
      </c>
      <c r="N68" s="84">
        <v>2782162625.1999998</v>
      </c>
      <c r="O68" s="84">
        <v>4915955790.5499992</v>
      </c>
      <c r="P68" s="84">
        <v>5169529430.8999987</v>
      </c>
    </row>
    <row r="69" spans="1:16">
      <c r="A69" s="77" t="s">
        <v>824</v>
      </c>
      <c r="B69" s="738">
        <v>245241212.98999998</v>
      </c>
      <c r="C69" s="738">
        <v>176570907.56999999</v>
      </c>
      <c r="D69" s="738">
        <v>191385179.97000003</v>
      </c>
      <c r="E69" s="738">
        <v>196665475.31</v>
      </c>
      <c r="F69" s="738">
        <v>225835251.91</v>
      </c>
      <c r="G69" s="738">
        <v>204123669.94000003</v>
      </c>
      <c r="H69" s="738">
        <v>159017187.61999995</v>
      </c>
      <c r="I69" s="738">
        <v>195282812.32999995</v>
      </c>
      <c r="J69" s="738">
        <v>211396581.71000004</v>
      </c>
      <c r="K69" s="738">
        <v>237828194.62</v>
      </c>
      <c r="L69" s="84">
        <v>238829513.47000009</v>
      </c>
      <c r="M69" s="84">
        <v>245600132.55999991</v>
      </c>
      <c r="N69" s="84">
        <v>157754454.74000004</v>
      </c>
      <c r="O69" s="84">
        <v>129811265.23999999</v>
      </c>
      <c r="P69" s="84">
        <v>58140959.95000001</v>
      </c>
    </row>
    <row r="70" spans="1:16">
      <c r="A70" s="77" t="s">
        <v>1083</v>
      </c>
      <c r="B70" s="738">
        <v>166520598.67000002</v>
      </c>
      <c r="C70" s="738">
        <v>168440674.32999998</v>
      </c>
      <c r="D70" s="738">
        <v>268492565.75</v>
      </c>
      <c r="E70" s="738">
        <v>299675966.42999995</v>
      </c>
      <c r="F70" s="738">
        <v>417300010</v>
      </c>
      <c r="G70" s="738">
        <v>384582443.90999997</v>
      </c>
      <c r="H70" s="738">
        <v>450072636.27999991</v>
      </c>
      <c r="I70" s="738">
        <v>520927533.02999997</v>
      </c>
      <c r="J70" s="738">
        <v>410573149</v>
      </c>
      <c r="K70" s="738">
        <v>466749794.08000004</v>
      </c>
      <c r="L70" s="84">
        <v>452021236.05999994</v>
      </c>
      <c r="M70" s="84">
        <v>539279583.3499999</v>
      </c>
      <c r="N70" s="84">
        <v>451100047.67999995</v>
      </c>
      <c r="O70" s="84">
        <v>1598488475.54</v>
      </c>
      <c r="P70" s="84">
        <v>1444669983.8800001</v>
      </c>
    </row>
    <row r="71" spans="1:16">
      <c r="A71" s="77" t="s">
        <v>175</v>
      </c>
      <c r="B71" s="738">
        <v>218642382.32999998</v>
      </c>
      <c r="C71" s="738">
        <v>106782263.58000001</v>
      </c>
      <c r="D71" s="738">
        <v>124552950.43999998</v>
      </c>
      <c r="E71" s="738">
        <v>142044328.98000002</v>
      </c>
      <c r="F71" s="738">
        <v>202013549.11000004</v>
      </c>
      <c r="G71" s="738">
        <v>401424338.11000001</v>
      </c>
      <c r="H71" s="738">
        <v>201346000.06999999</v>
      </c>
      <c r="I71" s="738">
        <v>809598857.15000021</v>
      </c>
      <c r="J71" s="738">
        <v>336968531.37999988</v>
      </c>
      <c r="K71" s="738">
        <v>344407159.81999987</v>
      </c>
      <c r="L71" s="84">
        <v>285935018.84999996</v>
      </c>
      <c r="M71" s="84">
        <v>349637332.39999998</v>
      </c>
      <c r="N71" s="84">
        <v>233838448.20000002</v>
      </c>
      <c r="O71" s="84">
        <v>326935394.33000022</v>
      </c>
      <c r="P71" s="84">
        <v>2300315595.0500002</v>
      </c>
    </row>
    <row r="72" spans="1:16">
      <c r="A72" s="77" t="s">
        <v>825</v>
      </c>
      <c r="B72" s="738">
        <v>83297519.400000006</v>
      </c>
      <c r="C72" s="738">
        <v>73725467.840000004</v>
      </c>
      <c r="D72" s="738">
        <v>78392504.569999993</v>
      </c>
      <c r="E72" s="738">
        <v>129942315.74999999</v>
      </c>
      <c r="F72" s="738">
        <v>293446131.51999998</v>
      </c>
      <c r="G72" s="738">
        <v>133052614.53</v>
      </c>
      <c r="H72" s="738">
        <v>771800412.73000002</v>
      </c>
      <c r="I72" s="738">
        <v>433609053.15000004</v>
      </c>
      <c r="J72" s="738">
        <v>1051875534.6600001</v>
      </c>
      <c r="K72" s="738">
        <v>874409912.79999995</v>
      </c>
      <c r="L72" s="84">
        <v>929274183.64999998</v>
      </c>
      <c r="M72" s="84">
        <v>774130388.73000002</v>
      </c>
      <c r="N72" s="84">
        <v>736790023.59999979</v>
      </c>
      <c r="O72" s="84">
        <v>1466200678.4899998</v>
      </c>
      <c r="P72" s="84">
        <v>1685409282.0899999</v>
      </c>
    </row>
    <row r="73" spans="1:16">
      <c r="A73" s="82" t="s">
        <v>1086</v>
      </c>
      <c r="B73" s="784">
        <v>2994052901.3099999</v>
      </c>
      <c r="C73" s="784">
        <v>2836618861.5300002</v>
      </c>
      <c r="D73" s="784">
        <v>3026237566.8499994</v>
      </c>
      <c r="E73" s="784">
        <v>3834993872.27</v>
      </c>
      <c r="F73" s="734">
        <v>7717493627.619998</v>
      </c>
      <c r="G73" s="734">
        <v>5287975374.7700005</v>
      </c>
      <c r="H73" s="789">
        <v>2608030688.0900002</v>
      </c>
      <c r="I73" s="789">
        <v>3049479216.7599998</v>
      </c>
      <c r="J73" s="789">
        <v>4352080072.0499992</v>
      </c>
      <c r="K73" s="789">
        <v>5537460764.6099997</v>
      </c>
      <c r="L73" s="729">
        <v>6256764982.4199991</v>
      </c>
      <c r="M73" s="729">
        <v>6887776292.0800037</v>
      </c>
      <c r="N73" s="729">
        <v>7817977602.6100035</v>
      </c>
      <c r="O73" s="729">
        <v>5927034914.920002</v>
      </c>
      <c r="P73" s="729">
        <v>6760381918.8700027</v>
      </c>
    </row>
    <row r="74" spans="1:16">
      <c r="A74" s="77" t="s">
        <v>828</v>
      </c>
      <c r="B74" s="738">
        <v>612915387.11000001</v>
      </c>
      <c r="C74" s="738">
        <v>544393629.2299999</v>
      </c>
      <c r="D74" s="738">
        <v>604771177.61999989</v>
      </c>
      <c r="E74" s="738">
        <v>614292596.31000006</v>
      </c>
      <c r="F74" s="735">
        <v>692389499.29000008</v>
      </c>
      <c r="G74" s="735">
        <v>563551731.23000002</v>
      </c>
      <c r="H74" s="735">
        <v>603447695.62000012</v>
      </c>
      <c r="I74" s="929">
        <v>616255635.74000013</v>
      </c>
      <c r="J74" s="929">
        <v>589200313.17999995</v>
      </c>
      <c r="K74" s="778">
        <v>662747965.92000008</v>
      </c>
      <c r="L74" s="84">
        <v>676598793.52000034</v>
      </c>
      <c r="M74" s="84">
        <v>789270377.39999998</v>
      </c>
      <c r="N74" s="84">
        <v>838800320.28999972</v>
      </c>
      <c r="O74" s="84">
        <v>1149769080.0400002</v>
      </c>
      <c r="P74" s="84">
        <v>1232490112.4999998</v>
      </c>
    </row>
    <row r="75" spans="1:16">
      <c r="A75" s="77" t="s">
        <v>1087</v>
      </c>
      <c r="B75" s="738">
        <v>2381137514.1999998</v>
      </c>
      <c r="C75" s="738">
        <v>2292225232.2999992</v>
      </c>
      <c r="D75" s="738">
        <v>2421466389.23</v>
      </c>
      <c r="E75" s="738">
        <v>3220767352.4699998</v>
      </c>
      <c r="F75" s="735">
        <v>3090677856.6099997</v>
      </c>
      <c r="G75" s="735">
        <v>2175761289.96</v>
      </c>
      <c r="H75" s="735">
        <v>1971561908.7100005</v>
      </c>
      <c r="I75" s="929">
        <v>2391565917.3699994</v>
      </c>
      <c r="J75" s="929">
        <v>3753549281.79</v>
      </c>
      <c r="K75" s="778">
        <v>4826391921.4300013</v>
      </c>
      <c r="L75" s="84">
        <v>5532432499.6899996</v>
      </c>
      <c r="M75" s="84">
        <v>6083860196.0500002</v>
      </c>
      <c r="N75" s="84">
        <v>6955808856.8800039</v>
      </c>
      <c r="O75" s="84">
        <v>4743715230.9600019</v>
      </c>
      <c r="P75" s="84">
        <v>5487605065.7900009</v>
      </c>
    </row>
    <row r="76" spans="1:16">
      <c r="A76" s="77" t="s">
        <v>1151</v>
      </c>
      <c r="B76" s="738">
        <v>0</v>
      </c>
      <c r="C76" s="738">
        <v>0</v>
      </c>
      <c r="D76" s="738">
        <v>0</v>
      </c>
      <c r="E76" s="738">
        <v>0</v>
      </c>
      <c r="F76" s="735">
        <v>3934426271.7199998</v>
      </c>
      <c r="G76" s="735">
        <v>2548662343.5799999</v>
      </c>
      <c r="H76" s="735">
        <v>33112995.860000003</v>
      </c>
      <c r="I76" s="929">
        <v>41657663.649999999</v>
      </c>
      <c r="J76" s="929">
        <v>9330477.0700000003</v>
      </c>
      <c r="K76" s="778">
        <v>48320877.259999998</v>
      </c>
      <c r="L76" s="84">
        <v>47733689.210000008</v>
      </c>
      <c r="M76" s="84">
        <v>14645718.630000001</v>
      </c>
      <c r="N76" s="84">
        <v>23368425.440000001</v>
      </c>
      <c r="O76" s="84">
        <v>33550603.920000006</v>
      </c>
      <c r="P76" s="84">
        <v>40286740.579999998</v>
      </c>
    </row>
    <row r="77" spans="1:16">
      <c r="A77" s="82" t="s">
        <v>1099</v>
      </c>
      <c r="B77" s="784">
        <v>9093596987.7699966</v>
      </c>
      <c r="C77" s="784">
        <v>12394214695.739996</v>
      </c>
      <c r="D77" s="784">
        <v>12553388477.450001</v>
      </c>
      <c r="E77" s="784">
        <v>13449587524.090002</v>
      </c>
      <c r="F77" s="734">
        <v>15495037616.719999</v>
      </c>
      <c r="G77" s="734">
        <v>20031041532.200005</v>
      </c>
      <c r="H77" s="789">
        <v>19158233018.720005</v>
      </c>
      <c r="I77" s="789">
        <v>18692672903.150002</v>
      </c>
      <c r="J77" s="789">
        <v>24194927461.199997</v>
      </c>
      <c r="K77" s="789">
        <v>28375701306.509987</v>
      </c>
      <c r="L77" s="729">
        <v>26938687960.179974</v>
      </c>
      <c r="M77" s="729">
        <v>27669103651.059971</v>
      </c>
      <c r="N77" s="729">
        <v>46088074689.790009</v>
      </c>
      <c r="O77" s="729">
        <v>46590890044.010002</v>
      </c>
      <c r="P77" s="729">
        <v>26372649456.639977</v>
      </c>
    </row>
    <row r="78" spans="1:16">
      <c r="A78" s="77" t="s">
        <v>1152</v>
      </c>
      <c r="B78" s="738">
        <v>5596841973.250001</v>
      </c>
      <c r="C78" s="738">
        <v>8882925589.0899982</v>
      </c>
      <c r="D78" s="738">
        <v>8749790939.8099995</v>
      </c>
      <c r="E78" s="738">
        <v>8942828058.3400021</v>
      </c>
      <c r="F78" s="735">
        <v>10690011245.400002</v>
      </c>
      <c r="G78" s="735">
        <v>12789185172.27</v>
      </c>
      <c r="H78" s="735">
        <v>10566452225.059999</v>
      </c>
      <c r="I78" s="929">
        <v>11553496682.189999</v>
      </c>
      <c r="J78" s="929">
        <v>15341746087.950003</v>
      </c>
      <c r="K78" s="778">
        <v>20951444625.280003</v>
      </c>
      <c r="L78" s="84">
        <v>19872588717.98</v>
      </c>
      <c r="M78" s="84">
        <v>21018906744.84</v>
      </c>
      <c r="N78" s="84">
        <v>36269626422.720001</v>
      </c>
      <c r="O78" s="84">
        <v>29933719621.999996</v>
      </c>
      <c r="P78" s="84">
        <v>17332228616.489994</v>
      </c>
    </row>
    <row r="79" spans="1:16">
      <c r="A79" s="77" t="s">
        <v>1153</v>
      </c>
      <c r="B79" s="738">
        <v>157197351.71000001</v>
      </c>
      <c r="C79" s="738">
        <v>86369469.560000002</v>
      </c>
      <c r="D79" s="738">
        <v>160033001.03999999</v>
      </c>
      <c r="E79" s="738">
        <v>126665058.84999999</v>
      </c>
      <c r="F79" s="735">
        <v>176005721</v>
      </c>
      <c r="G79" s="735">
        <v>245989619.36999997</v>
      </c>
      <c r="H79" s="735">
        <v>593987284.11000001</v>
      </c>
      <c r="I79" s="929">
        <v>694906140.68000007</v>
      </c>
      <c r="J79" s="929">
        <v>665429604.80999994</v>
      </c>
      <c r="K79" s="778">
        <v>651434483.96999991</v>
      </c>
      <c r="L79" s="84">
        <v>660938009.70999992</v>
      </c>
      <c r="M79" s="84">
        <v>527467376.01999998</v>
      </c>
      <c r="N79" s="84">
        <v>741006584.42000008</v>
      </c>
      <c r="O79" s="84">
        <v>987638875.42000008</v>
      </c>
      <c r="P79" s="84">
        <v>870481935.55999994</v>
      </c>
    </row>
    <row r="80" spans="1:16">
      <c r="A80" s="77" t="s">
        <v>1154</v>
      </c>
      <c r="B80" s="738">
        <v>488083838.77999997</v>
      </c>
      <c r="C80" s="738">
        <v>482808162.93000001</v>
      </c>
      <c r="D80" s="738">
        <v>296475715.12</v>
      </c>
      <c r="E80" s="738">
        <v>407450039.51999998</v>
      </c>
      <c r="F80" s="735">
        <v>446333045.00000006</v>
      </c>
      <c r="G80" s="735">
        <v>804423537.25999987</v>
      </c>
      <c r="H80" s="735">
        <v>737698055.22000003</v>
      </c>
      <c r="I80" s="929">
        <v>588969196.82999992</v>
      </c>
      <c r="J80" s="929">
        <v>846548890.71999979</v>
      </c>
      <c r="K80" s="778">
        <v>1061843678.14</v>
      </c>
      <c r="L80" s="84">
        <v>631798806.88999987</v>
      </c>
      <c r="M80" s="84">
        <v>616972899.91000009</v>
      </c>
      <c r="N80" s="84">
        <v>870480447.96000004</v>
      </c>
      <c r="O80" s="84">
        <v>1885034350.6999998</v>
      </c>
      <c r="P80" s="84">
        <v>449274648.33000004</v>
      </c>
    </row>
    <row r="81" spans="1:16">
      <c r="A81" s="77" t="s">
        <v>1155</v>
      </c>
      <c r="B81" s="738">
        <v>32011891.190000001</v>
      </c>
      <c r="C81" s="738">
        <v>12238542.289999999</v>
      </c>
      <c r="D81" s="738">
        <v>10490690.359999999</v>
      </c>
      <c r="E81" s="738">
        <v>25913227.140000001</v>
      </c>
      <c r="F81" s="735">
        <v>9814913.5000000019</v>
      </c>
      <c r="G81" s="735">
        <v>38793187.840000004</v>
      </c>
      <c r="H81" s="735">
        <v>15693586.289999999</v>
      </c>
      <c r="I81" s="929">
        <v>26539657.080000002</v>
      </c>
      <c r="J81" s="929">
        <v>25231675.979999997</v>
      </c>
      <c r="K81" s="778">
        <v>13452766.870000001</v>
      </c>
      <c r="L81" s="84">
        <v>24158667.870000001</v>
      </c>
      <c r="M81" s="84">
        <v>13525248.75</v>
      </c>
      <c r="N81" s="84">
        <v>33135308.800000001</v>
      </c>
      <c r="O81" s="84">
        <v>81400729.800000012</v>
      </c>
      <c r="P81" s="84">
        <v>32483124</v>
      </c>
    </row>
    <row r="82" spans="1:16">
      <c r="A82" s="77" t="s">
        <v>1156</v>
      </c>
      <c r="B82" s="738">
        <v>7098241.6400000006</v>
      </c>
      <c r="C82" s="738">
        <v>8500031</v>
      </c>
      <c r="D82" s="738">
        <v>1066443.2</v>
      </c>
      <c r="E82" s="738">
        <v>2363627.9899999998</v>
      </c>
      <c r="F82" s="735">
        <v>7580557.96</v>
      </c>
      <c r="G82" s="735">
        <v>10321780.16</v>
      </c>
      <c r="H82" s="735">
        <v>9297565.6500000004</v>
      </c>
      <c r="I82" s="929">
        <v>14151442</v>
      </c>
      <c r="J82" s="929">
        <v>76759482.969999999</v>
      </c>
      <c r="K82" s="778">
        <v>85735131.169999987</v>
      </c>
      <c r="L82" s="84">
        <v>192448738</v>
      </c>
      <c r="M82" s="84">
        <v>12540100.530000001</v>
      </c>
      <c r="N82" s="84">
        <v>0</v>
      </c>
      <c r="O82" s="84">
        <v>8465617.3499999996</v>
      </c>
      <c r="P82" s="84">
        <v>54478296.259999998</v>
      </c>
    </row>
    <row r="83" spans="1:16">
      <c r="A83" s="77" t="s">
        <v>1157</v>
      </c>
      <c r="B83" s="738">
        <v>223267.93000000002</v>
      </c>
      <c r="C83" s="738">
        <v>48251480.280000001</v>
      </c>
      <c r="D83" s="738">
        <v>53387163.339999996</v>
      </c>
      <c r="E83" s="738">
        <v>5038823.7</v>
      </c>
      <c r="F83" s="735">
        <v>627562.69999999995</v>
      </c>
      <c r="G83" s="735">
        <v>12662133.68</v>
      </c>
      <c r="H83" s="735">
        <v>9265500.7400000002</v>
      </c>
      <c r="I83" s="929">
        <v>2578544.75</v>
      </c>
      <c r="J83" s="929">
        <v>1627382.82</v>
      </c>
      <c r="K83" s="778">
        <v>624852.88</v>
      </c>
      <c r="L83" s="84">
        <v>1017354.02</v>
      </c>
      <c r="M83" s="84">
        <v>1951931.54</v>
      </c>
      <c r="N83" s="84">
        <v>3760865.98</v>
      </c>
      <c r="O83" s="84">
        <v>497652.59</v>
      </c>
      <c r="P83" s="84">
        <v>42483399.969999999</v>
      </c>
    </row>
    <row r="84" spans="1:16">
      <c r="A84" s="77" t="s">
        <v>1158</v>
      </c>
      <c r="B84" s="738">
        <v>1030644222.53</v>
      </c>
      <c r="C84" s="738">
        <v>92349120.709999993</v>
      </c>
      <c r="D84" s="738">
        <v>305969415.66999996</v>
      </c>
      <c r="E84" s="738">
        <v>76632650.920000002</v>
      </c>
      <c r="F84" s="735">
        <v>55596038.190000005</v>
      </c>
      <c r="G84" s="735">
        <v>84016793.640000001</v>
      </c>
      <c r="H84" s="735">
        <v>43537376.49000001</v>
      </c>
      <c r="I84" s="929">
        <v>61033255.329999991</v>
      </c>
      <c r="J84" s="929">
        <v>112235363.29000001</v>
      </c>
      <c r="K84" s="778">
        <v>61470379.449999988</v>
      </c>
      <c r="L84" s="84">
        <v>352505074.38</v>
      </c>
      <c r="M84" s="84">
        <v>30721528.329999998</v>
      </c>
      <c r="N84" s="84">
        <v>85995040.609999999</v>
      </c>
      <c r="O84" s="84">
        <v>87356139.350000024</v>
      </c>
      <c r="P84" s="84">
        <v>420425500.20999992</v>
      </c>
    </row>
    <row r="85" spans="1:16">
      <c r="A85" s="77" t="s">
        <v>842</v>
      </c>
      <c r="B85" s="738">
        <v>1781496200.7400002</v>
      </c>
      <c r="C85" s="738">
        <v>2780772299.8800011</v>
      </c>
      <c r="D85" s="738">
        <v>2976175108.9100003</v>
      </c>
      <c r="E85" s="738">
        <v>3862696037.6300015</v>
      </c>
      <c r="F85" s="735">
        <v>4109068532.9699988</v>
      </c>
      <c r="G85" s="735">
        <v>6045649308.9799986</v>
      </c>
      <c r="H85" s="735">
        <v>7182301425.1600008</v>
      </c>
      <c r="I85" s="929">
        <v>5750997984.2900028</v>
      </c>
      <c r="J85" s="929">
        <v>7125348972.6600056</v>
      </c>
      <c r="K85" s="778">
        <v>5549695388.7500019</v>
      </c>
      <c r="L85" s="84">
        <v>5203232592.1900015</v>
      </c>
      <c r="M85" s="84">
        <v>5447017821.1400051</v>
      </c>
      <c r="N85" s="84">
        <v>8084070019.3000059</v>
      </c>
      <c r="O85" s="84">
        <v>13606777056.800007</v>
      </c>
      <c r="P85" s="84">
        <v>7170793935.8200083</v>
      </c>
    </row>
    <row r="86" spans="1:16">
      <c r="A86" s="82" t="s">
        <v>1106</v>
      </c>
      <c r="B86" s="784">
        <v>18555255446.400005</v>
      </c>
      <c r="C86" s="784">
        <v>17635478839.13998</v>
      </c>
      <c r="D86" s="784">
        <v>22587218788.169994</v>
      </c>
      <c r="E86" s="784">
        <v>24578615311.909954</v>
      </c>
      <c r="F86" s="734">
        <v>27370757394.43996</v>
      </c>
      <c r="G86" s="734">
        <v>32261699019.289978</v>
      </c>
      <c r="H86" s="789">
        <v>35150217593.990013</v>
      </c>
      <c r="I86" s="789">
        <v>36828939305.299988</v>
      </c>
      <c r="J86" s="789">
        <v>41196330926.219482</v>
      </c>
      <c r="K86" s="789">
        <v>39289975044.079361</v>
      </c>
      <c r="L86" s="729">
        <v>55767930338.8909</v>
      </c>
      <c r="M86" s="729">
        <v>62513594653.540756</v>
      </c>
      <c r="N86" s="729">
        <v>60384248583.707397</v>
      </c>
      <c r="O86" s="729">
        <v>85785358034.641357</v>
      </c>
      <c r="P86" s="729">
        <v>103679902057.29736</v>
      </c>
    </row>
    <row r="87" spans="1:16">
      <c r="A87" s="82" t="s">
        <v>75</v>
      </c>
      <c r="B87" s="784">
        <v>112159497928.87996</v>
      </c>
      <c r="C87" s="784">
        <v>110778415464.17999</v>
      </c>
      <c r="D87" s="784">
        <v>114069062387.64996</v>
      </c>
      <c r="E87" s="784">
        <v>136996994100.91988</v>
      </c>
      <c r="F87" s="792">
        <v>160817608006.39978</v>
      </c>
      <c r="G87" s="734">
        <v>110874583745.07007</v>
      </c>
      <c r="H87" s="789">
        <v>173541858502.54993</v>
      </c>
      <c r="I87" s="789">
        <v>200468410259.85062</v>
      </c>
      <c r="J87" s="789">
        <v>220357594133.75339</v>
      </c>
      <c r="K87" s="789">
        <v>245518231052.61496</v>
      </c>
      <c r="L87" s="729">
        <v>304031038601.01556</v>
      </c>
      <c r="M87" s="729">
        <v>330202602964.52527</v>
      </c>
      <c r="N87" s="729">
        <f>N30</f>
        <v>373612123398.44666</v>
      </c>
      <c r="O87" s="729">
        <v>448145068645.80737</v>
      </c>
      <c r="P87" s="729">
        <v>519132979249.54895</v>
      </c>
    </row>
    <row r="88" spans="1:16" ht="15" customHeight="1">
      <c r="A88" s="718" t="s">
        <v>768</v>
      </c>
      <c r="B88" s="793">
        <v>640</v>
      </c>
      <c r="C88" s="793">
        <v>634</v>
      </c>
      <c r="D88" s="793">
        <v>599</v>
      </c>
      <c r="E88" s="793">
        <v>637</v>
      </c>
      <c r="F88" s="793">
        <v>712</v>
      </c>
      <c r="G88" s="793">
        <v>802</v>
      </c>
      <c r="H88" s="793">
        <v>873</v>
      </c>
      <c r="I88" s="793">
        <v>982</v>
      </c>
      <c r="J88" s="841">
        <v>1515</v>
      </c>
      <c r="K88" s="782">
        <v>1684</v>
      </c>
      <c r="L88" s="782">
        <v>1815</v>
      </c>
      <c r="M88" s="782">
        <v>1853</v>
      </c>
      <c r="N88" s="782">
        <v>2072</v>
      </c>
      <c r="O88" s="782">
        <v>2319</v>
      </c>
      <c r="P88" s="782">
        <v>2687</v>
      </c>
    </row>
    <row r="89" spans="1:16">
      <c r="A89" s="824" t="s">
        <v>428</v>
      </c>
    </row>
    <row r="90" spans="1:16">
      <c r="A90" s="824" t="s">
        <v>1107</v>
      </c>
    </row>
    <row r="91" spans="1:16">
      <c r="A91" s="824" t="s">
        <v>1159</v>
      </c>
    </row>
    <row r="92" spans="1:16">
      <c r="A92" s="824" t="s">
        <v>1580</v>
      </c>
    </row>
    <row r="93" spans="1:16">
      <c r="A93" s="824" t="s">
        <v>770</v>
      </c>
    </row>
    <row r="94" spans="1:16">
      <c r="A94" s="824" t="s">
        <v>544</v>
      </c>
    </row>
  </sheetData>
  <pageMargins left="0.73" right="0.15748031496062992" top="0.27559055118110237" bottom="0.15748031496062992" header="0.15748031496062992" footer="0.15748031496062992"/>
  <pageSetup scale="45"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2F238-1116-4C5D-9C58-854487C24AFC}">
  <sheetPr codeName="Sheet138">
    <pageSetUpPr fitToPage="1"/>
  </sheetPr>
  <dimension ref="A1:P92"/>
  <sheetViews>
    <sheetView showGridLines="0" zoomScaleNormal="100" workbookViewId="0">
      <pane ySplit="8" topLeftCell="A60" activePane="bottomLeft" state="frozen"/>
      <selection pane="bottomLeft" activeCell="P2" sqref="P2"/>
    </sheetView>
  </sheetViews>
  <sheetFormatPr defaultColWidth="9.140625" defaultRowHeight="12.75"/>
  <cols>
    <col min="1" max="1" width="59.5703125" style="77" customWidth="1"/>
    <col min="2" max="4" width="11" style="370" customWidth="1"/>
    <col min="5" max="14" width="11" style="77" customWidth="1"/>
    <col min="15" max="15" width="12.7109375" style="77" customWidth="1"/>
    <col min="16" max="16" width="11.28515625" style="77" customWidth="1"/>
    <col min="17" max="16384" width="9.140625" style="77"/>
  </cols>
  <sheetData>
    <row r="1" spans="1:16">
      <c r="A1" s="92" t="s">
        <v>741</v>
      </c>
      <c r="B1" s="101"/>
      <c r="C1" s="783"/>
      <c r="D1" s="783"/>
      <c r="E1" s="92"/>
      <c r="F1" s="92"/>
      <c r="G1" s="92"/>
      <c r="H1" s="92"/>
      <c r="I1" s="94"/>
      <c r="J1" s="94"/>
      <c r="K1" s="95"/>
      <c r="L1" s="95"/>
      <c r="M1" s="95"/>
      <c r="N1" s="94"/>
      <c r="O1" s="94"/>
      <c r="P1" s="94">
        <v>143</v>
      </c>
    </row>
    <row r="2" spans="1:16">
      <c r="A2" s="724"/>
    </row>
    <row r="3" spans="1:16">
      <c r="A3" s="182" t="s">
        <v>1160</v>
      </c>
    </row>
    <row r="4" spans="1:16">
      <c r="A4" s="366" t="s">
        <v>1161</v>
      </c>
    </row>
    <row r="5" spans="1:16" ht="14.25">
      <c r="A5" s="82" t="s">
        <v>1162</v>
      </c>
    </row>
    <row r="6" spans="1:16">
      <c r="A6" s="366" t="s">
        <v>744</v>
      </c>
    </row>
    <row r="7" spans="1:16" ht="15" customHeight="1">
      <c r="A7" s="83" t="s">
        <v>1566</v>
      </c>
    </row>
    <row r="8" spans="1:16" ht="18" customHeight="1">
      <c r="A8" s="720" t="s">
        <v>745</v>
      </c>
      <c r="B8" s="128">
        <v>2008</v>
      </c>
      <c r="C8" s="128">
        <v>2009</v>
      </c>
      <c r="D8" s="128">
        <v>2010</v>
      </c>
      <c r="E8" s="128">
        <v>2011</v>
      </c>
      <c r="F8" s="128">
        <v>2012</v>
      </c>
      <c r="G8" s="128">
        <v>2013</v>
      </c>
      <c r="H8" s="128">
        <v>2014</v>
      </c>
      <c r="I8" s="128">
        <v>2015</v>
      </c>
      <c r="J8" s="128">
        <v>2016</v>
      </c>
      <c r="K8" s="128">
        <v>2017</v>
      </c>
      <c r="L8" s="128">
        <v>2018</v>
      </c>
      <c r="M8" s="128">
        <v>2019</v>
      </c>
      <c r="N8" s="128">
        <v>2020</v>
      </c>
      <c r="O8" s="128">
        <v>2021</v>
      </c>
      <c r="P8" s="128" t="s">
        <v>1579</v>
      </c>
    </row>
    <row r="9" spans="1:16">
      <c r="A9" s="82" t="s">
        <v>1163</v>
      </c>
      <c r="B9" s="747">
        <v>12385693371.83</v>
      </c>
      <c r="C9" s="747">
        <v>15826968867.299999</v>
      </c>
      <c r="D9" s="747">
        <v>31494774378.82</v>
      </c>
      <c r="E9" s="747">
        <v>37011313955.689995</v>
      </c>
      <c r="F9" s="794">
        <v>42504761053.620003</v>
      </c>
      <c r="G9" s="794">
        <v>46915234750.119995</v>
      </c>
      <c r="H9" s="794">
        <v>52160138577.850014</v>
      </c>
      <c r="I9" s="794">
        <v>58510700000</v>
      </c>
      <c r="J9" s="794">
        <v>65725595359.910011</v>
      </c>
      <c r="K9" s="794">
        <v>71839503146.890015</v>
      </c>
      <c r="L9" s="130">
        <v>85021038519.479904</v>
      </c>
      <c r="M9" s="130">
        <v>91714849336.769928</v>
      </c>
      <c r="N9" s="130">
        <v>99147634720.849945</v>
      </c>
      <c r="O9" s="130">
        <v>105025351301.03998</v>
      </c>
      <c r="P9" s="130">
        <v>188177068061.82999</v>
      </c>
    </row>
    <row r="10" spans="1:16">
      <c r="A10" s="77" t="s">
        <v>1164</v>
      </c>
      <c r="B10" s="749">
        <v>21844574641.680004</v>
      </c>
      <c r="C10" s="749">
        <v>25862250793.449997</v>
      </c>
      <c r="D10" s="795">
        <v>42603728349.25</v>
      </c>
      <c r="E10" s="749">
        <v>49697244641.520004</v>
      </c>
      <c r="F10" s="749">
        <v>55772489770.709999</v>
      </c>
      <c r="G10" s="749">
        <v>60717368938.379997</v>
      </c>
      <c r="H10" s="749">
        <v>68478130924.809998</v>
      </c>
      <c r="I10" s="749">
        <v>75288345626.349976</v>
      </c>
      <c r="J10" s="796">
        <v>82714568987.649979</v>
      </c>
      <c r="K10" s="238">
        <v>91648480624.749969</v>
      </c>
      <c r="L10" s="134">
        <v>102767517489.10995</v>
      </c>
      <c r="M10" s="134">
        <v>112251218786.48994</v>
      </c>
      <c r="N10" s="134">
        <v>120371974699.31996</v>
      </c>
      <c r="O10" s="134">
        <v>134598814832.96997</v>
      </c>
      <c r="P10" s="134">
        <v>154239496629.14999</v>
      </c>
    </row>
    <row r="11" spans="1:16">
      <c r="A11" s="77" t="s">
        <v>1165</v>
      </c>
      <c r="B11" s="749">
        <v>-9377732562.9899998</v>
      </c>
      <c r="C11" s="749">
        <v>-9732686528.5900002</v>
      </c>
      <c r="D11" s="749">
        <v>-11132023124.52</v>
      </c>
      <c r="E11" s="749">
        <v>-12589668700.720001</v>
      </c>
      <c r="F11" s="749">
        <v>-13652377255.950001</v>
      </c>
      <c r="G11" s="749">
        <v>-13577315868.49</v>
      </c>
      <c r="H11" s="749">
        <v>-15639879908.4</v>
      </c>
      <c r="I11" s="797">
        <v>-16084100000</v>
      </c>
      <c r="J11" s="796">
        <v>-15860219651.41</v>
      </c>
      <c r="K11" s="238">
        <v>18179805988.169998</v>
      </c>
      <c r="L11" s="134">
        <v>15994304056.769999</v>
      </c>
      <c r="M11" s="134">
        <v>18289346698.499996</v>
      </c>
      <c r="N11" s="134">
        <v>19733273219.919998</v>
      </c>
      <c r="O11" s="134">
        <v>26642449983.579998</v>
      </c>
      <c r="P11" s="134">
        <v>29897892519.190002</v>
      </c>
    </row>
    <row r="12" spans="1:16">
      <c r="A12" s="77" t="s">
        <v>1166</v>
      </c>
      <c r="B12" s="749">
        <v>-81148706.859999999</v>
      </c>
      <c r="C12" s="749">
        <v>-302595397.56000006</v>
      </c>
      <c r="D12" s="749">
        <v>23069154.090000011</v>
      </c>
      <c r="E12" s="749">
        <v>-96261985.110000029</v>
      </c>
      <c r="F12" s="749">
        <v>384648539.15999985</v>
      </c>
      <c r="G12" s="749">
        <v>-224818319.76999995</v>
      </c>
      <c r="H12" s="797">
        <v>-678112438.5</v>
      </c>
      <c r="I12" s="797">
        <v>-693500000</v>
      </c>
      <c r="J12" s="796">
        <v>-1128753976.3299999</v>
      </c>
      <c r="K12" s="238">
        <v>1629171489.6900001</v>
      </c>
      <c r="L12" s="134">
        <v>1752174912.8599999</v>
      </c>
      <c r="M12" s="134">
        <v>2247022751.2199998</v>
      </c>
      <c r="N12" s="134">
        <v>1491066758.5499997</v>
      </c>
      <c r="O12" s="134">
        <v>2931013548.3500004</v>
      </c>
      <c r="P12" s="134">
        <v>4039678913.4899998</v>
      </c>
    </row>
    <row r="13" spans="1:16">
      <c r="A13" s="82" t="s">
        <v>1167</v>
      </c>
      <c r="B13" s="747">
        <v>1705380838.3500004</v>
      </c>
      <c r="C13" s="747">
        <v>1776750799.8599999</v>
      </c>
      <c r="D13" s="747">
        <v>1575832428.6200004</v>
      </c>
      <c r="E13" s="747">
        <v>1496124359.3900001</v>
      </c>
      <c r="F13" s="794">
        <v>1801809240.73</v>
      </c>
      <c r="G13" s="794">
        <v>1982364458.4700005</v>
      </c>
      <c r="H13" s="794">
        <v>2476624931.7800002</v>
      </c>
      <c r="I13" s="794">
        <v>3021065148.6099997</v>
      </c>
      <c r="J13" s="794">
        <v>3221652803.9099998</v>
      </c>
      <c r="K13" s="794">
        <v>3602865785.0000005</v>
      </c>
      <c r="L13" s="130">
        <v>3417035603.4099998</v>
      </c>
      <c r="M13" s="130">
        <v>3656137454.4300003</v>
      </c>
      <c r="N13" s="130">
        <v>4042830646.7999988</v>
      </c>
      <c r="O13" s="130">
        <v>4338891627.4899998</v>
      </c>
      <c r="P13" s="130">
        <v>5508571565.2800007</v>
      </c>
    </row>
    <row r="14" spans="1:16">
      <c r="A14" s="77" t="s">
        <v>1168</v>
      </c>
      <c r="B14" s="749">
        <v>1597319199.3300006</v>
      </c>
      <c r="C14" s="749">
        <v>1442046109.8399997</v>
      </c>
      <c r="D14" s="749">
        <v>1374346963.3299999</v>
      </c>
      <c r="E14" s="749">
        <v>1316463358.75</v>
      </c>
      <c r="F14" s="749">
        <v>1453140400.46</v>
      </c>
      <c r="G14" s="749">
        <v>1747011109.3900003</v>
      </c>
      <c r="H14" s="749">
        <v>1993920978.2500002</v>
      </c>
      <c r="I14" s="749">
        <v>2514701487.1200004</v>
      </c>
      <c r="J14" s="796">
        <v>2778020344.3500004</v>
      </c>
      <c r="K14" s="238">
        <v>3112583389.3100009</v>
      </c>
      <c r="L14" s="134">
        <v>3003263871.4400005</v>
      </c>
      <c r="M14" s="134">
        <v>3087767603.6199999</v>
      </c>
      <c r="N14" s="134">
        <v>3258880429.0299997</v>
      </c>
      <c r="O14" s="134">
        <v>3600632599.5899997</v>
      </c>
      <c r="P14" s="134">
        <v>4258461097.0099998</v>
      </c>
    </row>
    <row r="15" spans="1:16">
      <c r="A15" s="77" t="s">
        <v>1169</v>
      </c>
      <c r="B15" s="749">
        <v>68524576.960000008</v>
      </c>
      <c r="C15" s="749">
        <v>72842026.13000001</v>
      </c>
      <c r="D15" s="749">
        <v>80180426.739999995</v>
      </c>
      <c r="E15" s="749">
        <v>149784744.96000001</v>
      </c>
      <c r="F15" s="749">
        <v>172456827.40000001</v>
      </c>
      <c r="G15" s="749">
        <v>185115117.97999999</v>
      </c>
      <c r="H15" s="749">
        <v>378361461.18000001</v>
      </c>
      <c r="I15" s="749">
        <v>467329746.25999999</v>
      </c>
      <c r="J15" s="796">
        <v>411006975.31999999</v>
      </c>
      <c r="K15" s="238">
        <v>495939037.97999996</v>
      </c>
      <c r="L15" s="134">
        <v>343945508.96000004</v>
      </c>
      <c r="M15" s="134">
        <v>440134425.11000001</v>
      </c>
      <c r="N15" s="134">
        <v>633819452.18999994</v>
      </c>
      <c r="O15" s="134">
        <v>543058045.87</v>
      </c>
      <c r="P15" s="134">
        <v>929973244.38999987</v>
      </c>
    </row>
    <row r="16" spans="1:16">
      <c r="A16" s="77" t="s">
        <v>1166</v>
      </c>
      <c r="B16" s="749">
        <v>39537062.060000002</v>
      </c>
      <c r="C16" s="749">
        <v>261862663.88999996</v>
      </c>
      <c r="D16" s="749">
        <v>121305038.55000003</v>
      </c>
      <c r="E16" s="749">
        <v>29876255.68</v>
      </c>
      <c r="F16" s="749">
        <v>176212012.87</v>
      </c>
      <c r="G16" s="749">
        <v>50238231.100000001</v>
      </c>
      <c r="H16" s="749">
        <v>104342492.34999999</v>
      </c>
      <c r="I16" s="749">
        <v>39033915.230000004</v>
      </c>
      <c r="J16" s="796">
        <v>32625484.240000002</v>
      </c>
      <c r="K16" s="238">
        <v>-5656642.2899999917</v>
      </c>
      <c r="L16" s="134">
        <v>69826223.010000005</v>
      </c>
      <c r="M16" s="134">
        <v>128235425.7</v>
      </c>
      <c r="N16" s="134">
        <v>150130765.57999998</v>
      </c>
      <c r="O16" s="134">
        <v>195200982.03</v>
      </c>
      <c r="P16" s="134">
        <v>320137223.88</v>
      </c>
    </row>
    <row r="17" spans="1:16">
      <c r="A17" s="82" t="s">
        <v>779</v>
      </c>
      <c r="B17" s="747">
        <v>1381692527.0399997</v>
      </c>
      <c r="C17" s="747">
        <v>1874908009.6299999</v>
      </c>
      <c r="D17" s="747">
        <v>2468899370.1400003</v>
      </c>
      <c r="E17" s="747">
        <v>3561372421.5000005</v>
      </c>
      <c r="F17" s="794">
        <v>4624834088.3199997</v>
      </c>
      <c r="G17" s="794">
        <v>5119882187.5300016</v>
      </c>
      <c r="H17" s="794">
        <v>5348054676.1699991</v>
      </c>
      <c r="I17" s="794">
        <v>6247599148.4300013</v>
      </c>
      <c r="J17" s="794">
        <v>7189127302.1600018</v>
      </c>
      <c r="K17" s="794">
        <v>8391251504.7100029</v>
      </c>
      <c r="L17" s="130">
        <v>9330392063.4400005</v>
      </c>
      <c r="M17" s="130">
        <v>10944907646.129999</v>
      </c>
      <c r="N17" s="130">
        <v>12642345564.560001</v>
      </c>
      <c r="O17" s="130">
        <v>14337084229.540003</v>
      </c>
      <c r="P17" s="130">
        <v>15715005507.179998</v>
      </c>
    </row>
    <row r="18" spans="1:16">
      <c r="A18" s="77" t="s">
        <v>1170</v>
      </c>
      <c r="B18" s="749">
        <v>329042029.97999996</v>
      </c>
      <c r="C18" s="749">
        <v>137905007.25</v>
      </c>
      <c r="D18" s="749">
        <v>346277316.90999997</v>
      </c>
      <c r="E18" s="749">
        <v>494614401.36000001</v>
      </c>
      <c r="F18" s="749">
        <v>1486146052.8099999</v>
      </c>
      <c r="G18" s="749">
        <v>1886313795.3099999</v>
      </c>
      <c r="H18" s="749">
        <v>2004180035.78</v>
      </c>
      <c r="I18" s="749">
        <v>1969483863.6900001</v>
      </c>
      <c r="J18" s="798">
        <v>1757323353.05</v>
      </c>
      <c r="K18" s="238">
        <v>2017210702.9200001</v>
      </c>
      <c r="L18" s="134">
        <v>2178224185.1199994</v>
      </c>
      <c r="M18" s="134">
        <v>2382381623.6799998</v>
      </c>
      <c r="N18" s="134">
        <v>2100337559</v>
      </c>
      <c r="O18" s="134">
        <v>3538472020.0600004</v>
      </c>
      <c r="P18" s="134">
        <v>2572081202.9900002</v>
      </c>
    </row>
    <row r="19" spans="1:16">
      <c r="A19" s="77" t="s">
        <v>1171</v>
      </c>
      <c r="B19" s="749">
        <v>224711843.17000002</v>
      </c>
      <c r="C19" s="749">
        <v>650320586.22000003</v>
      </c>
      <c r="D19" s="749">
        <v>768681129.86999989</v>
      </c>
      <c r="E19" s="749">
        <v>846712572.46000004</v>
      </c>
      <c r="F19" s="799">
        <v>0</v>
      </c>
      <c r="G19" s="799">
        <v>0</v>
      </c>
      <c r="H19" s="799">
        <v>0</v>
      </c>
      <c r="I19" s="799">
        <v>0</v>
      </c>
      <c r="J19" s="236">
        <v>0</v>
      </c>
      <c r="K19" s="236">
        <v>0</v>
      </c>
      <c r="L19" s="236">
        <v>0</v>
      </c>
      <c r="M19" s="236"/>
      <c r="N19" s="236">
        <v>0</v>
      </c>
      <c r="O19" s="236">
        <v>0</v>
      </c>
      <c r="P19" s="236">
        <v>0</v>
      </c>
    </row>
    <row r="20" spans="1:16">
      <c r="A20" s="77" t="s">
        <v>1172</v>
      </c>
      <c r="B20" s="132">
        <v>0</v>
      </c>
      <c r="C20" s="132">
        <v>0</v>
      </c>
      <c r="D20" s="132">
        <v>0</v>
      </c>
      <c r="E20" s="132">
        <v>0</v>
      </c>
      <c r="F20" s="749">
        <v>644784772.05999994</v>
      </c>
      <c r="G20" s="749">
        <v>723733995.4799999</v>
      </c>
      <c r="H20" s="749">
        <v>715172414.06999993</v>
      </c>
      <c r="I20" s="749">
        <v>946830531.37000012</v>
      </c>
      <c r="J20" s="796">
        <v>1114695678.9200001</v>
      </c>
      <c r="K20" s="238">
        <v>1316632994.0599999</v>
      </c>
      <c r="L20" s="134">
        <v>1414726328.25</v>
      </c>
      <c r="M20" s="134">
        <v>1812782186.4000003</v>
      </c>
      <c r="N20" s="134">
        <v>2141094355.1199999</v>
      </c>
      <c r="O20" s="134">
        <v>1664758336.96</v>
      </c>
      <c r="P20" s="134">
        <v>2680639209.1400003</v>
      </c>
    </row>
    <row r="21" spans="1:16">
      <c r="A21" s="77" t="s">
        <v>1173</v>
      </c>
      <c r="B21" s="132">
        <v>0</v>
      </c>
      <c r="C21" s="132">
        <v>0</v>
      </c>
      <c r="D21" s="132">
        <v>0</v>
      </c>
      <c r="E21" s="132">
        <v>0</v>
      </c>
      <c r="F21" s="749">
        <v>281459098</v>
      </c>
      <c r="G21" s="749">
        <v>42355160</v>
      </c>
      <c r="H21" s="749">
        <v>4537972</v>
      </c>
      <c r="I21" s="132">
        <v>0</v>
      </c>
      <c r="J21" s="796">
        <v>70623651.599999994</v>
      </c>
      <c r="K21" s="238">
        <v>70619962.780000001</v>
      </c>
      <c r="L21" s="134">
        <v>97467958.449999988</v>
      </c>
      <c r="M21" s="134">
        <v>122050332.13</v>
      </c>
      <c r="N21" s="134">
        <v>107832972.06</v>
      </c>
      <c r="O21" s="134">
        <v>277722979.46999997</v>
      </c>
      <c r="P21" s="134">
        <v>88100426.789999992</v>
      </c>
    </row>
    <row r="22" spans="1:16">
      <c r="A22" s="77" t="s">
        <v>1045</v>
      </c>
      <c r="B22" s="749">
        <v>87301745.799999997</v>
      </c>
      <c r="C22" s="749">
        <v>158990964.25999999</v>
      </c>
      <c r="D22" s="749">
        <v>137053005.70999998</v>
      </c>
      <c r="E22" s="749">
        <v>304667936.15999997</v>
      </c>
      <c r="F22" s="132">
        <v>0</v>
      </c>
      <c r="G22" s="749">
        <v>275033101.19</v>
      </c>
      <c r="H22" s="749">
        <v>409946779.40999997</v>
      </c>
      <c r="I22" s="749">
        <v>530077723.45999998</v>
      </c>
      <c r="J22" s="796">
        <v>737133298.04999995</v>
      </c>
      <c r="K22" s="238">
        <v>809767023.5</v>
      </c>
      <c r="L22" s="134">
        <v>681446926.69000006</v>
      </c>
      <c r="M22" s="134">
        <v>852880849.70000005</v>
      </c>
      <c r="N22" s="134">
        <v>1261200851.6600001</v>
      </c>
      <c r="O22" s="134">
        <v>1054882024.6199999</v>
      </c>
      <c r="P22" s="134">
        <v>936318864.93000007</v>
      </c>
    </row>
    <row r="23" spans="1:16">
      <c r="A23" s="77" t="s">
        <v>1046</v>
      </c>
      <c r="B23" s="749">
        <v>1693914.99</v>
      </c>
      <c r="C23" s="749">
        <v>1908374.47</v>
      </c>
      <c r="D23" s="749">
        <v>47268.42</v>
      </c>
      <c r="E23" s="749">
        <v>6978</v>
      </c>
      <c r="F23" s="749">
        <v>918972</v>
      </c>
      <c r="G23" s="749">
        <v>10086860</v>
      </c>
      <c r="H23" s="749">
        <v>1032203</v>
      </c>
      <c r="I23" s="749">
        <v>2380473.2800000003</v>
      </c>
      <c r="J23" s="796">
        <v>1494569.49</v>
      </c>
      <c r="K23" s="238">
        <v>2898437.23</v>
      </c>
      <c r="L23" s="134">
        <v>1740209.54</v>
      </c>
      <c r="M23" s="134">
        <v>1984215.06</v>
      </c>
      <c r="N23" s="134">
        <v>3148057.76</v>
      </c>
      <c r="O23" s="134">
        <v>344226.99</v>
      </c>
      <c r="P23" s="134">
        <v>353079.31</v>
      </c>
    </row>
    <row r="24" spans="1:16">
      <c r="A24" s="77" t="s">
        <v>1042</v>
      </c>
      <c r="B24" s="749">
        <v>150175209.16999996</v>
      </c>
      <c r="C24" s="749">
        <v>285100477.04000002</v>
      </c>
      <c r="D24" s="749">
        <v>316088064.37</v>
      </c>
      <c r="E24" s="749">
        <v>503701424.02000004</v>
      </c>
      <c r="F24" s="749">
        <v>74255339.049999997</v>
      </c>
      <c r="G24" s="749">
        <v>44104186.710000001</v>
      </c>
      <c r="H24" s="749">
        <v>41027782.799999997</v>
      </c>
      <c r="I24" s="749">
        <v>164243303.11999997</v>
      </c>
      <c r="J24" s="796">
        <v>182879405.79999998</v>
      </c>
      <c r="K24" s="238">
        <v>162965693.70999998</v>
      </c>
      <c r="L24" s="134">
        <v>169517412.56</v>
      </c>
      <c r="M24" s="134">
        <v>183522553.69</v>
      </c>
      <c r="N24" s="134">
        <v>212042024.17000002</v>
      </c>
      <c r="O24" s="134">
        <v>1394652293.3199999</v>
      </c>
      <c r="P24" s="134">
        <v>2461738557.8900003</v>
      </c>
    </row>
    <row r="25" spans="1:16">
      <c r="A25" s="77" t="s">
        <v>1174</v>
      </c>
      <c r="B25" s="749">
        <v>12230369.629999999</v>
      </c>
      <c r="C25" s="749">
        <v>3333412.7199999997</v>
      </c>
      <c r="D25" s="749">
        <v>3954757.36</v>
      </c>
      <c r="E25" s="749">
        <v>1522769.18</v>
      </c>
      <c r="F25" s="749">
        <v>2379361.6799999997</v>
      </c>
      <c r="G25" s="749">
        <v>3380072.87</v>
      </c>
      <c r="H25" s="749">
        <v>22483065.729999997</v>
      </c>
      <c r="I25" s="749">
        <v>25285421.59</v>
      </c>
      <c r="J25" s="796">
        <v>3010776.8899999997</v>
      </c>
      <c r="K25" s="238">
        <v>7843723.4500000011</v>
      </c>
      <c r="L25" s="134">
        <v>8415362.8900000006</v>
      </c>
      <c r="M25" s="134">
        <v>9456174.2599999979</v>
      </c>
      <c r="N25" s="134">
        <v>212771075.13999999</v>
      </c>
      <c r="O25" s="134">
        <v>151847522.25000003</v>
      </c>
      <c r="P25" s="134">
        <v>35997161.929999992</v>
      </c>
    </row>
    <row r="26" spans="1:16">
      <c r="A26" s="77" t="s">
        <v>1175</v>
      </c>
      <c r="B26" s="749">
        <v>4721040.79</v>
      </c>
      <c r="C26" s="749">
        <v>23411433.530000001</v>
      </c>
      <c r="D26" s="749">
        <v>3392934.25</v>
      </c>
      <c r="E26" s="749">
        <v>2446686</v>
      </c>
      <c r="F26" s="749">
        <v>23934094.07</v>
      </c>
      <c r="G26" s="749">
        <v>173625262.43000001</v>
      </c>
      <c r="H26" s="749">
        <v>3670000</v>
      </c>
      <c r="I26" s="749">
        <v>2127290.12</v>
      </c>
      <c r="J26" s="796">
        <v>583150</v>
      </c>
      <c r="K26" s="238">
        <v>13477933.18</v>
      </c>
      <c r="L26" s="134">
        <v>12630363.289999999</v>
      </c>
      <c r="M26" s="134">
        <v>31307075.699999999</v>
      </c>
      <c r="N26" s="134">
        <v>18374182.690000001</v>
      </c>
      <c r="O26" s="134">
        <v>1261437</v>
      </c>
      <c r="P26" s="134">
        <v>0</v>
      </c>
    </row>
    <row r="27" spans="1:16">
      <c r="A27" s="77" t="s">
        <v>1053</v>
      </c>
      <c r="B27" s="749">
        <v>90643056.219999999</v>
      </c>
      <c r="C27" s="749">
        <v>70253073.159999996</v>
      </c>
      <c r="D27" s="749">
        <v>133893362.50999999</v>
      </c>
      <c r="E27" s="749">
        <v>168180430.91</v>
      </c>
      <c r="F27" s="749">
        <v>149359541.94999999</v>
      </c>
      <c r="G27" s="749">
        <v>366093964.97000003</v>
      </c>
      <c r="H27" s="749">
        <v>240848763.38999999</v>
      </c>
      <c r="I27" s="749">
        <v>211586590.54000002</v>
      </c>
      <c r="J27" s="796">
        <v>254056742.95000005</v>
      </c>
      <c r="K27" s="238">
        <v>341492970.78000003</v>
      </c>
      <c r="L27" s="134">
        <v>535371238.63000011</v>
      </c>
      <c r="M27" s="134">
        <v>697254540.06999993</v>
      </c>
      <c r="N27" s="134">
        <v>2025827353.05</v>
      </c>
      <c r="O27" s="134">
        <v>1372795585.02</v>
      </c>
      <c r="P27" s="134">
        <v>1694524078.4799998</v>
      </c>
    </row>
    <row r="28" spans="1:16">
      <c r="A28" s="77" t="s">
        <v>1176</v>
      </c>
      <c r="B28" s="749">
        <v>2383239.13</v>
      </c>
      <c r="C28" s="749">
        <v>7256166.5800000001</v>
      </c>
      <c r="D28" s="749">
        <v>82643886.679999992</v>
      </c>
      <c r="E28" s="749">
        <v>789422367</v>
      </c>
      <c r="F28" s="749">
        <v>401187765.08999997</v>
      </c>
      <c r="G28" s="749">
        <v>707704</v>
      </c>
      <c r="H28" s="749">
        <v>46549566.390000001</v>
      </c>
      <c r="I28" s="749">
        <v>25450069.82</v>
      </c>
      <c r="J28" s="796">
        <v>85254065.63000001</v>
      </c>
      <c r="K28" s="238">
        <v>37835301.899999999</v>
      </c>
      <c r="L28" s="134">
        <v>157224600.21000001</v>
      </c>
      <c r="M28" s="134">
        <v>145872255.28999999</v>
      </c>
      <c r="N28" s="134">
        <v>182916007.98000002</v>
      </c>
      <c r="O28" s="134">
        <v>341673698.68000001</v>
      </c>
      <c r="P28" s="134">
        <v>318805858.47000003</v>
      </c>
    </row>
    <row r="29" spans="1:16">
      <c r="A29" s="77" t="s">
        <v>1177</v>
      </c>
      <c r="B29" s="132">
        <v>0</v>
      </c>
      <c r="C29" s="132">
        <v>0</v>
      </c>
      <c r="D29" s="132">
        <v>0</v>
      </c>
      <c r="E29" s="132">
        <v>0</v>
      </c>
      <c r="F29" s="749">
        <v>178495787.13</v>
      </c>
      <c r="G29" s="749">
        <v>247037808.31</v>
      </c>
      <c r="H29" s="749">
        <v>649113710.84000003</v>
      </c>
      <c r="I29" s="749">
        <v>278913239.52999997</v>
      </c>
      <c r="J29" s="796">
        <v>342574180.46000004</v>
      </c>
      <c r="K29" s="238">
        <v>424156643.43000001</v>
      </c>
      <c r="L29" s="134">
        <v>417468826.13</v>
      </c>
      <c r="M29" s="134">
        <v>438833322.63999993</v>
      </c>
      <c r="N29" s="134">
        <v>533830179.83999997</v>
      </c>
      <c r="O29" s="134">
        <v>446678805.22999996</v>
      </c>
      <c r="P29" s="134">
        <v>691870908.04999995</v>
      </c>
    </row>
    <row r="30" spans="1:16">
      <c r="A30" s="77" t="s">
        <v>175</v>
      </c>
      <c r="B30" s="749">
        <v>478790078.16000003</v>
      </c>
      <c r="C30" s="749">
        <v>536428514.4000001</v>
      </c>
      <c r="D30" s="749">
        <v>676867644.06000018</v>
      </c>
      <c r="E30" s="749">
        <v>450096856.41000009</v>
      </c>
      <c r="F30" s="749">
        <v>1096991776.48</v>
      </c>
      <c r="G30" s="749">
        <v>1347410275.2600002</v>
      </c>
      <c r="H30" s="749">
        <v>1209492382.76</v>
      </c>
      <c r="I30" s="749">
        <v>2091220641.9100001</v>
      </c>
      <c r="J30" s="796">
        <v>2639498429.3200006</v>
      </c>
      <c r="K30" s="238">
        <v>3186350117.7700009</v>
      </c>
      <c r="L30" s="134">
        <v>3656158651.6800008</v>
      </c>
      <c r="M30" s="134">
        <v>4266582517.5099988</v>
      </c>
      <c r="N30" s="134">
        <v>3842970946.0900011</v>
      </c>
      <c r="O30" s="134">
        <v>4091995298.940002</v>
      </c>
      <c r="P30" s="134">
        <v>4234576159.1999998</v>
      </c>
    </row>
    <row r="31" spans="1:16">
      <c r="A31" s="82" t="s">
        <v>790</v>
      </c>
      <c r="B31" s="747">
        <v>15472766737.219997</v>
      </c>
      <c r="C31" s="747">
        <v>19478627676.790001</v>
      </c>
      <c r="D31" s="747">
        <v>35539506177.580002</v>
      </c>
      <c r="E31" s="747">
        <v>42068810736.580002</v>
      </c>
      <c r="F31" s="794">
        <v>48931404382.669991</v>
      </c>
      <c r="G31" s="794">
        <v>54017481397.12001</v>
      </c>
      <c r="H31" s="794">
        <v>59984818186.800011</v>
      </c>
      <c r="I31" s="794">
        <v>67779384548.100014</v>
      </c>
      <c r="J31" s="794">
        <v>76136375465.97995</v>
      </c>
      <c r="K31" s="794">
        <v>83833620436.600021</v>
      </c>
      <c r="L31" s="130">
        <v>96052033773.329895</v>
      </c>
      <c r="M31" s="130">
        <v>106315894437.32999</v>
      </c>
      <c r="N31" s="130">
        <f>N9+N13+N17</f>
        <v>115832810932.20995</v>
      </c>
      <c r="O31" s="130">
        <v>123584773618.28001</v>
      </c>
      <c r="P31" s="130">
        <v>141523156408.98996</v>
      </c>
    </row>
    <row r="32" spans="1:16">
      <c r="A32" s="82" t="s">
        <v>1178</v>
      </c>
      <c r="B32" s="747">
        <v>7212414637.1599989</v>
      </c>
      <c r="C32" s="747">
        <v>9533703220.960001</v>
      </c>
      <c r="D32" s="747">
        <v>21691933404.189995</v>
      </c>
      <c r="E32" s="747">
        <v>26562000796.039993</v>
      </c>
      <c r="F32" s="794">
        <v>31403997414.860001</v>
      </c>
      <c r="G32" s="794">
        <v>34728416865.419998</v>
      </c>
      <c r="H32" s="794">
        <v>38393788781.279999</v>
      </c>
      <c r="I32" s="794">
        <v>41784725657.660004</v>
      </c>
      <c r="J32" s="794">
        <v>48766406537.380005</v>
      </c>
      <c r="K32" s="794">
        <v>53276927134.07</v>
      </c>
      <c r="L32" s="130">
        <v>62254306393.609993</v>
      </c>
      <c r="M32" s="130">
        <v>67528547487.709991</v>
      </c>
      <c r="N32" s="130">
        <v>67596458391.18</v>
      </c>
      <c r="O32" s="130">
        <v>80106780074.25</v>
      </c>
      <c r="P32" s="130">
        <v>89379338209.689987</v>
      </c>
    </row>
    <row r="33" spans="1:16">
      <c r="A33" s="77" t="s">
        <v>1179</v>
      </c>
      <c r="B33" s="749">
        <v>8449335119.21</v>
      </c>
      <c r="C33" s="749">
        <v>10575017940.210001</v>
      </c>
      <c r="D33" s="795">
        <v>21549399018.399998</v>
      </c>
      <c r="E33" s="749">
        <v>26797562323.060001</v>
      </c>
      <c r="F33" s="749">
        <v>31301721340.870003</v>
      </c>
      <c r="G33" s="749">
        <v>34956620563.660004</v>
      </c>
      <c r="H33" s="749">
        <v>38865674400.499992</v>
      </c>
      <c r="I33" s="749">
        <v>42966496153.360001</v>
      </c>
      <c r="J33" s="796">
        <v>45652773846.129997</v>
      </c>
      <c r="K33" s="238">
        <v>51657364261.889999</v>
      </c>
      <c r="L33" s="134">
        <v>66034935642.959999</v>
      </c>
      <c r="M33" s="134">
        <v>83935593660.860001</v>
      </c>
      <c r="N33" s="134">
        <v>70233692064.730011</v>
      </c>
      <c r="O33" s="134">
        <v>85530971101.720016</v>
      </c>
      <c r="P33" s="134">
        <v>93789266066.089996</v>
      </c>
    </row>
    <row r="34" spans="1:16">
      <c r="A34" s="77" t="s">
        <v>1180</v>
      </c>
      <c r="B34" s="749">
        <v>672805624.72000003</v>
      </c>
      <c r="C34" s="749">
        <v>425447901.94000006</v>
      </c>
      <c r="D34" s="749">
        <v>1464584553.3100002</v>
      </c>
      <c r="E34" s="749">
        <v>1251556206.22</v>
      </c>
      <c r="F34" s="749">
        <v>1733146636.0799999</v>
      </c>
      <c r="G34" s="749">
        <v>1800243454.1199999</v>
      </c>
      <c r="H34" s="749">
        <v>1322979522.47</v>
      </c>
      <c r="I34" s="749">
        <v>1555368959.8499999</v>
      </c>
      <c r="J34" s="796">
        <v>1956202208.3499999</v>
      </c>
      <c r="K34" s="238">
        <v>2134626560.6899996</v>
      </c>
      <c r="L34" s="134">
        <v>-1710375713.3199999</v>
      </c>
      <c r="M34" s="134">
        <v>-2753851920.3499999</v>
      </c>
      <c r="N34" s="134">
        <v>-2453243527.54</v>
      </c>
      <c r="O34" s="134">
        <v>-3128546382.0799994</v>
      </c>
      <c r="P34" s="134">
        <v>-4263520242.4900002</v>
      </c>
    </row>
    <row r="35" spans="1:16">
      <c r="A35" s="77" t="s">
        <v>1181</v>
      </c>
      <c r="B35" s="749">
        <v>-1909726106.77</v>
      </c>
      <c r="C35" s="749">
        <v>-1466762621.1900001</v>
      </c>
      <c r="D35" s="749">
        <v>-1322050167.52</v>
      </c>
      <c r="E35" s="749">
        <v>-1487117733.2400005</v>
      </c>
      <c r="F35" s="749">
        <v>-1630870563.0899999</v>
      </c>
      <c r="G35" s="749">
        <v>-2028447151.3599999</v>
      </c>
      <c r="H35" s="132">
        <v>0</v>
      </c>
      <c r="I35" s="132">
        <v>0</v>
      </c>
      <c r="J35" s="796">
        <v>-1684529948.54</v>
      </c>
      <c r="K35" s="238">
        <v>-6147304723.6599998</v>
      </c>
      <c r="L35" s="134">
        <v>-6490404771.8999996</v>
      </c>
      <c r="M35" s="134">
        <v>-18212139830.729996</v>
      </c>
      <c r="N35" s="134">
        <v>-4472350040.8999996</v>
      </c>
      <c r="O35" s="134">
        <v>-8030370408.4799995</v>
      </c>
      <c r="P35" s="134">
        <v>-6771542821.6699991</v>
      </c>
    </row>
    <row r="36" spans="1:16">
      <c r="A36" s="77" t="s">
        <v>1182</v>
      </c>
      <c r="B36" s="132">
        <v>0</v>
      </c>
      <c r="C36" s="132">
        <v>0</v>
      </c>
      <c r="D36" s="132">
        <v>0</v>
      </c>
      <c r="E36" s="132">
        <v>0</v>
      </c>
      <c r="F36" s="132">
        <v>0</v>
      </c>
      <c r="G36" s="132">
        <v>0</v>
      </c>
      <c r="H36" s="132">
        <v>0</v>
      </c>
      <c r="I36" s="132">
        <v>0</v>
      </c>
      <c r="J36" s="798">
        <v>2841960431.4400001</v>
      </c>
      <c r="K36" s="238">
        <v>5632241035.1500015</v>
      </c>
      <c r="L36" s="134">
        <v>4420151235.8699999</v>
      </c>
      <c r="M36" s="134">
        <v>4558945577.9300003</v>
      </c>
      <c r="N36" s="134">
        <v>4288359894.8900003</v>
      </c>
      <c r="O36" s="134">
        <v>5734725763.0900011</v>
      </c>
      <c r="P36" s="134">
        <v>6625135207.7600002</v>
      </c>
    </row>
    <row r="37" spans="1:16">
      <c r="A37" s="82" t="s">
        <v>1183</v>
      </c>
      <c r="B37" s="747">
        <v>1881046797.3300002</v>
      </c>
      <c r="C37" s="747">
        <v>2557929337.3099999</v>
      </c>
      <c r="D37" s="747">
        <v>3596114543.1499996</v>
      </c>
      <c r="E37" s="747">
        <v>4109182880.0899997</v>
      </c>
      <c r="F37" s="794">
        <v>5005892044.1100006</v>
      </c>
      <c r="G37" s="794">
        <v>5369378153.5700006</v>
      </c>
      <c r="H37" s="794">
        <v>5818796525.1999998</v>
      </c>
      <c r="I37" s="794">
        <v>6437552579.2799997</v>
      </c>
      <c r="J37" s="794">
        <v>6739053243.9799995</v>
      </c>
      <c r="K37" s="794">
        <v>6311332735.1499996</v>
      </c>
      <c r="L37" s="130">
        <v>6281395780.9800005</v>
      </c>
      <c r="M37" s="130">
        <v>8593927845.6000004</v>
      </c>
      <c r="N37" s="130">
        <v>8344255532.9299994</v>
      </c>
      <c r="O37" s="130">
        <v>9241808686.8300018</v>
      </c>
      <c r="P37" s="130">
        <v>11184944504.520002</v>
      </c>
    </row>
    <row r="38" spans="1:16">
      <c r="A38" s="82" t="s">
        <v>1184</v>
      </c>
      <c r="B38" s="747">
        <v>3902424502.9499998</v>
      </c>
      <c r="C38" s="747">
        <v>4419925176.7200003</v>
      </c>
      <c r="D38" s="747">
        <v>6376632722.1699991</v>
      </c>
      <c r="E38" s="747">
        <v>6785618590.2899981</v>
      </c>
      <c r="F38" s="794">
        <v>7620052631.54</v>
      </c>
      <c r="G38" s="794">
        <v>8773006276.1700001</v>
      </c>
      <c r="H38" s="794">
        <v>9478032311.6600037</v>
      </c>
      <c r="I38" s="794">
        <v>12047659742.370003</v>
      </c>
      <c r="J38" s="794">
        <v>12532775544.279997</v>
      </c>
      <c r="K38" s="794">
        <v>13661319420.369999</v>
      </c>
      <c r="L38" s="130">
        <v>14792105538.649998</v>
      </c>
      <c r="M38" s="130">
        <v>15591180170.58</v>
      </c>
      <c r="N38" s="130">
        <v>16160716358.799997</v>
      </c>
      <c r="O38" s="130">
        <v>17683157966.639996</v>
      </c>
      <c r="P38" s="130">
        <v>20291342085.75</v>
      </c>
    </row>
    <row r="39" spans="1:16">
      <c r="A39" s="77" t="s">
        <v>797</v>
      </c>
      <c r="B39" s="749">
        <v>1104010232.47</v>
      </c>
      <c r="C39" s="749">
        <v>1285401077.3899999</v>
      </c>
      <c r="D39" s="749">
        <v>1793416713.2600005</v>
      </c>
      <c r="E39" s="749">
        <v>1915215958.0999999</v>
      </c>
      <c r="F39" s="749">
        <v>2114554561.6800003</v>
      </c>
      <c r="G39" s="749">
        <v>2551932794.5199995</v>
      </c>
      <c r="H39" s="749">
        <v>2750513156.4699998</v>
      </c>
      <c r="I39" s="749">
        <v>3217122390.6600008</v>
      </c>
      <c r="J39" s="796">
        <v>3647733627.1500001</v>
      </c>
      <c r="K39" s="238">
        <v>4152905822.000001</v>
      </c>
      <c r="L39" s="134">
        <v>4618762475.1600008</v>
      </c>
      <c r="M39" s="134">
        <v>4905336820.5400009</v>
      </c>
      <c r="N39" s="134">
        <v>5090641700.920001</v>
      </c>
      <c r="O39" s="134">
        <v>5689577154.1100016</v>
      </c>
      <c r="P39" s="134">
        <v>6309049673.6000004</v>
      </c>
    </row>
    <row r="40" spans="1:16">
      <c r="A40" s="77" t="s">
        <v>798</v>
      </c>
      <c r="B40" s="749">
        <v>28174553.239999998</v>
      </c>
      <c r="C40" s="749">
        <v>35095874.100000001</v>
      </c>
      <c r="D40" s="749">
        <v>28432844.109999999</v>
      </c>
      <c r="E40" s="749">
        <v>48819547.699999996</v>
      </c>
      <c r="F40" s="749">
        <v>106118609.14999999</v>
      </c>
      <c r="G40" s="749">
        <v>121224301.88000001</v>
      </c>
      <c r="H40" s="749">
        <v>129012480.67</v>
      </c>
      <c r="I40" s="749">
        <v>80324355.769999996</v>
      </c>
      <c r="J40" s="796">
        <v>85510033.469999999</v>
      </c>
      <c r="K40" s="238">
        <v>94140082.75</v>
      </c>
      <c r="L40" s="134">
        <v>112847409.98</v>
      </c>
      <c r="M40" s="134">
        <v>120524922.47</v>
      </c>
      <c r="N40" s="134">
        <v>122536440.06</v>
      </c>
      <c r="O40" s="134">
        <v>122351600.34</v>
      </c>
      <c r="P40" s="134">
        <v>117696679.28999999</v>
      </c>
    </row>
    <row r="41" spans="1:16">
      <c r="A41" s="77" t="s">
        <v>799</v>
      </c>
      <c r="B41" s="749">
        <v>66415684.329999983</v>
      </c>
      <c r="C41" s="749">
        <v>81757002.440000013</v>
      </c>
      <c r="D41" s="749">
        <v>122329024.37000002</v>
      </c>
      <c r="E41" s="749">
        <v>162789741.63000005</v>
      </c>
      <c r="F41" s="749">
        <v>164306535.01999998</v>
      </c>
      <c r="G41" s="749">
        <v>216383303.70000005</v>
      </c>
      <c r="H41" s="749">
        <v>200195632.51000002</v>
      </c>
      <c r="I41" s="749">
        <v>222864262.07000005</v>
      </c>
      <c r="J41" s="796">
        <v>220867834.24000004</v>
      </c>
      <c r="K41" s="238">
        <v>173132706.79000002</v>
      </c>
      <c r="L41" s="134">
        <v>192445574.91000003</v>
      </c>
      <c r="M41" s="134">
        <v>246433718.62</v>
      </c>
      <c r="N41" s="134">
        <v>254604592.39999995</v>
      </c>
      <c r="O41" s="134">
        <v>227169695.91</v>
      </c>
      <c r="P41" s="134">
        <v>285421570.86000007</v>
      </c>
    </row>
    <row r="42" spans="1:16">
      <c r="A42" s="77" t="s">
        <v>1185</v>
      </c>
      <c r="B42" s="749">
        <v>111845446.44999997</v>
      </c>
      <c r="C42" s="749">
        <v>116684567.42999996</v>
      </c>
      <c r="D42" s="749">
        <v>169754371.87</v>
      </c>
      <c r="E42" s="749">
        <v>124871947.5</v>
      </c>
      <c r="F42" s="749">
        <v>205638922.38999996</v>
      </c>
      <c r="G42" s="749">
        <v>179960796.71000004</v>
      </c>
      <c r="H42" s="749">
        <v>232227419.42000002</v>
      </c>
      <c r="I42" s="749">
        <v>263425893.49999997</v>
      </c>
      <c r="J42" s="796">
        <v>361712899.86999995</v>
      </c>
      <c r="K42" s="238">
        <v>468337448.07000005</v>
      </c>
      <c r="L42" s="134">
        <v>534921394.0599997</v>
      </c>
      <c r="M42" s="134">
        <v>532633710.62999994</v>
      </c>
      <c r="N42" s="134">
        <v>504963232.3599999</v>
      </c>
      <c r="O42" s="134">
        <v>648441976.32000005</v>
      </c>
      <c r="P42" s="134">
        <v>715290915.53000009</v>
      </c>
    </row>
    <row r="43" spans="1:16">
      <c r="A43" s="77" t="s">
        <v>802</v>
      </c>
      <c r="B43" s="749">
        <v>795024792.60000002</v>
      </c>
      <c r="C43" s="749">
        <v>960855271.31999981</v>
      </c>
      <c r="D43" s="749">
        <v>1277170050.8400002</v>
      </c>
      <c r="E43" s="749">
        <v>1528793674.6000001</v>
      </c>
      <c r="F43" s="749">
        <v>1746936496.1200001</v>
      </c>
      <c r="G43" s="749">
        <v>1970568225.2399998</v>
      </c>
      <c r="H43" s="749">
        <v>2175772917.4899998</v>
      </c>
      <c r="I43" s="749">
        <v>2246849202.6500001</v>
      </c>
      <c r="J43" s="796">
        <v>2608591628.7799993</v>
      </c>
      <c r="K43" s="238">
        <v>2645901635.480001</v>
      </c>
      <c r="L43" s="134">
        <v>2858738064.309999</v>
      </c>
      <c r="M43" s="134">
        <v>3100755979.2299995</v>
      </c>
      <c r="N43" s="134">
        <v>3476730552.3999996</v>
      </c>
      <c r="O43" s="134">
        <v>3434212302.9299998</v>
      </c>
      <c r="P43" s="134">
        <v>4236670995.4400001</v>
      </c>
    </row>
    <row r="44" spans="1:16" ht="15.75" customHeight="1">
      <c r="A44" s="77" t="s">
        <v>804</v>
      </c>
      <c r="B44" s="749">
        <v>302356895.07999998</v>
      </c>
      <c r="C44" s="749">
        <v>378559680.43000007</v>
      </c>
      <c r="D44" s="749">
        <v>574824806.87000012</v>
      </c>
      <c r="E44" s="749">
        <v>514901200.04000002</v>
      </c>
      <c r="F44" s="749">
        <v>594195504.41000009</v>
      </c>
      <c r="G44" s="749">
        <v>473154733.53999996</v>
      </c>
      <c r="H44" s="749">
        <v>432232771.7899999</v>
      </c>
      <c r="I44" s="749">
        <v>582534893.13</v>
      </c>
      <c r="J44" s="796">
        <v>711053553.25</v>
      </c>
      <c r="K44" s="238">
        <v>761207856.38</v>
      </c>
      <c r="L44" s="134">
        <v>915931582.2700001</v>
      </c>
      <c r="M44" s="134">
        <v>979454589.83000016</v>
      </c>
      <c r="N44" s="134">
        <v>1030570174.7099999</v>
      </c>
      <c r="O44" s="134">
        <v>1233642793.1900001</v>
      </c>
      <c r="P44" s="134">
        <v>1483438253.4300003</v>
      </c>
    </row>
    <row r="45" spans="1:16">
      <c r="A45" s="77" t="s">
        <v>1186</v>
      </c>
      <c r="B45" s="132">
        <v>0</v>
      </c>
      <c r="C45" s="132">
        <v>0</v>
      </c>
      <c r="D45" s="132">
        <v>0</v>
      </c>
      <c r="E45" s="132">
        <v>0</v>
      </c>
      <c r="F45" s="749">
        <v>11553991.67</v>
      </c>
      <c r="G45" s="749">
        <v>64861095</v>
      </c>
      <c r="H45" s="749">
        <v>53623881.359999999</v>
      </c>
      <c r="I45" s="749">
        <v>56999419.479999997</v>
      </c>
      <c r="J45" s="796">
        <v>247892187.44</v>
      </c>
      <c r="K45" s="238">
        <v>75079776.510000005</v>
      </c>
      <c r="L45" s="134">
        <v>3152851.36</v>
      </c>
      <c r="M45" s="134">
        <v>23284407.510000002</v>
      </c>
      <c r="N45" s="134">
        <v>104517965.36</v>
      </c>
      <c r="O45" s="134">
        <v>88165737.879999995</v>
      </c>
      <c r="P45" s="134">
        <v>37988185.75</v>
      </c>
    </row>
    <row r="46" spans="1:16">
      <c r="A46" s="77" t="s">
        <v>1187</v>
      </c>
      <c r="B46" s="749">
        <v>445954842.95000005</v>
      </c>
      <c r="C46" s="749">
        <v>564126519.83999991</v>
      </c>
      <c r="D46" s="749">
        <v>949361481.21000004</v>
      </c>
      <c r="E46" s="749">
        <v>998327013.12999988</v>
      </c>
      <c r="F46" s="749">
        <v>1095464226.73</v>
      </c>
      <c r="G46" s="749">
        <v>1119132421.4399998</v>
      </c>
      <c r="H46" s="749">
        <v>1143850773.4100001</v>
      </c>
      <c r="I46" s="749">
        <v>1373464451.4999995</v>
      </c>
      <c r="J46" s="796">
        <v>1664612602.22</v>
      </c>
      <c r="K46" s="238">
        <v>1692673945.6700001</v>
      </c>
      <c r="L46" s="134">
        <v>1887070074.0200005</v>
      </c>
      <c r="M46" s="134">
        <v>1512071385.04</v>
      </c>
      <c r="N46" s="134">
        <v>1401411032.5799997</v>
      </c>
      <c r="O46" s="134">
        <v>1541073923.3699999</v>
      </c>
      <c r="P46" s="134">
        <v>1610964243.3699999</v>
      </c>
    </row>
    <row r="47" spans="1:16">
      <c r="A47" s="77" t="s">
        <v>822</v>
      </c>
      <c r="B47" s="749">
        <v>21111418.330000002</v>
      </c>
      <c r="C47" s="749">
        <v>29923063.789999999</v>
      </c>
      <c r="D47" s="749">
        <v>42311338.949999996</v>
      </c>
      <c r="E47" s="749">
        <v>29891841.399999999</v>
      </c>
      <c r="F47" s="749">
        <v>28085442.879999999</v>
      </c>
      <c r="G47" s="749">
        <v>24159238.539999999</v>
      </c>
      <c r="H47" s="749">
        <v>24915214.849999998</v>
      </c>
      <c r="I47" s="749">
        <v>37582976.189999998</v>
      </c>
      <c r="J47" s="796">
        <v>38721619.359999999</v>
      </c>
      <c r="K47" s="238">
        <v>62095683.829999998</v>
      </c>
      <c r="L47" s="134">
        <v>85356382.74000001</v>
      </c>
      <c r="M47" s="134">
        <v>74058237.429999992</v>
      </c>
      <c r="N47" s="134">
        <v>39789401.100000001</v>
      </c>
      <c r="O47" s="134">
        <v>53239822.93</v>
      </c>
      <c r="P47" s="134">
        <v>28162998.270000003</v>
      </c>
    </row>
    <row r="48" spans="1:16">
      <c r="A48" s="77" t="s">
        <v>823</v>
      </c>
      <c r="B48" s="749">
        <v>170679745.71999997</v>
      </c>
      <c r="C48" s="749">
        <v>205434684.01000002</v>
      </c>
      <c r="D48" s="749">
        <v>323105492.75999981</v>
      </c>
      <c r="E48" s="749">
        <v>360097682.81999993</v>
      </c>
      <c r="F48" s="749">
        <v>344748071.09000003</v>
      </c>
      <c r="G48" s="749">
        <v>278884664.75999993</v>
      </c>
      <c r="H48" s="749">
        <v>382371779.32000005</v>
      </c>
      <c r="I48" s="749">
        <v>417280645.38999999</v>
      </c>
      <c r="J48" s="796">
        <v>456258655.17000002</v>
      </c>
      <c r="K48" s="238">
        <v>523456312.38999999</v>
      </c>
      <c r="L48" s="134">
        <v>616303020.14999986</v>
      </c>
      <c r="M48" s="134">
        <v>623725198.08999991</v>
      </c>
      <c r="N48" s="134">
        <v>496900224.78999996</v>
      </c>
      <c r="O48" s="134">
        <v>553522338.13999999</v>
      </c>
      <c r="P48" s="134">
        <v>900574759.35000014</v>
      </c>
    </row>
    <row r="49" spans="1:16">
      <c r="A49" s="77" t="s">
        <v>824</v>
      </c>
      <c r="B49" s="749">
        <v>35315646.24000001</v>
      </c>
      <c r="C49" s="749">
        <v>36752516.269999996</v>
      </c>
      <c r="D49" s="749">
        <v>45440169.680000007</v>
      </c>
      <c r="E49" s="749">
        <v>57056435.890000008</v>
      </c>
      <c r="F49" s="749">
        <v>61828193.009999998</v>
      </c>
      <c r="G49" s="749">
        <v>61720515.32</v>
      </c>
      <c r="H49" s="749">
        <v>80740212.109999999</v>
      </c>
      <c r="I49" s="749">
        <v>71029048.200000003</v>
      </c>
      <c r="J49" s="796">
        <v>74353766.539999992</v>
      </c>
      <c r="K49" s="238">
        <v>94288189.309999973</v>
      </c>
      <c r="L49" s="134">
        <v>99820412.400000006</v>
      </c>
      <c r="M49" s="134">
        <v>118467650.05000001</v>
      </c>
      <c r="N49" s="134">
        <v>45180447.580000006</v>
      </c>
      <c r="O49" s="134">
        <v>82603797.189999998</v>
      </c>
      <c r="P49" s="134">
        <v>114165603.74000001</v>
      </c>
    </row>
    <row r="50" spans="1:16">
      <c r="A50" s="77" t="s">
        <v>1083</v>
      </c>
      <c r="B50" s="749">
        <v>3444794.2499999995</v>
      </c>
      <c r="C50" s="749">
        <v>10367131.67</v>
      </c>
      <c r="D50" s="749">
        <v>42401840.210000001</v>
      </c>
      <c r="E50" s="749">
        <v>37614301.439999998</v>
      </c>
      <c r="F50" s="749">
        <v>48806014.549999997</v>
      </c>
      <c r="G50" s="749">
        <v>51079178.730000004</v>
      </c>
      <c r="H50" s="749">
        <v>63423077.969999999</v>
      </c>
      <c r="I50" s="749">
        <v>64887998.380000003</v>
      </c>
      <c r="J50" s="796">
        <v>62236747.700000003</v>
      </c>
      <c r="K50" s="238">
        <v>49055214.119999997</v>
      </c>
      <c r="L50" s="134">
        <v>57028694.949999996</v>
      </c>
      <c r="M50" s="134">
        <v>74743033.420000002</v>
      </c>
      <c r="N50" s="134">
        <v>75879619.239999995</v>
      </c>
      <c r="O50" s="134">
        <v>113081582.14999999</v>
      </c>
      <c r="P50" s="134">
        <v>38677775.570000008</v>
      </c>
    </row>
    <row r="51" spans="1:16">
      <c r="A51" s="77" t="s">
        <v>828</v>
      </c>
      <c r="B51" s="749">
        <v>44844962.020000003</v>
      </c>
      <c r="C51" s="749">
        <v>28286751.589999996</v>
      </c>
      <c r="D51" s="749">
        <v>26747612.379999999</v>
      </c>
      <c r="E51" s="749">
        <v>27589531.59</v>
      </c>
      <c r="F51" s="749">
        <v>25080616.850000001</v>
      </c>
      <c r="G51" s="749">
        <v>30443685.59</v>
      </c>
      <c r="H51" s="749">
        <v>49082154.43</v>
      </c>
      <c r="I51" s="749">
        <v>36378418.349999994</v>
      </c>
      <c r="J51" s="796">
        <v>48877941.870000005</v>
      </c>
      <c r="K51" s="238">
        <v>54210765.190000005</v>
      </c>
      <c r="L51" s="134">
        <v>54020625.449999996</v>
      </c>
      <c r="M51" s="134">
        <v>67078126.969999999</v>
      </c>
      <c r="N51" s="134">
        <v>102831248.64</v>
      </c>
      <c r="O51" s="134">
        <v>105937671.54000002</v>
      </c>
      <c r="P51" s="134">
        <v>80833091.050000012</v>
      </c>
    </row>
    <row r="52" spans="1:16">
      <c r="A52" s="77" t="s">
        <v>1087</v>
      </c>
      <c r="B52" s="749">
        <v>25949018.549999997</v>
      </c>
      <c r="C52" s="749">
        <v>32302684.859999999</v>
      </c>
      <c r="D52" s="749">
        <v>47968869.289999999</v>
      </c>
      <c r="E52" s="749">
        <v>47670051.820000008</v>
      </c>
      <c r="F52" s="749">
        <v>54288225.370000005</v>
      </c>
      <c r="G52" s="749">
        <v>55086351.880000003</v>
      </c>
      <c r="H52" s="749">
        <v>56439622.000000007</v>
      </c>
      <c r="I52" s="749">
        <v>75910734.499999985</v>
      </c>
      <c r="J52" s="796">
        <v>73855734.819999993</v>
      </c>
      <c r="K52" s="238">
        <v>93734321.120000005</v>
      </c>
      <c r="L52" s="134">
        <v>123021950.61000001</v>
      </c>
      <c r="M52" s="134">
        <v>186401986.08000004</v>
      </c>
      <c r="N52" s="134">
        <v>203456924.75999999</v>
      </c>
      <c r="O52" s="134">
        <v>209433410</v>
      </c>
      <c r="P52" s="134">
        <v>194042330.02999994</v>
      </c>
    </row>
    <row r="53" spans="1:16">
      <c r="A53" s="77" t="s">
        <v>1082</v>
      </c>
      <c r="B53" s="749">
        <v>35601153.749999993</v>
      </c>
      <c r="C53" s="749">
        <v>40810221.879999995</v>
      </c>
      <c r="D53" s="749">
        <v>58600286.539999999</v>
      </c>
      <c r="E53" s="749">
        <v>63306805.399999999</v>
      </c>
      <c r="F53" s="749">
        <v>96745168.200000003</v>
      </c>
      <c r="G53" s="749">
        <v>150363888.83999997</v>
      </c>
      <c r="H53" s="749">
        <v>113212367.06999999</v>
      </c>
      <c r="I53" s="749">
        <v>120626087.53999999</v>
      </c>
      <c r="J53" s="796">
        <v>85830360.480000004</v>
      </c>
      <c r="K53" s="238">
        <v>102582818.80999997</v>
      </c>
      <c r="L53" s="134">
        <v>165889962.35999998</v>
      </c>
      <c r="M53" s="134">
        <v>135787122.82999998</v>
      </c>
      <c r="N53" s="134">
        <v>129116424.25999999</v>
      </c>
      <c r="O53" s="134">
        <v>184418582.56999999</v>
      </c>
      <c r="P53" s="134">
        <v>253865966.54999998</v>
      </c>
    </row>
    <row r="54" spans="1:16">
      <c r="A54" s="77" t="s">
        <v>1141</v>
      </c>
      <c r="B54" s="749">
        <v>711695316.96999967</v>
      </c>
      <c r="C54" s="749">
        <v>613568129.70000005</v>
      </c>
      <c r="D54" s="749">
        <v>874767819.8299998</v>
      </c>
      <c r="E54" s="749">
        <v>868672857.23000002</v>
      </c>
      <c r="F54" s="749">
        <v>921702052.41999996</v>
      </c>
      <c r="G54" s="749">
        <v>1424051079.48</v>
      </c>
      <c r="H54" s="749">
        <v>1590418850.7899997</v>
      </c>
      <c r="I54" s="749">
        <v>3180378965.0599999</v>
      </c>
      <c r="J54" s="796">
        <v>2144666351.9199998</v>
      </c>
      <c r="K54" s="238">
        <v>2618516841.9499998</v>
      </c>
      <c r="L54" s="134">
        <v>2466795063.9199996</v>
      </c>
      <c r="M54" s="134">
        <v>2890423281.8400011</v>
      </c>
      <c r="N54" s="134">
        <v>3081586377.6399989</v>
      </c>
      <c r="O54" s="134">
        <v>3396285577.0700011</v>
      </c>
      <c r="P54" s="134">
        <v>3884499043.9200015</v>
      </c>
    </row>
    <row r="55" spans="1:16">
      <c r="A55" s="82" t="s">
        <v>1188</v>
      </c>
      <c r="B55" s="747">
        <v>348261743.29999995</v>
      </c>
      <c r="C55" s="747">
        <v>388217623.08999997</v>
      </c>
      <c r="D55" s="747">
        <v>598087083.22000015</v>
      </c>
      <c r="E55" s="747">
        <v>676077162.16000009</v>
      </c>
      <c r="F55" s="794">
        <v>658445069.11000001</v>
      </c>
      <c r="G55" s="794">
        <v>662170931.21999991</v>
      </c>
      <c r="H55" s="794">
        <v>728443633.37</v>
      </c>
      <c r="I55" s="794">
        <v>812937271.88000023</v>
      </c>
      <c r="J55" s="794">
        <v>906417313.12999976</v>
      </c>
      <c r="K55" s="794">
        <v>1029153000.9499999</v>
      </c>
      <c r="L55" s="130">
        <v>1262368728.7999997</v>
      </c>
      <c r="M55" s="130">
        <v>1582345832.8999999</v>
      </c>
      <c r="N55" s="130">
        <v>2069270170.5799997</v>
      </c>
      <c r="O55" s="130">
        <v>1587579899.0799999</v>
      </c>
      <c r="P55" s="130">
        <v>1742254557.2000003</v>
      </c>
    </row>
    <row r="56" spans="1:16">
      <c r="A56" s="77" t="s">
        <v>1189</v>
      </c>
      <c r="B56" s="749">
        <v>41754271.459999986</v>
      </c>
      <c r="C56" s="749">
        <v>138269586.10999998</v>
      </c>
      <c r="D56" s="749">
        <v>60344870.590000018</v>
      </c>
      <c r="E56" s="749">
        <v>86334081.230000004</v>
      </c>
      <c r="F56" s="749">
        <v>70884040.349999994</v>
      </c>
      <c r="G56" s="749">
        <v>78781310.370000005</v>
      </c>
      <c r="H56" s="749">
        <v>74344965.49000001</v>
      </c>
      <c r="I56" s="749">
        <v>82125189.179999992</v>
      </c>
      <c r="J56" s="796">
        <v>85783405.829999998</v>
      </c>
      <c r="K56" s="238">
        <v>95418935.610000014</v>
      </c>
      <c r="L56" s="134">
        <v>92262938.179999992</v>
      </c>
      <c r="M56" s="134">
        <v>108550081.00999999</v>
      </c>
      <c r="N56" s="134">
        <v>147597251.68000001</v>
      </c>
      <c r="O56" s="134">
        <v>165407549.31</v>
      </c>
      <c r="P56" s="134">
        <v>154533983.19</v>
      </c>
    </row>
    <row r="57" spans="1:16">
      <c r="A57" s="77" t="s">
        <v>1190</v>
      </c>
      <c r="B57" s="749">
        <v>163077363.14000008</v>
      </c>
      <c r="C57" s="749">
        <v>131793510.39</v>
      </c>
      <c r="D57" s="749">
        <v>253921460.74000007</v>
      </c>
      <c r="E57" s="749">
        <v>228387318.65999997</v>
      </c>
      <c r="F57" s="749">
        <v>198279231.07999992</v>
      </c>
      <c r="G57" s="749">
        <v>240399821.40000001</v>
      </c>
      <c r="H57" s="749">
        <v>244440292.73999995</v>
      </c>
      <c r="I57" s="749">
        <v>266802890.97999999</v>
      </c>
      <c r="J57" s="796">
        <v>317295481.89999998</v>
      </c>
      <c r="K57" s="238">
        <v>367696822.59999996</v>
      </c>
      <c r="L57" s="134">
        <v>391347949.14000005</v>
      </c>
      <c r="M57" s="134">
        <v>453777912.54999989</v>
      </c>
      <c r="N57" s="134">
        <v>461706715.3499999</v>
      </c>
      <c r="O57" s="134">
        <v>443972588.41000003</v>
      </c>
      <c r="P57" s="134">
        <v>446251567.19000012</v>
      </c>
    </row>
    <row r="58" spans="1:16">
      <c r="A58" s="77" t="s">
        <v>1191</v>
      </c>
      <c r="B58" s="749">
        <v>12998222.359999998</v>
      </c>
      <c r="C58" s="749">
        <v>5762008.7700000023</v>
      </c>
      <c r="D58" s="749">
        <v>11292255.439999999</v>
      </c>
      <c r="E58" s="749">
        <v>6023649.5500000007</v>
      </c>
      <c r="F58" s="749">
        <v>37076386.889999993</v>
      </c>
      <c r="G58" s="749">
        <v>14387334.330000002</v>
      </c>
      <c r="H58" s="749">
        <v>29587994.559999999</v>
      </c>
      <c r="I58" s="749">
        <v>24512353.700000003</v>
      </c>
      <c r="J58" s="796">
        <v>28838898.799999993</v>
      </c>
      <c r="K58" s="238">
        <v>39634860.899999999</v>
      </c>
      <c r="L58" s="134">
        <v>57952398.980000012</v>
      </c>
      <c r="M58" s="134">
        <v>49555189.429999992</v>
      </c>
      <c r="N58" s="134">
        <v>48170840.519999996</v>
      </c>
      <c r="O58" s="134">
        <v>38587142.230000004</v>
      </c>
      <c r="P58" s="134">
        <v>36019892.019999996</v>
      </c>
    </row>
    <row r="59" spans="1:16">
      <c r="A59" s="77" t="s">
        <v>1192</v>
      </c>
      <c r="B59" s="749">
        <v>2330837.0700000003</v>
      </c>
      <c r="C59" s="749">
        <v>1312400.5</v>
      </c>
      <c r="D59" s="749">
        <v>925137</v>
      </c>
      <c r="E59" s="749">
        <v>2706233</v>
      </c>
      <c r="F59" s="749">
        <v>1104510.93</v>
      </c>
      <c r="G59" s="749">
        <v>847418</v>
      </c>
      <c r="H59" s="749">
        <v>2200</v>
      </c>
      <c r="I59" s="749">
        <v>77356.19</v>
      </c>
      <c r="J59" s="796">
        <v>1789397.46</v>
      </c>
      <c r="K59" s="238">
        <v>441052.27</v>
      </c>
      <c r="L59" s="134">
        <v>0</v>
      </c>
      <c r="M59" s="134">
        <v>274373.82</v>
      </c>
      <c r="N59" s="134">
        <v>3434166.83</v>
      </c>
      <c r="O59" s="134">
        <v>1054289.3500000001</v>
      </c>
      <c r="P59" s="134">
        <v>1168629.1399999999</v>
      </c>
    </row>
    <row r="60" spans="1:16">
      <c r="A60" s="77" t="s">
        <v>1193</v>
      </c>
      <c r="B60" s="749">
        <v>13773455.890000002</v>
      </c>
      <c r="C60" s="749">
        <v>16037750.559999999</v>
      </c>
      <c r="D60" s="749">
        <v>15861571.179999998</v>
      </c>
      <c r="E60" s="749">
        <v>21371482.639999997</v>
      </c>
      <c r="F60" s="749">
        <v>15478938.180000003</v>
      </c>
      <c r="G60" s="749">
        <v>17074101.140000001</v>
      </c>
      <c r="H60" s="749">
        <v>18002723.909999996</v>
      </c>
      <c r="I60" s="749">
        <v>46944205.780000001</v>
      </c>
      <c r="J60" s="796">
        <v>19116258.289999999</v>
      </c>
      <c r="K60" s="238">
        <v>22073385.879999999</v>
      </c>
      <c r="L60" s="134">
        <v>27246393.079999998</v>
      </c>
      <c r="M60" s="134">
        <v>28601302.550000001</v>
      </c>
      <c r="N60" s="134">
        <v>16606464.399999999</v>
      </c>
      <c r="O60" s="134">
        <v>20284402.48</v>
      </c>
      <c r="P60" s="134">
        <v>24985775.640000001</v>
      </c>
    </row>
    <row r="61" spans="1:16">
      <c r="A61" s="77" t="s">
        <v>1194</v>
      </c>
      <c r="B61" s="749">
        <v>114327593.38</v>
      </c>
      <c r="C61" s="749">
        <v>95042366.75999999</v>
      </c>
      <c r="D61" s="749">
        <v>255741788.26999995</v>
      </c>
      <c r="E61" s="749">
        <v>331254397.08000004</v>
      </c>
      <c r="F61" s="749">
        <v>335621960.68000001</v>
      </c>
      <c r="G61" s="749">
        <v>310680945.9799999</v>
      </c>
      <c r="H61" s="749">
        <v>362065455.67000002</v>
      </c>
      <c r="I61" s="749">
        <v>392475276.05000001</v>
      </c>
      <c r="J61" s="796">
        <v>453593870.85000002</v>
      </c>
      <c r="K61" s="238">
        <v>503887943.68999994</v>
      </c>
      <c r="L61" s="134">
        <v>693559049.41999996</v>
      </c>
      <c r="M61" s="134">
        <v>941586973.53999996</v>
      </c>
      <c r="N61" s="134">
        <v>1391754731.8000002</v>
      </c>
      <c r="O61" s="134">
        <v>918273657.30000007</v>
      </c>
      <c r="P61" s="134">
        <v>1079294711.0199997</v>
      </c>
    </row>
    <row r="62" spans="1:16" ht="15.75">
      <c r="A62" s="800" t="s">
        <v>1460</v>
      </c>
      <c r="B62" s="801">
        <v>0</v>
      </c>
      <c r="C62" s="801">
        <v>0</v>
      </c>
      <c r="D62" s="801">
        <v>0</v>
      </c>
      <c r="E62" s="801">
        <v>0</v>
      </c>
      <c r="F62" s="801">
        <v>0</v>
      </c>
      <c r="G62" s="801">
        <v>0</v>
      </c>
      <c r="H62" s="801">
        <v>0</v>
      </c>
      <c r="I62" s="801">
        <v>0</v>
      </c>
      <c r="J62" s="801">
        <v>0</v>
      </c>
      <c r="K62" s="801">
        <v>0</v>
      </c>
      <c r="L62" s="130">
        <v>400629257.19000012</v>
      </c>
      <c r="M62" s="130">
        <v>629110968.53999996</v>
      </c>
      <c r="N62" s="130">
        <v>634748143.26999998</v>
      </c>
      <c r="O62" s="130">
        <v>848838835.70999992</v>
      </c>
      <c r="P62" s="130">
        <v>880977063.18999994</v>
      </c>
    </row>
    <row r="63" spans="1:16">
      <c r="A63" s="77" t="s">
        <v>1195</v>
      </c>
      <c r="B63" s="801">
        <v>0</v>
      </c>
      <c r="C63" s="801">
        <v>0</v>
      </c>
      <c r="D63" s="801">
        <v>0</v>
      </c>
      <c r="E63" s="801">
        <v>0</v>
      </c>
      <c r="F63" s="801">
        <v>0</v>
      </c>
      <c r="G63" s="801">
        <v>0</v>
      </c>
      <c r="H63" s="801">
        <v>0</v>
      </c>
      <c r="I63" s="801">
        <v>0</v>
      </c>
      <c r="J63" s="801">
        <v>0</v>
      </c>
      <c r="K63" s="801">
        <v>0</v>
      </c>
      <c r="L63" s="134">
        <v>46620850.990000002</v>
      </c>
      <c r="M63" s="134">
        <v>148632321.96000001</v>
      </c>
      <c r="N63" s="134">
        <v>123777692.68000001</v>
      </c>
      <c r="O63" s="134">
        <v>24081178.27</v>
      </c>
      <c r="P63" s="134">
        <v>27066523.980000004</v>
      </c>
    </row>
    <row r="64" spans="1:16">
      <c r="A64" s="77" t="s">
        <v>1196</v>
      </c>
      <c r="B64" s="801">
        <v>0</v>
      </c>
      <c r="C64" s="801">
        <v>0</v>
      </c>
      <c r="D64" s="801">
        <v>0</v>
      </c>
      <c r="E64" s="801">
        <v>0</v>
      </c>
      <c r="F64" s="801">
        <v>0</v>
      </c>
      <c r="G64" s="801">
        <v>0</v>
      </c>
      <c r="H64" s="801">
        <v>0</v>
      </c>
      <c r="I64" s="801">
        <v>0</v>
      </c>
      <c r="J64" s="801">
        <v>0</v>
      </c>
      <c r="K64" s="801">
        <v>0</v>
      </c>
      <c r="L64" s="134">
        <v>269058067.25999999</v>
      </c>
      <c r="M64" s="134">
        <v>427964744.91999996</v>
      </c>
      <c r="N64" s="134">
        <v>459006309.07999998</v>
      </c>
      <c r="O64" s="134">
        <v>745541776.56999993</v>
      </c>
      <c r="P64" s="134">
        <v>802838377.13999999</v>
      </c>
    </row>
    <row r="65" spans="1:16">
      <c r="A65" s="77" t="s">
        <v>1197</v>
      </c>
      <c r="B65" s="801">
        <v>0</v>
      </c>
      <c r="C65" s="801">
        <v>0</v>
      </c>
      <c r="D65" s="801">
        <v>0</v>
      </c>
      <c r="E65" s="801">
        <v>0</v>
      </c>
      <c r="F65" s="801">
        <v>0</v>
      </c>
      <c r="G65" s="801">
        <v>0</v>
      </c>
      <c r="H65" s="801">
        <v>0</v>
      </c>
      <c r="I65" s="801">
        <v>0</v>
      </c>
      <c r="J65" s="801">
        <v>0</v>
      </c>
      <c r="K65" s="801">
        <v>0</v>
      </c>
      <c r="L65" s="134">
        <v>84950338.939999983</v>
      </c>
      <c r="M65" s="134">
        <v>52513901.659999996</v>
      </c>
      <c r="N65" s="134">
        <v>51964140.509999998</v>
      </c>
      <c r="O65" s="134">
        <v>79215880.870000005</v>
      </c>
      <c r="P65" s="134">
        <v>51072163.07</v>
      </c>
    </row>
    <row r="66" spans="1:16">
      <c r="A66" s="82" t="s">
        <v>1141</v>
      </c>
      <c r="B66" s="747">
        <v>135927313.98000002</v>
      </c>
      <c r="C66" s="747">
        <v>219627089.13</v>
      </c>
      <c r="D66" s="747">
        <v>258577954.45000005</v>
      </c>
      <c r="E66" s="747">
        <v>445926630.21000004</v>
      </c>
      <c r="F66" s="794">
        <v>488434670.31</v>
      </c>
      <c r="G66" s="794">
        <v>485301857.61999995</v>
      </c>
      <c r="H66" s="794">
        <v>658663540.14000022</v>
      </c>
      <c r="I66" s="794">
        <v>795038038.56999969</v>
      </c>
      <c r="J66" s="794">
        <v>900956800.48000014</v>
      </c>
      <c r="K66" s="794">
        <v>863243597.3599999</v>
      </c>
      <c r="L66" s="130">
        <v>1650030286.47</v>
      </c>
      <c r="M66" s="130">
        <v>1075987261.5500002</v>
      </c>
      <c r="N66" s="130">
        <v>1052628650.8200004</v>
      </c>
      <c r="O66" s="130">
        <v>1172778966.7399998</v>
      </c>
      <c r="P66" s="130">
        <v>3275147581.2200007</v>
      </c>
    </row>
    <row r="67" spans="1:16">
      <c r="A67" s="77" t="s">
        <v>1089</v>
      </c>
      <c r="B67" s="749">
        <v>133569565.13999999</v>
      </c>
      <c r="C67" s="749">
        <v>219627089.13</v>
      </c>
      <c r="D67" s="749">
        <v>253111423.77000004</v>
      </c>
      <c r="E67" s="749">
        <v>440110319.69</v>
      </c>
      <c r="F67" s="132">
        <v>0</v>
      </c>
      <c r="G67" s="132">
        <v>0</v>
      </c>
      <c r="H67" s="132">
        <v>0</v>
      </c>
      <c r="I67" s="132">
        <v>0</v>
      </c>
      <c r="J67" s="132">
        <v>0</v>
      </c>
      <c r="K67" s="749">
        <v>0</v>
      </c>
      <c r="L67" s="89">
        <v>0</v>
      </c>
      <c r="M67" s="89"/>
      <c r="N67" s="89">
        <v>0</v>
      </c>
      <c r="O67" s="89">
        <v>0</v>
      </c>
      <c r="P67" s="89">
        <v>0</v>
      </c>
    </row>
    <row r="68" spans="1:16">
      <c r="A68" s="77" t="s">
        <v>1198</v>
      </c>
      <c r="B68" s="749">
        <v>2357748.84</v>
      </c>
      <c r="C68" s="132">
        <v>0</v>
      </c>
      <c r="D68" s="749">
        <v>5466530.6799999997</v>
      </c>
      <c r="E68" s="749">
        <v>5816310.5199999996</v>
      </c>
      <c r="F68" s="132">
        <v>0</v>
      </c>
      <c r="G68" s="132">
        <v>0</v>
      </c>
      <c r="H68" s="132">
        <v>0</v>
      </c>
      <c r="I68" s="132">
        <v>0</v>
      </c>
      <c r="J68" s="132">
        <v>0</v>
      </c>
      <c r="K68" s="749">
        <v>0</v>
      </c>
      <c r="L68" s="89">
        <v>0</v>
      </c>
      <c r="M68" s="89"/>
      <c r="N68" s="89">
        <v>0</v>
      </c>
      <c r="O68" s="89">
        <v>0</v>
      </c>
      <c r="P68" s="89">
        <v>0</v>
      </c>
    </row>
    <row r="69" spans="1:16">
      <c r="A69" s="77" t="s">
        <v>1199</v>
      </c>
      <c r="B69" s="132">
        <v>0</v>
      </c>
      <c r="C69" s="132">
        <v>0</v>
      </c>
      <c r="D69" s="132">
        <v>0</v>
      </c>
      <c r="E69" s="132">
        <v>0</v>
      </c>
      <c r="F69" s="749">
        <v>10134622</v>
      </c>
      <c r="G69" s="749">
        <v>3367222.04</v>
      </c>
      <c r="H69" s="749">
        <v>5071921.54</v>
      </c>
      <c r="I69" s="749">
        <v>16456222</v>
      </c>
      <c r="J69" s="796">
        <v>13277054.620000001</v>
      </c>
      <c r="K69" s="238">
        <v>7271022.3700000001</v>
      </c>
      <c r="L69" s="134">
        <v>9132718.3399999999</v>
      </c>
      <c r="M69" s="134">
        <v>431162</v>
      </c>
      <c r="N69" s="134">
        <v>26002595.68</v>
      </c>
      <c r="O69" s="134">
        <v>28630511.09</v>
      </c>
      <c r="P69" s="134">
        <v>38659648.869999997</v>
      </c>
    </row>
    <row r="70" spans="1:16" ht="15" customHeight="1">
      <c r="A70" s="77" t="s">
        <v>1200</v>
      </c>
      <c r="B70" s="132">
        <v>0</v>
      </c>
      <c r="C70" s="132">
        <v>0</v>
      </c>
      <c r="D70" s="132">
        <v>0</v>
      </c>
      <c r="E70" s="132">
        <v>0</v>
      </c>
      <c r="F70" s="749">
        <v>42473213.50999999</v>
      </c>
      <c r="G70" s="749">
        <v>33380641.379999999</v>
      </c>
      <c r="H70" s="749">
        <v>85222525.049999982</v>
      </c>
      <c r="I70" s="749">
        <v>122292562.25999999</v>
      </c>
      <c r="J70" s="796">
        <v>258717241.58000001</v>
      </c>
      <c r="K70" s="238">
        <v>232650222.74999997</v>
      </c>
      <c r="L70" s="134">
        <v>276431197.80000001</v>
      </c>
      <c r="M70" s="134">
        <v>254719289.41</v>
      </c>
      <c r="N70" s="134">
        <v>83723884.890000001</v>
      </c>
      <c r="O70" s="134">
        <v>23316404.780000001</v>
      </c>
      <c r="P70" s="134">
        <v>56046073.75999999</v>
      </c>
    </row>
    <row r="71" spans="1:16">
      <c r="A71" s="77" t="s">
        <v>1201</v>
      </c>
      <c r="B71" s="132">
        <v>0</v>
      </c>
      <c r="C71" s="132">
        <v>0</v>
      </c>
      <c r="D71" s="132">
        <v>0</v>
      </c>
      <c r="E71" s="132">
        <v>0</v>
      </c>
      <c r="F71" s="132">
        <v>0</v>
      </c>
      <c r="G71" s="132">
        <v>0</v>
      </c>
      <c r="H71" s="132">
        <v>0</v>
      </c>
      <c r="I71" s="132">
        <v>0</v>
      </c>
      <c r="J71" s="236">
        <v>0</v>
      </c>
      <c r="K71" s="236">
        <v>0</v>
      </c>
      <c r="L71" s="134">
        <v>0</v>
      </c>
      <c r="M71" s="134">
        <v>5445701.0899999999</v>
      </c>
      <c r="N71" s="134">
        <v>46805192</v>
      </c>
      <c r="O71" s="134">
        <v>0</v>
      </c>
      <c r="P71" s="134">
        <v>0</v>
      </c>
    </row>
    <row r="72" spans="1:16" ht="15.75">
      <c r="A72" s="77" t="s">
        <v>1461</v>
      </c>
      <c r="B72" s="802">
        <v>0</v>
      </c>
      <c r="C72" s="802">
        <v>0</v>
      </c>
      <c r="D72" s="802">
        <v>0</v>
      </c>
      <c r="E72" s="802">
        <v>0</v>
      </c>
      <c r="F72" s="802">
        <v>0</v>
      </c>
      <c r="G72" s="802">
        <v>0</v>
      </c>
      <c r="H72" s="802">
        <v>0</v>
      </c>
      <c r="I72" s="802">
        <v>0</v>
      </c>
      <c r="J72" s="802">
        <v>0</v>
      </c>
      <c r="K72" s="802">
        <v>0</v>
      </c>
      <c r="L72" s="134">
        <v>1258711.8</v>
      </c>
      <c r="M72" s="134">
        <v>154694.15</v>
      </c>
      <c r="N72" s="134">
        <v>0</v>
      </c>
      <c r="O72" s="134">
        <v>0</v>
      </c>
      <c r="P72" s="134">
        <v>0</v>
      </c>
    </row>
    <row r="73" spans="1:16" ht="15.75">
      <c r="A73" s="77" t="s">
        <v>1462</v>
      </c>
      <c r="B73" s="802">
        <v>0</v>
      </c>
      <c r="C73" s="802">
        <v>0</v>
      </c>
      <c r="D73" s="802">
        <v>0</v>
      </c>
      <c r="E73" s="802">
        <v>0</v>
      </c>
      <c r="F73" s="802">
        <v>0</v>
      </c>
      <c r="G73" s="802">
        <v>0</v>
      </c>
      <c r="H73" s="802">
        <v>0</v>
      </c>
      <c r="I73" s="802">
        <v>0</v>
      </c>
      <c r="J73" s="802">
        <v>0</v>
      </c>
      <c r="K73" s="802">
        <v>0</v>
      </c>
      <c r="L73" s="134">
        <v>624865916.24000001</v>
      </c>
      <c r="M73" s="134">
        <v>0</v>
      </c>
      <c r="N73" s="134">
        <v>0</v>
      </c>
      <c r="O73" s="134">
        <v>0</v>
      </c>
      <c r="P73" s="134">
        <v>217346.36</v>
      </c>
    </row>
    <row r="74" spans="1:16">
      <c r="A74" s="77" t="s">
        <v>825</v>
      </c>
      <c r="B74" s="132">
        <v>0</v>
      </c>
      <c r="C74" s="132">
        <v>0</v>
      </c>
      <c r="D74" s="132">
        <v>0</v>
      </c>
      <c r="E74" s="132">
        <v>0</v>
      </c>
      <c r="F74" s="749">
        <v>200194.08</v>
      </c>
      <c r="G74" s="749">
        <v>1290244.46</v>
      </c>
      <c r="H74" s="749">
        <v>1916569.23</v>
      </c>
      <c r="I74" s="749">
        <v>5564560</v>
      </c>
      <c r="J74" s="796">
        <v>5314829</v>
      </c>
      <c r="K74" s="238">
        <v>4633844.28</v>
      </c>
      <c r="L74" s="134">
        <v>2843967</v>
      </c>
      <c r="M74" s="134">
        <v>2180407</v>
      </c>
      <c r="N74" s="134">
        <v>4363567</v>
      </c>
      <c r="O74" s="134">
        <v>1051951.55</v>
      </c>
      <c r="P74" s="134">
        <v>8191422.6699999999</v>
      </c>
    </row>
    <row r="75" spans="1:16">
      <c r="A75" s="77" t="s">
        <v>1202</v>
      </c>
      <c r="B75" s="132">
        <v>0</v>
      </c>
      <c r="C75" s="132">
        <v>0</v>
      </c>
      <c r="D75" s="132">
        <v>0</v>
      </c>
      <c r="E75" s="132">
        <v>0</v>
      </c>
      <c r="F75" s="749">
        <v>32823409.16</v>
      </c>
      <c r="G75" s="749">
        <v>43362135.740000002</v>
      </c>
      <c r="H75" s="749">
        <v>50223641.810000002</v>
      </c>
      <c r="I75" s="749">
        <v>52939092.790000007</v>
      </c>
      <c r="J75" s="796">
        <v>86030955.61999999</v>
      </c>
      <c r="K75" s="238">
        <v>88796525.120000005</v>
      </c>
      <c r="L75" s="134">
        <v>65949329.039999992</v>
      </c>
      <c r="M75" s="134">
        <v>85029187.280000001</v>
      </c>
      <c r="N75" s="134">
        <v>130931428.72000001</v>
      </c>
      <c r="O75" s="134">
        <v>149017917.69999996</v>
      </c>
      <c r="P75" s="134">
        <v>209740692.04999998</v>
      </c>
    </row>
    <row r="76" spans="1:16">
      <c r="A76" s="77" t="s">
        <v>1203</v>
      </c>
      <c r="B76" s="132">
        <v>0</v>
      </c>
      <c r="C76" s="132">
        <v>0</v>
      </c>
      <c r="D76" s="132">
        <v>0</v>
      </c>
      <c r="E76" s="132">
        <v>0</v>
      </c>
      <c r="F76" s="749">
        <v>402803231.55999994</v>
      </c>
      <c r="G76" s="749">
        <v>403901613.00000006</v>
      </c>
      <c r="H76" s="749">
        <v>516228882.51000005</v>
      </c>
      <c r="I76" s="749">
        <v>597785601.51999986</v>
      </c>
      <c r="J76" s="796">
        <v>537616719.66000009</v>
      </c>
      <c r="K76" s="238">
        <v>529891982.84000015</v>
      </c>
      <c r="L76" s="134">
        <v>669548446.25000012</v>
      </c>
      <c r="M76" s="134">
        <v>728026820.62</v>
      </c>
      <c r="N76" s="134">
        <v>760801982.53000033</v>
      </c>
      <c r="O76" s="134">
        <v>970762181.61999977</v>
      </c>
      <c r="P76" s="134">
        <v>2962292397.5100002</v>
      </c>
    </row>
    <row r="77" spans="1:16">
      <c r="A77" s="82" t="s">
        <v>1204</v>
      </c>
      <c r="B77" s="747">
        <v>551977242.94000006</v>
      </c>
      <c r="C77" s="747">
        <v>582971957.55999994</v>
      </c>
      <c r="D77" s="747">
        <v>784052920.31000006</v>
      </c>
      <c r="E77" s="747">
        <v>649399529.56999993</v>
      </c>
      <c r="F77" s="794">
        <v>677494698.07000005</v>
      </c>
      <c r="G77" s="794">
        <v>822746743.00999963</v>
      </c>
      <c r="H77" s="794">
        <v>1095390953.6399999</v>
      </c>
      <c r="I77" s="794">
        <v>1651392221.03</v>
      </c>
      <c r="J77" s="794">
        <v>1755789839.6799996</v>
      </c>
      <c r="K77" s="794">
        <v>2873717612.2599998</v>
      </c>
      <c r="L77" s="130">
        <v>2103150483.3300002</v>
      </c>
      <c r="M77" s="130">
        <v>2420202817.73</v>
      </c>
      <c r="N77" s="130">
        <v>3104994686.2300005</v>
      </c>
      <c r="O77" s="130">
        <v>3285879452.0100002</v>
      </c>
      <c r="P77" s="130">
        <v>4591220571.0500002</v>
      </c>
    </row>
    <row r="78" spans="1:16">
      <c r="A78" s="77" t="s">
        <v>1205</v>
      </c>
      <c r="B78" s="749">
        <v>6381850.75</v>
      </c>
      <c r="C78" s="749">
        <v>2050</v>
      </c>
      <c r="D78" s="749">
        <v>5210198</v>
      </c>
      <c r="E78" s="749">
        <v>7564383.8499999996</v>
      </c>
      <c r="F78" s="749">
        <v>1230927.96</v>
      </c>
      <c r="G78" s="749">
        <v>5150702.38</v>
      </c>
      <c r="H78" s="749">
        <v>294184</v>
      </c>
      <c r="I78" s="749">
        <v>2594762.83</v>
      </c>
      <c r="J78" s="798">
        <v>91161604</v>
      </c>
      <c r="K78" s="238">
        <v>2548375.3699999996</v>
      </c>
      <c r="L78" s="134">
        <v>43802.380000000005</v>
      </c>
      <c r="M78" s="134">
        <v>6880471.54</v>
      </c>
      <c r="N78" s="134">
        <v>5957237.3499999996</v>
      </c>
      <c r="O78" s="134">
        <v>614547.76</v>
      </c>
      <c r="P78" s="134">
        <v>40847.47</v>
      </c>
    </row>
    <row r="79" spans="1:16">
      <c r="A79" s="77" t="s">
        <v>1206</v>
      </c>
      <c r="B79" s="749">
        <v>908090.9</v>
      </c>
      <c r="C79" s="749">
        <v>273091.52</v>
      </c>
      <c r="D79" s="749">
        <v>417707.3</v>
      </c>
      <c r="E79" s="749">
        <v>264136.27999999997</v>
      </c>
      <c r="F79" s="749">
        <v>183922.88000000003</v>
      </c>
      <c r="G79" s="749">
        <v>2187808</v>
      </c>
      <c r="H79" s="749">
        <v>11934711.459999999</v>
      </c>
      <c r="I79" s="749">
        <v>11536309.73</v>
      </c>
      <c r="J79" s="798">
        <v>5703660.21</v>
      </c>
      <c r="K79" s="238">
        <v>520851728.29000002</v>
      </c>
      <c r="L79" s="134">
        <v>29597618.949999999</v>
      </c>
      <c r="M79" s="134">
        <v>4092820.96</v>
      </c>
      <c r="N79" s="134">
        <v>3290455.4699999997</v>
      </c>
      <c r="O79" s="134">
        <v>8181804.4199999999</v>
      </c>
      <c r="P79" s="134">
        <v>9690880.0900000017</v>
      </c>
    </row>
    <row r="80" spans="1:16">
      <c r="A80" s="77" t="s">
        <v>1101</v>
      </c>
      <c r="B80" s="749">
        <v>12300570.199999999</v>
      </c>
      <c r="C80" s="749">
        <v>2185205.87</v>
      </c>
      <c r="D80" s="749">
        <v>11407429.51</v>
      </c>
      <c r="E80" s="749">
        <v>8208960.7800000003</v>
      </c>
      <c r="F80" s="749">
        <v>1704793.35</v>
      </c>
      <c r="G80" s="749">
        <v>5013772.45</v>
      </c>
      <c r="H80" s="749">
        <v>14190281.1</v>
      </c>
      <c r="I80" s="749">
        <v>25449770.84</v>
      </c>
      <c r="J80" s="798">
        <v>70212188.989999995</v>
      </c>
      <c r="K80" s="238">
        <v>6898272.4399999995</v>
      </c>
      <c r="L80" s="134">
        <v>2719547</v>
      </c>
      <c r="M80" s="134">
        <v>46587675.269999996</v>
      </c>
      <c r="N80" s="134">
        <v>11081196.300000001</v>
      </c>
      <c r="O80" s="134">
        <v>7408941.0999999996</v>
      </c>
      <c r="P80" s="134">
        <v>15039389.590000002</v>
      </c>
    </row>
    <row r="81" spans="1:16">
      <c r="A81" s="77" t="s">
        <v>1103</v>
      </c>
      <c r="B81" s="749">
        <v>6660793.0999999996</v>
      </c>
      <c r="C81" s="749">
        <v>35078860.109999999</v>
      </c>
      <c r="D81" s="749">
        <v>52711304.350000001</v>
      </c>
      <c r="E81" s="749">
        <v>45908565.369999997</v>
      </c>
      <c r="F81" s="749">
        <v>46235283.759999998</v>
      </c>
      <c r="G81" s="749">
        <v>105510208.98</v>
      </c>
      <c r="H81" s="749">
        <v>81315987.799999997</v>
      </c>
      <c r="I81" s="749">
        <v>89356289.409999996</v>
      </c>
      <c r="J81" s="798">
        <v>99004659.220000014</v>
      </c>
      <c r="K81" s="238">
        <v>132410183.68000001</v>
      </c>
      <c r="L81" s="134">
        <v>269387546.55000007</v>
      </c>
      <c r="M81" s="134">
        <v>246753948.60000005</v>
      </c>
      <c r="N81" s="134">
        <v>1231676183.9100001</v>
      </c>
      <c r="O81" s="134">
        <v>1057848795.6099999</v>
      </c>
      <c r="P81" s="134">
        <v>1985872821.4200003</v>
      </c>
    </row>
    <row r="82" spans="1:16">
      <c r="A82" s="77" t="s">
        <v>1104</v>
      </c>
      <c r="B82" s="749">
        <v>525725937.98999995</v>
      </c>
      <c r="C82" s="749">
        <v>545432750.05999994</v>
      </c>
      <c r="D82" s="749">
        <v>714182350.15000021</v>
      </c>
      <c r="E82" s="749">
        <v>587453483.28999984</v>
      </c>
      <c r="F82" s="749">
        <v>628139770.11999989</v>
      </c>
      <c r="G82" s="749">
        <v>704884250.19999993</v>
      </c>
      <c r="H82" s="749">
        <v>987655789.28000009</v>
      </c>
      <c r="I82" s="749">
        <v>1522455088.2200003</v>
      </c>
      <c r="J82" s="798">
        <v>1489707727.2599995</v>
      </c>
      <c r="K82" s="238"/>
      <c r="L82" s="134">
        <v>1801401968.4499998</v>
      </c>
      <c r="M82" s="134">
        <v>2115887901.3599999</v>
      </c>
      <c r="N82" s="134">
        <v>1852989613.2000003</v>
      </c>
      <c r="O82" s="134">
        <v>2211825363.1199999</v>
      </c>
      <c r="P82" s="134">
        <v>2580576632.48</v>
      </c>
    </row>
    <row r="83" spans="1:16">
      <c r="A83" s="82" t="s">
        <v>1106</v>
      </c>
      <c r="B83" s="747">
        <v>1440714499.5599999</v>
      </c>
      <c r="C83" s="747">
        <v>1776253272.02</v>
      </c>
      <c r="D83" s="747">
        <v>2234107550.0900011</v>
      </c>
      <c r="E83" s="747">
        <v>2840605148.2200003</v>
      </c>
      <c r="F83" s="794">
        <v>3077087855.6699986</v>
      </c>
      <c r="G83" s="794">
        <v>3176460570.1099987</v>
      </c>
      <c r="H83" s="794">
        <v>3811702441.5100002</v>
      </c>
      <c r="I83" s="794">
        <v>4250079037.3100014</v>
      </c>
      <c r="J83" s="794">
        <v>4534976187.0500021</v>
      </c>
      <c r="K83" s="794">
        <v>5817888634.1200037</v>
      </c>
      <c r="L83" s="130">
        <v>8049862190.6300039</v>
      </c>
      <c r="M83" s="130">
        <v>8894592052.7200031</v>
      </c>
      <c r="N83" s="130">
        <v>16869738998.399933</v>
      </c>
      <c r="O83" s="130">
        <v>9659554293.510004</v>
      </c>
      <c r="P83" s="130">
        <v>10180060308.360001</v>
      </c>
    </row>
    <row r="84" spans="1:16" ht="15" customHeight="1">
      <c r="A84" s="718" t="s">
        <v>768</v>
      </c>
      <c r="B84" s="793">
        <v>156</v>
      </c>
      <c r="C84" s="793">
        <v>150</v>
      </c>
      <c r="D84" s="793">
        <v>133</v>
      </c>
      <c r="E84" s="793">
        <v>85</v>
      </c>
      <c r="F84" s="793">
        <v>80</v>
      </c>
      <c r="G84" s="793">
        <v>83</v>
      </c>
      <c r="H84" s="793">
        <v>84</v>
      </c>
      <c r="I84" s="793">
        <v>82</v>
      </c>
      <c r="J84" s="793">
        <v>103</v>
      </c>
      <c r="K84" s="793">
        <v>103</v>
      </c>
      <c r="L84" s="793">
        <v>102</v>
      </c>
      <c r="M84" s="793">
        <v>105</v>
      </c>
      <c r="N84" s="793">
        <v>108</v>
      </c>
      <c r="O84" s="793">
        <v>115</v>
      </c>
      <c r="P84" s="793">
        <v>124</v>
      </c>
    </row>
    <row r="85" spans="1:16">
      <c r="A85" s="824" t="s">
        <v>428</v>
      </c>
      <c r="H85" s="803"/>
      <c r="I85" s="137"/>
    </row>
    <row r="86" spans="1:16">
      <c r="A86" s="824" t="s">
        <v>1107</v>
      </c>
      <c r="H86" s="803"/>
      <c r="I86" s="137"/>
    </row>
    <row r="87" spans="1:16">
      <c r="A87" s="824" t="s">
        <v>1581</v>
      </c>
      <c r="H87" s="803"/>
      <c r="I87" s="137"/>
    </row>
    <row r="88" spans="1:16">
      <c r="A88" s="824" t="s">
        <v>1459</v>
      </c>
    </row>
    <row r="89" spans="1:16">
      <c r="A89" s="824" t="s">
        <v>1463</v>
      </c>
    </row>
    <row r="90" spans="1:16">
      <c r="A90" s="824" t="s">
        <v>770</v>
      </c>
    </row>
    <row r="91" spans="1:16">
      <c r="A91" s="824" t="s">
        <v>544</v>
      </c>
    </row>
    <row r="92" spans="1:16">
      <c r="A92" s="131"/>
    </row>
  </sheetData>
  <pageMargins left="0.71" right="0.55118110236220474" top="0.73" bottom="0.26" header="0.31496062992125984" footer="0.17"/>
  <pageSetup scale="49"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943D-195F-46B8-97C0-E211103A5042}">
  <sheetPr codeName="Sheet139"/>
  <dimension ref="A1:Q96"/>
  <sheetViews>
    <sheetView showGridLines="0" zoomScaleNormal="100" workbookViewId="0">
      <pane ySplit="8" topLeftCell="A71" activePane="bottomLeft" state="frozen"/>
      <selection pane="bottomLeft" activeCell="P2" sqref="P2"/>
    </sheetView>
  </sheetViews>
  <sheetFormatPr defaultColWidth="9.140625" defaultRowHeight="15"/>
  <cols>
    <col min="1" max="1" width="69.28515625" style="77" customWidth="1"/>
    <col min="2" max="5" width="12" style="77" customWidth="1"/>
    <col min="6" max="6" width="12" style="137" customWidth="1"/>
    <col min="7" max="10" width="12" style="77" customWidth="1"/>
    <col min="11" max="11" width="12" style="742" customWidth="1"/>
    <col min="12" max="12" width="12" style="77" customWidth="1"/>
    <col min="13" max="14" width="12" style="30" customWidth="1"/>
    <col min="15" max="15" width="13.85546875" style="30" customWidth="1"/>
    <col min="16" max="16" width="12.5703125" style="30" customWidth="1"/>
    <col min="17" max="16384" width="9.140625" style="30"/>
  </cols>
  <sheetData>
    <row r="1" spans="1:17">
      <c r="A1" s="92" t="s">
        <v>741</v>
      </c>
      <c r="B1" s="93"/>
      <c r="C1" s="92"/>
      <c r="D1" s="92"/>
      <c r="E1" s="92"/>
      <c r="F1" s="124"/>
      <c r="G1" s="124"/>
      <c r="H1" s="124"/>
      <c r="I1" s="125"/>
      <c r="J1" s="125"/>
      <c r="K1" s="804"/>
      <c r="L1" s="805"/>
      <c r="M1" s="805"/>
      <c r="N1" s="805"/>
      <c r="O1" s="805"/>
      <c r="P1" s="805">
        <v>144</v>
      </c>
    </row>
    <row r="2" spans="1:17">
      <c r="F2" s="126"/>
    </row>
    <row r="3" spans="1:17">
      <c r="A3" s="127" t="s">
        <v>1207</v>
      </c>
      <c r="F3" s="126"/>
    </row>
    <row r="4" spans="1:17">
      <c r="A4" s="83" t="s">
        <v>1208</v>
      </c>
      <c r="F4" s="126"/>
    </row>
    <row r="5" spans="1:17" ht="15.75">
      <c r="A5" s="83" t="s">
        <v>1209</v>
      </c>
      <c r="F5" s="126"/>
    </row>
    <row r="6" spans="1:17">
      <c r="A6" s="83" t="s">
        <v>744</v>
      </c>
      <c r="F6" s="126"/>
    </row>
    <row r="7" spans="1:17" ht="15" customHeight="1">
      <c r="A7" s="83" t="s">
        <v>1566</v>
      </c>
      <c r="F7" s="126"/>
    </row>
    <row r="8" spans="1:17" ht="20.25" customHeight="1">
      <c r="A8" s="118" t="s">
        <v>745</v>
      </c>
      <c r="B8" s="128">
        <v>2008</v>
      </c>
      <c r="C8" s="128">
        <v>2009</v>
      </c>
      <c r="D8" s="128">
        <v>2010</v>
      </c>
      <c r="E8" s="128">
        <v>2011</v>
      </c>
      <c r="F8" s="805">
        <v>2012</v>
      </c>
      <c r="G8" s="128">
        <v>2013</v>
      </c>
      <c r="H8" s="805">
        <v>2014</v>
      </c>
      <c r="I8" s="128">
        <v>2015</v>
      </c>
      <c r="J8" s="805">
        <v>2016</v>
      </c>
      <c r="K8" s="805">
        <v>2017</v>
      </c>
      <c r="L8" s="805">
        <v>2018</v>
      </c>
      <c r="M8" s="805">
        <v>2019</v>
      </c>
      <c r="N8" s="805">
        <v>2020</v>
      </c>
      <c r="O8" s="805">
        <v>2021</v>
      </c>
      <c r="P8" s="805" t="s">
        <v>1579</v>
      </c>
    </row>
    <row r="9" spans="1:17">
      <c r="A9" s="129" t="s">
        <v>1210</v>
      </c>
      <c r="B9" s="747">
        <v>49156271304.46003</v>
      </c>
      <c r="C9" s="747">
        <v>49391203314.899963</v>
      </c>
      <c r="D9" s="747">
        <v>48232250750.950027</v>
      </c>
      <c r="E9" s="747">
        <v>56801625645.650009</v>
      </c>
      <c r="F9" s="747">
        <v>62580627530.520004</v>
      </c>
      <c r="G9" s="747">
        <v>70806452168.850006</v>
      </c>
      <c r="H9" s="775">
        <v>87283.148619453277</v>
      </c>
      <c r="I9" s="747">
        <v>92677624290.439911</v>
      </c>
      <c r="J9" s="747">
        <v>98792682752.349945</v>
      </c>
      <c r="K9" s="747">
        <v>144194003128.12994</v>
      </c>
      <c r="L9" s="130">
        <v>123578448822.29938</v>
      </c>
      <c r="M9" s="130">
        <v>126523584221.51933</v>
      </c>
      <c r="N9" s="130">
        <v>51383437288.259857</v>
      </c>
      <c r="O9" s="130">
        <v>98201958545.719299</v>
      </c>
      <c r="P9" s="130">
        <v>169928759348.60928</v>
      </c>
    </row>
    <row r="10" spans="1:17">
      <c r="A10" s="131" t="s">
        <v>1211</v>
      </c>
      <c r="B10" s="132">
        <v>0</v>
      </c>
      <c r="C10" s="132">
        <v>0</v>
      </c>
      <c r="D10" s="132">
        <v>0</v>
      </c>
      <c r="E10" s="132">
        <v>0</v>
      </c>
      <c r="F10" s="749">
        <v>32999307979.149982</v>
      </c>
      <c r="G10" s="749">
        <v>36072809591.729996</v>
      </c>
      <c r="H10" s="133">
        <v>43855.561192883972</v>
      </c>
      <c r="I10" s="749">
        <v>54005556486.599991</v>
      </c>
      <c r="J10" s="749">
        <v>59625218700.230171</v>
      </c>
      <c r="K10" s="806">
        <v>70519819995.880005</v>
      </c>
      <c r="L10" s="134">
        <v>78412236903.319794</v>
      </c>
      <c r="M10" s="134">
        <v>81695104544.609802</v>
      </c>
      <c r="N10" s="134">
        <v>27320795063.249844</v>
      </c>
      <c r="O10" s="134">
        <v>54027483829.090172</v>
      </c>
      <c r="P10" s="134">
        <v>105460068478.58936</v>
      </c>
    </row>
    <row r="11" spans="1:17">
      <c r="A11" s="131" t="s">
        <v>1212</v>
      </c>
      <c r="B11" s="749">
        <v>32768596937.800022</v>
      </c>
      <c r="C11" s="749">
        <v>24174701534.02</v>
      </c>
      <c r="D11" s="749">
        <v>28094748252.469975</v>
      </c>
      <c r="E11" s="749">
        <v>35814360104.689987</v>
      </c>
      <c r="F11" s="749">
        <v>10842493607.91</v>
      </c>
      <c r="G11" s="749">
        <v>12523472109.519997</v>
      </c>
      <c r="H11" s="133">
        <v>17217.845977332589</v>
      </c>
      <c r="I11" s="749">
        <v>13487469756.37001</v>
      </c>
      <c r="J11" s="749">
        <v>12291724737.460007</v>
      </c>
      <c r="K11" s="806">
        <v>10736355341.100004</v>
      </c>
      <c r="L11" s="134">
        <v>10953538895.200006</v>
      </c>
      <c r="M11" s="134">
        <v>13570567989.960003</v>
      </c>
      <c r="N11" s="134">
        <v>5889388164.9500046</v>
      </c>
      <c r="O11" s="134">
        <v>12936029127.140013</v>
      </c>
      <c r="P11" s="134">
        <v>18908893078.689949</v>
      </c>
    </row>
    <row r="12" spans="1:17">
      <c r="A12" s="131" t="s">
        <v>1213</v>
      </c>
      <c r="B12" s="749">
        <v>7359442439.4499989</v>
      </c>
      <c r="C12" s="749">
        <v>6896033530.7299995</v>
      </c>
      <c r="D12" s="749">
        <v>7612441891.9199991</v>
      </c>
      <c r="E12" s="749">
        <v>8000437692.2700024</v>
      </c>
      <c r="F12" s="749">
        <v>6475146060.3999987</v>
      </c>
      <c r="G12" s="749">
        <v>6142748472.1700001</v>
      </c>
      <c r="H12" s="133">
        <v>7691.2415478215298</v>
      </c>
      <c r="I12" s="749">
        <v>7824515087.1599922</v>
      </c>
      <c r="J12" s="749">
        <v>7012447023.9499979</v>
      </c>
      <c r="K12" s="806">
        <v>7795521080.2799988</v>
      </c>
      <c r="L12" s="134">
        <v>9100049430.6800079</v>
      </c>
      <c r="M12" s="134">
        <v>8543003912.8100061</v>
      </c>
      <c r="N12" s="134">
        <v>3596132906.1300011</v>
      </c>
      <c r="O12" s="134">
        <v>6999608067.6200027</v>
      </c>
      <c r="P12" s="134">
        <v>9511004125.6199989</v>
      </c>
    </row>
    <row r="13" spans="1:17">
      <c r="A13" s="131" t="s">
        <v>1214</v>
      </c>
      <c r="B13" s="749">
        <v>228929884.43999991</v>
      </c>
      <c r="C13" s="749">
        <v>336097719.76000023</v>
      </c>
      <c r="D13" s="749">
        <v>343837535.04000008</v>
      </c>
      <c r="E13" s="749">
        <v>196284911.17002106</v>
      </c>
      <c r="F13" s="749">
        <v>419029465.15000004</v>
      </c>
      <c r="G13" s="749">
        <v>3861626.79</v>
      </c>
      <c r="H13" s="133">
        <v>64.532509706608479</v>
      </c>
      <c r="I13" s="749">
        <v>742214.01</v>
      </c>
      <c r="J13" s="749">
        <v>529709851.52999991</v>
      </c>
      <c r="K13" s="806">
        <v>222610486.9199996</v>
      </c>
      <c r="L13" s="134">
        <v>218227728.82000008</v>
      </c>
      <c r="M13" s="134">
        <v>395937187.67000014</v>
      </c>
      <c r="N13" s="134">
        <v>189323149.86000007</v>
      </c>
      <c r="O13" s="134">
        <v>206404379.61000004</v>
      </c>
      <c r="P13" s="134">
        <v>240223047.58000001</v>
      </c>
    </row>
    <row r="14" spans="1:17">
      <c r="A14" s="131" t="s">
        <v>1215</v>
      </c>
      <c r="B14" s="749">
        <v>8799302042.7699947</v>
      </c>
      <c r="C14" s="749">
        <v>17984370530.390003</v>
      </c>
      <c r="D14" s="749">
        <v>12181223071.520004</v>
      </c>
      <c r="E14" s="749">
        <v>12790542937.519997</v>
      </c>
      <c r="F14" s="749">
        <v>11478011478.799999</v>
      </c>
      <c r="G14" s="749">
        <v>15901850253.930002</v>
      </c>
      <c r="H14" s="133">
        <v>18453.841446158884</v>
      </c>
      <c r="I14" s="749">
        <v>17154442924.629997</v>
      </c>
      <c r="J14" s="749">
        <v>19331004411.12999</v>
      </c>
      <c r="K14" s="806">
        <v>54919696212.750015</v>
      </c>
      <c r="L14" s="134">
        <v>24894395864.279976</v>
      </c>
      <c r="M14" s="134">
        <v>22318970586.469975</v>
      </c>
      <c r="N14" s="134">
        <v>14387798004.070009</v>
      </c>
      <c r="O14" s="134">
        <v>24032433142.259956</v>
      </c>
      <c r="P14" s="134">
        <v>35808570618.129982</v>
      </c>
    </row>
    <row r="15" spans="1:17" s="807" customFormat="1">
      <c r="A15" s="129" t="s">
        <v>1042</v>
      </c>
      <c r="B15" s="747">
        <v>468146884.60999984</v>
      </c>
      <c r="C15" s="747">
        <v>803675302.28999996</v>
      </c>
      <c r="D15" s="747">
        <v>2222267819.8800006</v>
      </c>
      <c r="E15" s="747">
        <v>650343412.63000011</v>
      </c>
      <c r="F15" s="747">
        <v>176114890.49000004</v>
      </c>
      <c r="G15" s="747">
        <v>984054350.25999999</v>
      </c>
      <c r="H15" s="775">
        <v>341.27320992000011</v>
      </c>
      <c r="I15" s="747">
        <v>261859085.56</v>
      </c>
      <c r="J15" s="747">
        <v>280918865.1099999</v>
      </c>
      <c r="K15" s="747">
        <v>428475450.49000001</v>
      </c>
      <c r="L15" s="130">
        <v>668084070.27000022</v>
      </c>
      <c r="M15" s="130">
        <v>1290133200.1499996</v>
      </c>
      <c r="N15" s="130">
        <v>777430121.73000002</v>
      </c>
      <c r="O15" s="130">
        <v>716094951.94000018</v>
      </c>
      <c r="P15" s="130">
        <v>2016031540.5699992</v>
      </c>
      <c r="Q15" s="30"/>
    </row>
    <row r="16" spans="1:17">
      <c r="A16" s="131" t="s">
        <v>1432</v>
      </c>
      <c r="B16" s="132">
        <v>0</v>
      </c>
      <c r="C16" s="132">
        <v>0</v>
      </c>
      <c r="D16" s="132">
        <v>0</v>
      </c>
      <c r="E16" s="132">
        <v>0</v>
      </c>
      <c r="F16" s="749">
        <v>14217078.720000001</v>
      </c>
      <c r="G16" s="749">
        <v>17101617</v>
      </c>
      <c r="H16" s="133">
        <v>20.25134495</v>
      </c>
      <c r="I16" s="749">
        <v>44799927.56000001</v>
      </c>
      <c r="J16" s="749">
        <v>45611673.519999988</v>
      </c>
      <c r="K16" s="806">
        <v>69295039.159999996</v>
      </c>
      <c r="L16" s="134">
        <v>70650690.74999997</v>
      </c>
      <c r="M16" s="134">
        <v>121228926.83999996</v>
      </c>
      <c r="N16" s="134">
        <v>158914781.55000001</v>
      </c>
      <c r="O16" s="134">
        <v>99373028.650000006</v>
      </c>
      <c r="P16" s="134">
        <v>86545053.139999986</v>
      </c>
    </row>
    <row r="17" spans="1:16">
      <c r="A17" s="131" t="s">
        <v>1433</v>
      </c>
      <c r="B17" s="132">
        <v>0</v>
      </c>
      <c r="C17" s="132">
        <v>0</v>
      </c>
      <c r="D17" s="132">
        <v>0</v>
      </c>
      <c r="E17" s="132">
        <v>0</v>
      </c>
      <c r="F17" s="749">
        <v>9165198.3699999992</v>
      </c>
      <c r="G17" s="132">
        <v>0</v>
      </c>
      <c r="H17" s="133">
        <v>9.2201263299999994</v>
      </c>
      <c r="I17" s="132">
        <v>0</v>
      </c>
      <c r="J17" s="132">
        <v>0</v>
      </c>
      <c r="K17" s="806">
        <v>2539378.0499999998</v>
      </c>
      <c r="L17" s="134">
        <v>24520880.600000001</v>
      </c>
      <c r="M17" s="134">
        <v>251737952.94</v>
      </c>
      <c r="N17" s="134">
        <v>202445088.06</v>
      </c>
      <c r="O17" s="134">
        <v>20267753.530000005</v>
      </c>
      <c r="P17" s="134">
        <v>3080455.6</v>
      </c>
    </row>
    <row r="18" spans="1:16">
      <c r="A18" s="131" t="s">
        <v>1216</v>
      </c>
      <c r="B18" s="749">
        <v>15696331.360000001</v>
      </c>
      <c r="C18" s="749">
        <v>16561670.93</v>
      </c>
      <c r="D18" s="749">
        <v>2824059.7800000003</v>
      </c>
      <c r="E18" s="749">
        <v>20095157.580000002</v>
      </c>
      <c r="F18" s="132">
        <v>0</v>
      </c>
      <c r="G18" s="132">
        <v>0</v>
      </c>
      <c r="H18" s="132">
        <v>0</v>
      </c>
      <c r="I18" s="132">
        <v>0</v>
      </c>
      <c r="J18" s="132">
        <v>0</v>
      </c>
      <c r="K18" s="132">
        <v>0</v>
      </c>
      <c r="L18" s="132">
        <v>0</v>
      </c>
      <c r="M18" s="132"/>
      <c r="N18" s="132">
        <v>0</v>
      </c>
      <c r="O18" s="132">
        <v>0</v>
      </c>
      <c r="P18" s="132">
        <v>0</v>
      </c>
    </row>
    <row r="19" spans="1:16">
      <c r="A19" s="131" t="s">
        <v>1045</v>
      </c>
      <c r="B19" s="749">
        <v>217616712</v>
      </c>
      <c r="C19" s="749">
        <v>521058917</v>
      </c>
      <c r="D19" s="749">
        <v>2013954843.5</v>
      </c>
      <c r="E19" s="749">
        <v>562097351</v>
      </c>
      <c r="F19" s="749">
        <v>38725297</v>
      </c>
      <c r="G19" s="749">
        <v>50055667</v>
      </c>
      <c r="H19" s="133">
        <v>156.81634700000001</v>
      </c>
      <c r="I19" s="749">
        <v>41978495.710000001</v>
      </c>
      <c r="J19" s="749">
        <v>101711849</v>
      </c>
      <c r="K19" s="806">
        <v>149061750</v>
      </c>
      <c r="L19" s="134">
        <v>208908873</v>
      </c>
      <c r="M19" s="134">
        <v>357908812.23000002</v>
      </c>
      <c r="N19" s="134">
        <v>113176245.14</v>
      </c>
      <c r="O19" s="134">
        <v>146383538.57999998</v>
      </c>
      <c r="P19" s="134">
        <v>1098594390.9099998</v>
      </c>
    </row>
    <row r="20" spans="1:16">
      <c r="A20" s="131" t="s">
        <v>1046</v>
      </c>
      <c r="B20" s="749">
        <v>2268432.7200000002</v>
      </c>
      <c r="C20" s="749">
        <v>391006</v>
      </c>
      <c r="D20" s="749">
        <v>3739569</v>
      </c>
      <c r="E20" s="749">
        <v>6598114</v>
      </c>
      <c r="F20" s="749">
        <v>8223241.2799999993</v>
      </c>
      <c r="G20" s="749">
        <v>54148484.149999999</v>
      </c>
      <c r="H20" s="133">
        <v>77.585031400000005</v>
      </c>
      <c r="I20" s="749">
        <v>115637640.34999999</v>
      </c>
      <c r="J20" s="749">
        <v>23011781.469999999</v>
      </c>
      <c r="K20" s="806">
        <v>45904254.730000004</v>
      </c>
      <c r="L20" s="134">
        <v>84289406.819999993</v>
      </c>
      <c r="M20" s="134">
        <v>56516849.790000014</v>
      </c>
      <c r="N20" s="134">
        <v>48907112.339999996</v>
      </c>
      <c r="O20" s="134">
        <v>46647494.909999996</v>
      </c>
      <c r="P20" s="134">
        <v>119820332.81999999</v>
      </c>
    </row>
    <row r="21" spans="1:16">
      <c r="A21" s="131" t="s">
        <v>1049</v>
      </c>
      <c r="B21" s="749">
        <v>232565408.53000003</v>
      </c>
      <c r="C21" s="749">
        <v>265663708.35999998</v>
      </c>
      <c r="D21" s="749">
        <v>201749347.60000002</v>
      </c>
      <c r="E21" s="749">
        <v>61552790.050000012</v>
      </c>
      <c r="F21" s="749">
        <v>105784045.11999999</v>
      </c>
      <c r="G21" s="749">
        <v>862748582.11000001</v>
      </c>
      <c r="H21" s="133">
        <v>77.400360270000007</v>
      </c>
      <c r="I21" s="749">
        <v>59443021.939999983</v>
      </c>
      <c r="J21" s="749">
        <v>110583561.12</v>
      </c>
      <c r="K21" s="806">
        <v>161675028.55000004</v>
      </c>
      <c r="L21" s="134">
        <v>279714219.09999979</v>
      </c>
      <c r="M21" s="134">
        <v>502740658.35000002</v>
      </c>
      <c r="N21" s="134">
        <v>253986894.64000002</v>
      </c>
      <c r="O21" s="134">
        <v>403423136.2700001</v>
      </c>
      <c r="P21" s="134">
        <v>707991308.10000002</v>
      </c>
    </row>
    <row r="22" spans="1:16">
      <c r="A22" s="129" t="s">
        <v>1050</v>
      </c>
      <c r="B22" s="747">
        <v>5474768407.1499996</v>
      </c>
      <c r="C22" s="747">
        <v>2226523312.71</v>
      </c>
      <c r="D22" s="747">
        <v>4197870972.2700009</v>
      </c>
      <c r="E22" s="747">
        <v>6565491731.6000004</v>
      </c>
      <c r="F22" s="747">
        <v>4046741407.5799994</v>
      </c>
      <c r="G22" s="747">
        <v>2700100844.0500002</v>
      </c>
      <c r="H22" s="775">
        <v>7190.0198130299996</v>
      </c>
      <c r="I22" s="747">
        <v>6065135142.4400015</v>
      </c>
      <c r="J22" s="747">
        <v>2531547270.7900023</v>
      </c>
      <c r="K22" s="747">
        <v>5355406131.0300007</v>
      </c>
      <c r="L22" s="130">
        <v>5740544512.8200035</v>
      </c>
      <c r="M22" s="130">
        <v>14195839318.440004</v>
      </c>
      <c r="N22" s="130">
        <v>13249461818.49</v>
      </c>
      <c r="O22" s="130">
        <v>12072998596.730005</v>
      </c>
      <c r="P22" s="130">
        <v>13790157094.50001</v>
      </c>
    </row>
    <row r="23" spans="1:16">
      <c r="A23" s="131" t="s">
        <v>1217</v>
      </c>
      <c r="B23" s="749">
        <v>110764421.70999999</v>
      </c>
      <c r="C23" s="749">
        <v>929585106.28999996</v>
      </c>
      <c r="D23" s="749">
        <v>1239185099.6900001</v>
      </c>
      <c r="E23" s="749">
        <v>4560547723.1000004</v>
      </c>
      <c r="F23" s="749">
        <v>1272287107.97</v>
      </c>
      <c r="G23" s="749">
        <v>519215726.89999998</v>
      </c>
      <c r="H23" s="133">
        <v>1291.2104787200003</v>
      </c>
      <c r="I23" s="749">
        <v>623905884.85000002</v>
      </c>
      <c r="J23" s="749">
        <v>87703784.690000013</v>
      </c>
      <c r="K23" s="806">
        <v>596348410.15999985</v>
      </c>
      <c r="L23" s="134">
        <v>65968002.970000006</v>
      </c>
      <c r="M23" s="134">
        <v>5679153583.8599997</v>
      </c>
      <c r="N23" s="134">
        <v>303113099.01999998</v>
      </c>
      <c r="O23" s="134">
        <v>62721942.569999993</v>
      </c>
      <c r="P23" s="134">
        <v>95370727.679999977</v>
      </c>
    </row>
    <row r="24" spans="1:16">
      <c r="A24" s="131" t="s">
        <v>1175</v>
      </c>
      <c r="B24" s="749">
        <v>172671543.46000001</v>
      </c>
      <c r="C24" s="749">
        <v>260848.02</v>
      </c>
      <c r="D24" s="749">
        <v>300365131</v>
      </c>
      <c r="E24" s="749">
        <v>31663693.32</v>
      </c>
      <c r="F24" s="749">
        <v>618562310.83000004</v>
      </c>
      <c r="G24" s="749">
        <v>18463922.620000001</v>
      </c>
      <c r="H24" s="133">
        <v>1.924064</v>
      </c>
      <c r="I24" s="749">
        <v>158745178.15000001</v>
      </c>
      <c r="J24" s="749">
        <v>10601099</v>
      </c>
      <c r="K24" s="806">
        <v>555897971.48000002</v>
      </c>
      <c r="L24" s="134">
        <v>56401458.109999999</v>
      </c>
      <c r="M24" s="134">
        <v>70577689.00999999</v>
      </c>
      <c r="N24" s="134">
        <v>30275859.009999998</v>
      </c>
      <c r="O24" s="134">
        <v>54819980.960000001</v>
      </c>
      <c r="P24" s="134">
        <v>160253032.00999999</v>
      </c>
    </row>
    <row r="25" spans="1:16">
      <c r="A25" s="131" t="s">
        <v>1053</v>
      </c>
      <c r="B25" s="749">
        <v>535626105.63999987</v>
      </c>
      <c r="C25" s="749">
        <v>500464582.12</v>
      </c>
      <c r="D25" s="749">
        <v>867893946.83000016</v>
      </c>
      <c r="E25" s="749">
        <v>1139517710.1099999</v>
      </c>
      <c r="F25" s="749">
        <v>1204352373.23</v>
      </c>
      <c r="G25" s="749">
        <v>1157722305.6099999</v>
      </c>
      <c r="H25" s="133">
        <v>3144.4224280999988</v>
      </c>
      <c r="I25" s="749">
        <v>2195783423.5999994</v>
      </c>
      <c r="J25" s="749">
        <v>1050220959.8599998</v>
      </c>
      <c r="K25" s="806">
        <v>1650900995.9899995</v>
      </c>
      <c r="L25" s="134">
        <v>2756964938.8200006</v>
      </c>
      <c r="M25" s="134">
        <v>6233811398.6400013</v>
      </c>
      <c r="N25" s="134">
        <v>7435039817.4199972</v>
      </c>
      <c r="O25" s="134">
        <v>7080791244.2999992</v>
      </c>
      <c r="P25" s="134">
        <v>10815599873.910002</v>
      </c>
    </row>
    <row r="26" spans="1:16">
      <c r="A26" s="131" t="s">
        <v>1054</v>
      </c>
      <c r="B26" s="749">
        <v>55865509.190000013</v>
      </c>
      <c r="C26" s="749">
        <v>37003122.620000005</v>
      </c>
      <c r="D26" s="749">
        <v>3965077.69</v>
      </c>
      <c r="E26" s="749">
        <v>10509065.810000001</v>
      </c>
      <c r="F26" s="749">
        <v>2642474.8400000003</v>
      </c>
      <c r="G26" s="749">
        <v>948702.81</v>
      </c>
      <c r="H26" s="133">
        <v>331.25614718999998</v>
      </c>
      <c r="I26" s="749">
        <v>34761232.209999993</v>
      </c>
      <c r="J26" s="749">
        <v>9347184.6099999994</v>
      </c>
      <c r="K26" s="806">
        <v>12568444.629999999</v>
      </c>
      <c r="L26" s="134">
        <v>38273966.420000002</v>
      </c>
      <c r="M26" s="134">
        <v>37249750.839999996</v>
      </c>
      <c r="N26" s="134">
        <v>60744943.349999994</v>
      </c>
      <c r="O26" s="134">
        <v>41332227.199999996</v>
      </c>
      <c r="P26" s="134">
        <v>134892329.03999999</v>
      </c>
    </row>
    <row r="27" spans="1:16">
      <c r="A27" s="131" t="s">
        <v>1055</v>
      </c>
      <c r="B27" s="749">
        <v>4599840827.1499996</v>
      </c>
      <c r="C27" s="749">
        <v>759209653.65999997</v>
      </c>
      <c r="D27" s="749">
        <v>1786461717.0599999</v>
      </c>
      <c r="E27" s="749">
        <v>823253539.25999987</v>
      </c>
      <c r="F27" s="749">
        <v>948897140.0999999</v>
      </c>
      <c r="G27" s="749">
        <v>1003750186.1099999</v>
      </c>
      <c r="H27" s="133">
        <v>2421.2066950200001</v>
      </c>
      <c r="I27" s="749">
        <v>3051939423.6299996</v>
      </c>
      <c r="J27" s="749">
        <v>1373674242.6299999</v>
      </c>
      <c r="K27" s="806">
        <v>2539690308.77</v>
      </c>
      <c r="L27" s="134">
        <v>2822936146.5000005</v>
      </c>
      <c r="M27" s="134">
        <v>2175046896.0900016</v>
      </c>
      <c r="N27" s="134">
        <v>5420288099.6900024</v>
      </c>
      <c r="O27" s="134">
        <v>4833333201.7000055</v>
      </c>
      <c r="P27" s="134">
        <v>2584041132.2900014</v>
      </c>
    </row>
    <row r="28" spans="1:16">
      <c r="A28" s="129" t="s">
        <v>790</v>
      </c>
      <c r="B28" s="747">
        <v>55099186597.220024</v>
      </c>
      <c r="C28" s="747">
        <v>52417234404.499954</v>
      </c>
      <c r="D28" s="747">
        <v>54652389543.000031</v>
      </c>
      <c r="E28" s="747">
        <v>64017460789.879997</v>
      </c>
      <c r="F28" s="747">
        <v>66803483888.590012</v>
      </c>
      <c r="G28" s="747">
        <v>74490607363.159988</v>
      </c>
      <c r="H28" s="775">
        <v>94814.441642069985</v>
      </c>
      <c r="I28" s="747">
        <v>99004618518.439896</v>
      </c>
      <c r="J28" s="747">
        <v>101605148888.24989</v>
      </c>
      <c r="K28" s="747">
        <v>149977884709.6503</v>
      </c>
      <c r="L28" s="130">
        <v>129987072405.38927</v>
      </c>
      <c r="M28" s="130">
        <v>142009556740.10995</v>
      </c>
      <c r="N28" s="130">
        <v>65410329228.480194</v>
      </c>
      <c r="O28" s="130">
        <v>109922226852.91901</v>
      </c>
      <c r="P28" s="130">
        <v>185674271082.05182</v>
      </c>
    </row>
    <row r="29" spans="1:16">
      <c r="A29" s="129" t="s">
        <v>1218</v>
      </c>
      <c r="B29" s="747">
        <v>18635947737.260006</v>
      </c>
      <c r="C29" s="747">
        <v>16420465992.900002</v>
      </c>
      <c r="D29" s="747">
        <v>17546850996.759987</v>
      </c>
      <c r="E29" s="747">
        <v>23493912911.069988</v>
      </c>
      <c r="F29" s="747">
        <v>19854380831.750008</v>
      </c>
      <c r="G29" s="747">
        <v>21690077269.959984</v>
      </c>
      <c r="H29" s="775">
        <v>27992.21300303</v>
      </c>
      <c r="I29" s="747">
        <v>31928180704.889938</v>
      </c>
      <c r="J29" s="747">
        <v>28020243221.930023</v>
      </c>
      <c r="K29" s="747">
        <v>51661843867.389977</v>
      </c>
      <c r="L29" s="130">
        <v>38839228338.700043</v>
      </c>
      <c r="M29" s="130">
        <v>40866077801.129921</v>
      </c>
      <c r="N29" s="130">
        <v>19556005410.160015</v>
      </c>
      <c r="O29" s="130">
        <v>38700861311.310043</v>
      </c>
      <c r="P29" s="130">
        <v>61082443018.459991</v>
      </c>
    </row>
    <row r="30" spans="1:16">
      <c r="A30" s="129" t="s">
        <v>1057</v>
      </c>
      <c r="B30" s="747">
        <v>10266566774.350006</v>
      </c>
      <c r="C30" s="747">
        <v>10431954490.550001</v>
      </c>
      <c r="D30" s="747">
        <v>11374466506.409998</v>
      </c>
      <c r="E30" s="747">
        <v>11783939180.73</v>
      </c>
      <c r="F30" s="747">
        <v>13031936246.809998</v>
      </c>
      <c r="G30" s="747">
        <v>15058792736.099995</v>
      </c>
      <c r="H30" s="775">
        <v>17689.104970889992</v>
      </c>
      <c r="I30" s="747">
        <v>19608295720.289993</v>
      </c>
      <c r="J30" s="747">
        <v>21100632746.810005</v>
      </c>
      <c r="K30" s="747">
        <v>23867398464.110035</v>
      </c>
      <c r="L30" s="130">
        <v>27340682768.509987</v>
      </c>
      <c r="M30" s="130">
        <v>30107260022.180016</v>
      </c>
      <c r="N30" s="130">
        <v>18138906924.460011</v>
      </c>
      <c r="O30" s="130">
        <v>24909696408.130013</v>
      </c>
      <c r="P30" s="130">
        <v>37177628489.720024</v>
      </c>
    </row>
    <row r="31" spans="1:16">
      <c r="A31" s="131" t="s">
        <v>797</v>
      </c>
      <c r="B31" s="749">
        <v>6736180595.3899984</v>
      </c>
      <c r="C31" s="749">
        <v>6477587688.2999983</v>
      </c>
      <c r="D31" s="749">
        <v>6995163861.5599995</v>
      </c>
      <c r="E31" s="749">
        <v>7048923614.3100014</v>
      </c>
      <c r="F31" s="749">
        <v>8045789140.4300041</v>
      </c>
      <c r="G31" s="749">
        <v>9158843237.0199986</v>
      </c>
      <c r="H31" s="133">
        <v>10737.569488480001</v>
      </c>
      <c r="I31" s="749">
        <v>11587327242.849985</v>
      </c>
      <c r="J31" s="749">
        <v>12945680298.850002</v>
      </c>
      <c r="K31" s="806">
        <v>14489497248.089998</v>
      </c>
      <c r="L31" s="134">
        <v>16734166470.800007</v>
      </c>
      <c r="M31" s="134">
        <v>18565601006.330006</v>
      </c>
      <c r="N31" s="134">
        <v>10102410688.310009</v>
      </c>
      <c r="O31" s="134">
        <v>15464052179.68</v>
      </c>
      <c r="P31" s="134">
        <v>23249311690.090019</v>
      </c>
    </row>
    <row r="32" spans="1:16">
      <c r="A32" s="131" t="s">
        <v>798</v>
      </c>
      <c r="B32" s="749">
        <v>98561389.189999998</v>
      </c>
      <c r="C32" s="749">
        <v>11843769.960000001</v>
      </c>
      <c r="D32" s="749">
        <v>12717232.829999998</v>
      </c>
      <c r="E32" s="749">
        <v>119492213.01000001</v>
      </c>
      <c r="F32" s="749">
        <v>135087512.63000003</v>
      </c>
      <c r="G32" s="749">
        <v>42111122.539999999</v>
      </c>
      <c r="H32" s="133">
        <v>32.631782539999996</v>
      </c>
      <c r="I32" s="749">
        <v>21878478.18</v>
      </c>
      <c r="J32" s="749">
        <v>22222512.300000001</v>
      </c>
      <c r="K32" s="806">
        <v>26164489.750000004</v>
      </c>
      <c r="L32" s="134">
        <v>43159059.560000002</v>
      </c>
      <c r="M32" s="134">
        <v>42604765.259999998</v>
      </c>
      <c r="N32" s="134">
        <v>37131921.240000002</v>
      </c>
      <c r="O32" s="134">
        <v>40936018.760000005</v>
      </c>
      <c r="P32" s="134">
        <v>56866022.629999995</v>
      </c>
    </row>
    <row r="33" spans="1:16">
      <c r="A33" s="131" t="s">
        <v>799</v>
      </c>
      <c r="B33" s="749">
        <v>409262955.25</v>
      </c>
      <c r="C33" s="749">
        <v>369856859.71999997</v>
      </c>
      <c r="D33" s="749">
        <v>475282759.48000002</v>
      </c>
      <c r="E33" s="749">
        <v>500484443.11000007</v>
      </c>
      <c r="F33" s="749">
        <v>443309282.36000025</v>
      </c>
      <c r="G33" s="749">
        <v>554148361.18999958</v>
      </c>
      <c r="H33" s="133">
        <v>681.30761642999983</v>
      </c>
      <c r="I33" s="749">
        <v>714786707.0600003</v>
      </c>
      <c r="J33" s="749">
        <v>570342581.50999963</v>
      </c>
      <c r="K33" s="806">
        <v>636097727.7300005</v>
      </c>
      <c r="L33" s="134">
        <v>672807997.49000025</v>
      </c>
      <c r="M33" s="134">
        <v>770203889.92999923</v>
      </c>
      <c r="N33" s="134">
        <v>467020092.6499998</v>
      </c>
      <c r="O33" s="134">
        <v>648999274.03000009</v>
      </c>
      <c r="P33" s="134">
        <v>933797752.35999966</v>
      </c>
    </row>
    <row r="34" spans="1:16">
      <c r="A34" s="131" t="s">
        <v>1219</v>
      </c>
      <c r="B34" s="749">
        <v>391748392.51000011</v>
      </c>
      <c r="C34" s="749">
        <v>399737283.52000004</v>
      </c>
      <c r="D34" s="749">
        <v>457019968.32999963</v>
      </c>
      <c r="E34" s="749">
        <v>510761632.2699998</v>
      </c>
      <c r="F34" s="749">
        <v>679213277.9399997</v>
      </c>
      <c r="G34" s="749">
        <v>776607231.1499995</v>
      </c>
      <c r="H34" s="133">
        <v>889.81256189999965</v>
      </c>
      <c r="I34" s="749">
        <v>961454371.12999976</v>
      </c>
      <c r="J34" s="749">
        <v>1130111919.2300005</v>
      </c>
      <c r="K34" s="806">
        <v>1444174951.9500005</v>
      </c>
      <c r="L34" s="134">
        <v>1730759526.7399988</v>
      </c>
      <c r="M34" s="134">
        <v>1845367019.5100024</v>
      </c>
      <c r="N34" s="134">
        <v>1029148080.8999997</v>
      </c>
      <c r="O34" s="134">
        <v>1606576336.8299994</v>
      </c>
      <c r="P34" s="134">
        <v>2473802915.6199994</v>
      </c>
    </row>
    <row r="35" spans="1:16">
      <c r="A35" s="131" t="s">
        <v>802</v>
      </c>
      <c r="B35" s="749">
        <v>2629883837.6299992</v>
      </c>
      <c r="C35" s="749">
        <v>3172928889.0500007</v>
      </c>
      <c r="D35" s="749">
        <v>3434282684.21</v>
      </c>
      <c r="E35" s="749">
        <v>3604277278.0300031</v>
      </c>
      <c r="F35" s="749">
        <v>3728537033.4499998</v>
      </c>
      <c r="G35" s="749">
        <v>4527321980.1999989</v>
      </c>
      <c r="H35" s="133">
        <v>5347.7835515400066</v>
      </c>
      <c r="I35" s="749">
        <v>6322848921.0700016</v>
      </c>
      <c r="J35" s="749">
        <v>6432275434.8899975</v>
      </c>
      <c r="K35" s="806">
        <v>7271464046.590004</v>
      </c>
      <c r="L35" s="134">
        <v>8142465322.3400002</v>
      </c>
      <c r="M35" s="134">
        <v>8834644514.9599991</v>
      </c>
      <c r="N35" s="134">
        <v>6492158138.0600014</v>
      </c>
      <c r="O35" s="134">
        <v>7121657180.7900009</v>
      </c>
      <c r="P35" s="134">
        <v>10381405400.01</v>
      </c>
    </row>
    <row r="36" spans="1:16" ht="15.75">
      <c r="A36" s="131" t="s">
        <v>1331</v>
      </c>
      <c r="B36" s="135">
        <v>0</v>
      </c>
      <c r="C36" s="135">
        <v>0</v>
      </c>
      <c r="D36" s="135">
        <v>0</v>
      </c>
      <c r="E36" s="135">
        <v>0</v>
      </c>
      <c r="F36" s="135">
        <v>0</v>
      </c>
      <c r="G36" s="135">
        <v>0</v>
      </c>
      <c r="H36" s="135">
        <v>0</v>
      </c>
      <c r="I36" s="135">
        <v>0</v>
      </c>
      <c r="J36" s="135">
        <v>0</v>
      </c>
      <c r="K36" s="135">
        <v>0</v>
      </c>
      <c r="L36" s="136">
        <v>17324391.579999998</v>
      </c>
      <c r="M36" s="136">
        <v>48838826.189999998</v>
      </c>
      <c r="N36" s="136">
        <v>11038003.299999999</v>
      </c>
      <c r="O36" s="136">
        <v>27475418.040000007</v>
      </c>
      <c r="P36" s="136">
        <v>82444709.010000005</v>
      </c>
    </row>
    <row r="37" spans="1:16">
      <c r="A37" s="129" t="s">
        <v>1220</v>
      </c>
      <c r="B37" s="747">
        <v>15732131082.980005</v>
      </c>
      <c r="C37" s="747">
        <v>14627931562.280005</v>
      </c>
      <c r="D37" s="747">
        <v>15203725982.369995</v>
      </c>
      <c r="E37" s="747">
        <v>18499101537.140003</v>
      </c>
      <c r="F37" s="747">
        <v>19302066405.550022</v>
      </c>
      <c r="G37" s="747">
        <v>23123725086.549988</v>
      </c>
      <c r="H37" s="775">
        <v>24090.098201279998</v>
      </c>
      <c r="I37" s="747">
        <v>22676098698.020004</v>
      </c>
      <c r="J37" s="747">
        <v>27221544229.630005</v>
      </c>
      <c r="K37" s="747">
        <v>27427430087.699997</v>
      </c>
      <c r="L37" s="130">
        <v>30356168031.16996</v>
      </c>
      <c r="M37" s="130">
        <v>31360579911.670006</v>
      </c>
      <c r="N37" s="130">
        <v>17400486514.389999</v>
      </c>
      <c r="O37" s="130">
        <v>30884471304.409981</v>
      </c>
      <c r="P37" s="130">
        <v>42953917380.079979</v>
      </c>
    </row>
    <row r="38" spans="1:16">
      <c r="A38" s="131" t="s">
        <v>1221</v>
      </c>
      <c r="B38" s="749">
        <v>74027870.300000012</v>
      </c>
      <c r="C38" s="749">
        <v>96718251.61999999</v>
      </c>
      <c r="D38" s="749">
        <v>84351598.669999987</v>
      </c>
      <c r="E38" s="749">
        <v>89310925.570000008</v>
      </c>
      <c r="F38" s="749">
        <v>109394920.04999998</v>
      </c>
      <c r="G38" s="749">
        <v>148506554.80000001</v>
      </c>
      <c r="H38" s="133">
        <v>111.75069988</v>
      </c>
      <c r="I38" s="749">
        <v>131936573.70999999</v>
      </c>
      <c r="J38" s="749">
        <v>148004449.33000001</v>
      </c>
      <c r="K38" s="806">
        <v>134256788.66</v>
      </c>
      <c r="L38" s="134">
        <v>174408139.50999999</v>
      </c>
      <c r="M38" s="134">
        <v>147675043.79000002</v>
      </c>
      <c r="N38" s="134">
        <v>87617646.639999986</v>
      </c>
      <c r="O38" s="134">
        <v>181635804.62</v>
      </c>
      <c r="P38" s="134">
        <v>174953196.12000006</v>
      </c>
    </row>
    <row r="39" spans="1:16">
      <c r="A39" s="131" t="s">
        <v>1222</v>
      </c>
      <c r="B39" s="749">
        <v>1891738350.52</v>
      </c>
      <c r="C39" s="749">
        <v>1918003056.6399994</v>
      </c>
      <c r="D39" s="749">
        <v>1377079465.9500005</v>
      </c>
      <c r="E39" s="749">
        <v>1411021483.5899999</v>
      </c>
      <c r="F39" s="749">
        <v>1203010454.5699999</v>
      </c>
      <c r="G39" s="749">
        <v>2162983810.3299999</v>
      </c>
      <c r="H39" s="133">
        <v>1970.1312375999994</v>
      </c>
      <c r="I39" s="749">
        <v>2385141739.1800013</v>
      </c>
      <c r="J39" s="749">
        <v>2670340831.21</v>
      </c>
      <c r="K39" s="806">
        <v>3078926000.3400002</v>
      </c>
      <c r="L39" s="134">
        <v>3663868103.7700005</v>
      </c>
      <c r="M39" s="134">
        <v>3895630834.730001</v>
      </c>
      <c r="N39" s="134">
        <v>2153344288.6799998</v>
      </c>
      <c r="O39" s="134">
        <v>2913716194.4299998</v>
      </c>
      <c r="P39" s="134">
        <v>3805627413.0299997</v>
      </c>
    </row>
    <row r="40" spans="1:16">
      <c r="A40" s="131" t="s">
        <v>1223</v>
      </c>
      <c r="B40" s="132">
        <v>0</v>
      </c>
      <c r="C40" s="132">
        <v>0</v>
      </c>
      <c r="D40" s="132">
        <v>0</v>
      </c>
      <c r="E40" s="132">
        <v>0</v>
      </c>
      <c r="F40" s="749">
        <v>195899516.06</v>
      </c>
      <c r="G40" s="749">
        <v>414323159.60000002</v>
      </c>
      <c r="H40" s="133">
        <v>512.71059208999998</v>
      </c>
      <c r="I40" s="749">
        <v>555869888.9799999</v>
      </c>
      <c r="J40" s="749">
        <v>540849398.67999995</v>
      </c>
      <c r="K40" s="806">
        <v>529895694.58000004</v>
      </c>
      <c r="L40" s="134">
        <v>760533591.32999992</v>
      </c>
      <c r="M40" s="134">
        <v>1083273784.7400002</v>
      </c>
      <c r="N40" s="134">
        <v>512851387.15000004</v>
      </c>
      <c r="O40" s="134">
        <v>999378061.95000005</v>
      </c>
      <c r="P40" s="134">
        <v>973645241.88999999</v>
      </c>
    </row>
    <row r="41" spans="1:16">
      <c r="A41" s="131" t="s">
        <v>1224</v>
      </c>
      <c r="B41" s="749">
        <v>93866243.260000005</v>
      </c>
      <c r="C41" s="749">
        <v>57203516.839999996</v>
      </c>
      <c r="D41" s="749">
        <v>33155079.839999992</v>
      </c>
      <c r="E41" s="749">
        <v>19745167.109999999</v>
      </c>
      <c r="F41" s="749">
        <v>169506245.25999999</v>
      </c>
      <c r="G41" s="749">
        <v>63383135.360000007</v>
      </c>
      <c r="H41" s="133">
        <v>41.038668189999989</v>
      </c>
      <c r="I41" s="749">
        <v>79219820.139999986</v>
      </c>
      <c r="J41" s="749">
        <v>42537960.650000006</v>
      </c>
      <c r="K41" s="806">
        <v>47251674.809999987</v>
      </c>
      <c r="L41" s="134">
        <v>51148340.799999997</v>
      </c>
      <c r="M41" s="134">
        <v>60853238.799999997</v>
      </c>
      <c r="N41" s="134">
        <v>15226945.1</v>
      </c>
      <c r="O41" s="134">
        <v>45478321.68</v>
      </c>
      <c r="P41" s="134">
        <v>130543392.83999999</v>
      </c>
    </row>
    <row r="42" spans="1:16">
      <c r="A42" s="131" t="s">
        <v>1225</v>
      </c>
      <c r="B42" s="749">
        <v>3744775397.4300008</v>
      </c>
      <c r="C42" s="749">
        <v>3578231825.3399997</v>
      </c>
      <c r="D42" s="749">
        <v>3770978115.1099982</v>
      </c>
      <c r="E42" s="749">
        <v>4740249592.7999973</v>
      </c>
      <c r="F42" s="749">
        <v>3721779649.9900012</v>
      </c>
      <c r="G42" s="749">
        <v>4070238523.9400015</v>
      </c>
      <c r="H42" s="133">
        <v>5195.1815393199977</v>
      </c>
      <c r="I42" s="749">
        <v>4795424298.5699978</v>
      </c>
      <c r="J42" s="749">
        <v>3854973377.6800008</v>
      </c>
      <c r="K42" s="806">
        <v>4660288509.1400013</v>
      </c>
      <c r="L42" s="134">
        <v>5026563968.2799997</v>
      </c>
      <c r="M42" s="134">
        <v>4614345688.1999998</v>
      </c>
      <c r="N42" s="134">
        <v>2336660329.0800023</v>
      </c>
      <c r="O42" s="134">
        <v>4273045916.6700001</v>
      </c>
      <c r="P42" s="134">
        <v>5389056658.7700024</v>
      </c>
    </row>
    <row r="43" spans="1:16">
      <c r="A43" s="131" t="s">
        <v>1226</v>
      </c>
      <c r="B43" s="749">
        <v>9941618427.8600121</v>
      </c>
      <c r="C43" s="749">
        <v>8978635097.8299942</v>
      </c>
      <c r="D43" s="749">
        <v>9938161722.7999935</v>
      </c>
      <c r="E43" s="749">
        <v>12238774368.069992</v>
      </c>
      <c r="F43" s="749">
        <v>13902475619.620001</v>
      </c>
      <c r="G43" s="749">
        <v>16265678556.519993</v>
      </c>
      <c r="H43" s="133">
        <v>16259.285465199993</v>
      </c>
      <c r="I43" s="749">
        <v>14728506377.439985</v>
      </c>
      <c r="J43" s="749">
        <v>19964838212.080002</v>
      </c>
      <c r="K43" s="806">
        <v>18976811420.169994</v>
      </c>
      <c r="L43" s="134">
        <v>20660341899.029949</v>
      </c>
      <c r="M43" s="134">
        <v>21533716694.710022</v>
      </c>
      <c r="N43" s="134">
        <v>12218397657.209997</v>
      </c>
      <c r="O43" s="134">
        <v>22413573148.449982</v>
      </c>
      <c r="P43" s="134">
        <v>32407783932.679977</v>
      </c>
    </row>
    <row r="44" spans="1:16" ht="17.25">
      <c r="A44" s="77" t="s">
        <v>1332</v>
      </c>
      <c r="B44" s="135">
        <v>0</v>
      </c>
      <c r="C44" s="135">
        <v>0</v>
      </c>
      <c r="D44" s="135">
        <v>0</v>
      </c>
      <c r="E44" s="135">
        <v>0</v>
      </c>
      <c r="F44" s="135">
        <v>0</v>
      </c>
      <c r="G44" s="135">
        <v>0</v>
      </c>
      <c r="H44" s="135">
        <v>0</v>
      </c>
      <c r="I44" s="135">
        <v>0</v>
      </c>
      <c r="J44" s="135">
        <v>0</v>
      </c>
      <c r="K44" s="135">
        <v>0</v>
      </c>
      <c r="L44" s="136">
        <v>19303988.449999999</v>
      </c>
      <c r="M44" s="136">
        <v>25084626.700000003</v>
      </c>
      <c r="N44" s="136">
        <v>76388260.529999986</v>
      </c>
      <c r="O44" s="136">
        <v>57643856.609999992</v>
      </c>
      <c r="P44" s="136">
        <v>72307544.75</v>
      </c>
    </row>
    <row r="45" spans="1:16">
      <c r="A45" s="129" t="s">
        <v>813</v>
      </c>
      <c r="B45" s="747">
        <v>771869609.93000019</v>
      </c>
      <c r="C45" s="747">
        <v>794631012.13</v>
      </c>
      <c r="D45" s="747">
        <v>712749236.97999942</v>
      </c>
      <c r="E45" s="747">
        <v>822400792.13999987</v>
      </c>
      <c r="F45" s="747">
        <v>556079951.1400001</v>
      </c>
      <c r="G45" s="747">
        <v>809379270.1500001</v>
      </c>
      <c r="H45" s="775">
        <v>896.39842739999995</v>
      </c>
      <c r="I45" s="747">
        <v>1022416827.33</v>
      </c>
      <c r="J45" s="747">
        <v>1284658711.0099998</v>
      </c>
      <c r="K45" s="747">
        <v>1286970243.46</v>
      </c>
      <c r="L45" s="130">
        <v>1328879621.7299998</v>
      </c>
      <c r="M45" s="130">
        <v>1628588218.3499999</v>
      </c>
      <c r="N45" s="130">
        <v>823182465.02999997</v>
      </c>
      <c r="O45" s="130">
        <v>1129141588.3400002</v>
      </c>
      <c r="P45" s="130">
        <v>1731531834.7</v>
      </c>
    </row>
    <row r="46" spans="1:16">
      <c r="A46" s="131" t="s">
        <v>1071</v>
      </c>
      <c r="B46" s="749">
        <v>12505361.02</v>
      </c>
      <c r="C46" s="749">
        <v>16854068.350000001</v>
      </c>
      <c r="D46" s="749">
        <v>13710702.18</v>
      </c>
      <c r="E46" s="749">
        <v>9704653.6500000004</v>
      </c>
      <c r="F46" s="749">
        <v>23327007.360000003</v>
      </c>
      <c r="G46" s="749">
        <v>14192306.379999999</v>
      </c>
      <c r="H46" s="133">
        <v>14.045389319999998</v>
      </c>
      <c r="I46" s="749">
        <v>57293253.700000003</v>
      </c>
      <c r="J46" s="749">
        <v>24251070.559999995</v>
      </c>
      <c r="K46" s="806">
        <v>13088589.869999999</v>
      </c>
      <c r="L46" s="134">
        <v>19269033.370000001</v>
      </c>
      <c r="M46" s="134">
        <v>33469124.640000001</v>
      </c>
      <c r="N46" s="134">
        <v>20850684.729999997</v>
      </c>
      <c r="O46" s="134">
        <v>24005429.910000004</v>
      </c>
      <c r="P46" s="134">
        <v>22173503.169999998</v>
      </c>
    </row>
    <row r="47" spans="1:16">
      <c r="A47" s="131" t="s">
        <v>1072</v>
      </c>
      <c r="B47" s="749">
        <v>684364816.19000006</v>
      </c>
      <c r="C47" s="749">
        <v>731021386.8299998</v>
      </c>
      <c r="D47" s="749">
        <v>610078770.68999982</v>
      </c>
      <c r="E47" s="749">
        <v>644790087.6400001</v>
      </c>
      <c r="F47" s="749">
        <v>392354581.69</v>
      </c>
      <c r="G47" s="749">
        <v>583297991.58000004</v>
      </c>
      <c r="H47" s="133">
        <v>614.52546415999996</v>
      </c>
      <c r="I47" s="749">
        <v>683611838.5200001</v>
      </c>
      <c r="J47" s="749">
        <v>910373311.1099999</v>
      </c>
      <c r="K47" s="806">
        <v>908314994.8499999</v>
      </c>
      <c r="L47" s="134">
        <v>870680764.00999987</v>
      </c>
      <c r="M47" s="134">
        <v>1083021491.4699998</v>
      </c>
      <c r="N47" s="134">
        <v>516024255.08999997</v>
      </c>
      <c r="O47" s="134">
        <v>608002167.93000019</v>
      </c>
      <c r="P47" s="134">
        <v>852229445.28000009</v>
      </c>
    </row>
    <row r="48" spans="1:16">
      <c r="A48" s="131" t="s">
        <v>1073</v>
      </c>
      <c r="B48" s="749">
        <v>61108280.720000006</v>
      </c>
      <c r="C48" s="749">
        <v>46755556.950000003</v>
      </c>
      <c r="D48" s="749">
        <v>88959764.109999999</v>
      </c>
      <c r="E48" s="749">
        <v>167906050.84999996</v>
      </c>
      <c r="F48" s="749">
        <v>140398362.09</v>
      </c>
      <c r="G48" s="749">
        <v>211888972.21999997</v>
      </c>
      <c r="H48" s="133">
        <v>267.82757391999996</v>
      </c>
      <c r="I48" s="749">
        <v>279829588.43000007</v>
      </c>
      <c r="J48" s="749">
        <v>350034329.33999997</v>
      </c>
      <c r="K48" s="806">
        <v>365566658.74000007</v>
      </c>
      <c r="L48" s="134">
        <v>438782859.42000008</v>
      </c>
      <c r="M48" s="134">
        <v>511964524.44000012</v>
      </c>
      <c r="N48" s="134">
        <v>285767532.6500001</v>
      </c>
      <c r="O48" s="134">
        <v>496663002.75999999</v>
      </c>
      <c r="P48" s="134">
        <v>856263059.46000004</v>
      </c>
    </row>
    <row r="49" spans="1:16" ht="17.25">
      <c r="A49" s="77" t="s">
        <v>1333</v>
      </c>
      <c r="B49" s="135">
        <v>0</v>
      </c>
      <c r="C49" s="135">
        <v>0</v>
      </c>
      <c r="D49" s="135">
        <v>0</v>
      </c>
      <c r="E49" s="135">
        <v>0</v>
      </c>
      <c r="F49" s="135">
        <v>0</v>
      </c>
      <c r="G49" s="135">
        <v>0</v>
      </c>
      <c r="H49" s="135">
        <v>0</v>
      </c>
      <c r="I49" s="135">
        <v>0</v>
      </c>
      <c r="J49" s="135">
        <v>0</v>
      </c>
      <c r="K49" s="135">
        <v>0</v>
      </c>
      <c r="L49" s="136">
        <v>146964.93000000002</v>
      </c>
      <c r="M49" s="136">
        <v>133077.79999999999</v>
      </c>
      <c r="N49" s="136">
        <v>539992.56000000006</v>
      </c>
      <c r="O49" s="136">
        <v>470987.74</v>
      </c>
      <c r="P49" s="136">
        <v>865826.78999999992</v>
      </c>
    </row>
    <row r="50" spans="1:16" ht="15.75" customHeight="1">
      <c r="A50" s="129" t="s">
        <v>1188</v>
      </c>
      <c r="B50" s="747">
        <v>5019473046.3000011</v>
      </c>
      <c r="C50" s="747">
        <v>7244122040.7600031</v>
      </c>
      <c r="D50" s="747">
        <v>8030246515.8899946</v>
      </c>
      <c r="E50" s="747">
        <v>9582237413.1199932</v>
      </c>
      <c r="F50" s="747">
        <v>9188478928.180006</v>
      </c>
      <c r="G50" s="747">
        <v>9866842107.2900009</v>
      </c>
      <c r="H50" s="775">
        <v>10383.095373389999</v>
      </c>
      <c r="I50" s="747">
        <v>11245591051.239983</v>
      </c>
      <c r="J50" s="747">
        <v>13512728713.759996</v>
      </c>
      <c r="K50" s="747">
        <v>15321738240.569998</v>
      </c>
      <c r="L50" s="130">
        <v>16487235439.819996</v>
      </c>
      <c r="M50" s="130">
        <v>17682082742.98</v>
      </c>
      <c r="N50" s="130">
        <v>18179309678.359997</v>
      </c>
      <c r="O50" s="130">
        <v>20755526035.779984</v>
      </c>
      <c r="P50" s="130">
        <v>23384468037.449982</v>
      </c>
    </row>
    <row r="51" spans="1:16" ht="12" customHeight="1">
      <c r="A51" s="131" t="s">
        <v>1145</v>
      </c>
      <c r="B51" s="749">
        <v>1363572711.7900002</v>
      </c>
      <c r="C51" s="749">
        <v>2001576168.4699996</v>
      </c>
      <c r="D51" s="749">
        <v>2226232905.4799995</v>
      </c>
      <c r="E51" s="749">
        <v>4111104440.2200007</v>
      </c>
      <c r="F51" s="749">
        <v>3167356633.5699997</v>
      </c>
      <c r="G51" s="749">
        <v>3284981113.7600002</v>
      </c>
      <c r="H51" s="133">
        <v>3475.3974165600002</v>
      </c>
      <c r="I51" s="749">
        <v>3763951127.2399979</v>
      </c>
      <c r="J51" s="749">
        <v>4602031575.6800032</v>
      </c>
      <c r="K51" s="806">
        <v>5310413919.579998</v>
      </c>
      <c r="L51" s="134">
        <v>6042393033.9699984</v>
      </c>
      <c r="M51" s="134">
        <v>7403044475.5900011</v>
      </c>
      <c r="N51" s="134">
        <v>7664467605.4099998</v>
      </c>
      <c r="O51" s="134">
        <v>8924536670.7100048</v>
      </c>
      <c r="P51" s="134">
        <v>9420566401.0299988</v>
      </c>
    </row>
    <row r="52" spans="1:16">
      <c r="A52" s="131" t="s">
        <v>1146</v>
      </c>
      <c r="B52" s="749">
        <v>967800391.29000008</v>
      </c>
      <c r="C52" s="749">
        <v>1451697929.3800001</v>
      </c>
      <c r="D52" s="749">
        <v>1055466578.6599998</v>
      </c>
      <c r="E52" s="749">
        <v>847718524.80999959</v>
      </c>
      <c r="F52" s="749">
        <v>778504591.81999969</v>
      </c>
      <c r="G52" s="749">
        <v>852617019.12000012</v>
      </c>
      <c r="H52" s="133">
        <v>595.12306871999999</v>
      </c>
      <c r="I52" s="749">
        <v>676217928.48999929</v>
      </c>
      <c r="J52" s="749">
        <v>890553615.13999975</v>
      </c>
      <c r="K52" s="806">
        <v>1154928643.3300002</v>
      </c>
      <c r="L52" s="134">
        <v>1359249981.1300001</v>
      </c>
      <c r="M52" s="134">
        <v>1350043899.2999995</v>
      </c>
      <c r="N52" s="134">
        <v>1653215884.3799977</v>
      </c>
      <c r="O52" s="134">
        <v>1909744431.7000008</v>
      </c>
      <c r="P52" s="134">
        <v>2100128209.7000008</v>
      </c>
    </row>
    <row r="53" spans="1:16">
      <c r="A53" s="131" t="s">
        <v>1147</v>
      </c>
      <c r="B53" s="749">
        <v>1298967095.6300004</v>
      </c>
      <c r="C53" s="749">
        <v>1770535137.7200007</v>
      </c>
      <c r="D53" s="749">
        <v>2552811376.2800012</v>
      </c>
      <c r="E53" s="749">
        <v>2515018624.3199992</v>
      </c>
      <c r="F53" s="749">
        <v>2898298260.039999</v>
      </c>
      <c r="G53" s="749">
        <v>2884221150.1699986</v>
      </c>
      <c r="H53" s="133">
        <v>3376.5684144499996</v>
      </c>
      <c r="I53" s="749">
        <v>3597199774.8200016</v>
      </c>
      <c r="J53" s="749">
        <v>4025582535.1099997</v>
      </c>
      <c r="K53" s="806">
        <v>3947569534.8000016</v>
      </c>
      <c r="L53" s="134">
        <v>4429014798.1999998</v>
      </c>
      <c r="M53" s="134">
        <v>4530277031.5600004</v>
      </c>
      <c r="N53" s="134">
        <v>5128543868.5099993</v>
      </c>
      <c r="O53" s="134">
        <v>5356031092.3900003</v>
      </c>
      <c r="P53" s="134">
        <v>5754020103.9399986</v>
      </c>
    </row>
    <row r="54" spans="1:16">
      <c r="A54" s="131" t="s">
        <v>1148</v>
      </c>
      <c r="B54" s="749">
        <v>113261616.78999996</v>
      </c>
      <c r="C54" s="749">
        <v>207322951.82999998</v>
      </c>
      <c r="D54" s="749">
        <v>462805370.13000005</v>
      </c>
      <c r="E54" s="749">
        <v>453348874.99000001</v>
      </c>
      <c r="F54" s="749">
        <v>192929539.69999996</v>
      </c>
      <c r="G54" s="749">
        <v>486204015.33000004</v>
      </c>
      <c r="H54" s="133">
        <v>491.64559802999997</v>
      </c>
      <c r="I54" s="749">
        <v>440851163.3900001</v>
      </c>
      <c r="J54" s="749">
        <v>383059408.07999992</v>
      </c>
      <c r="K54" s="806">
        <v>743128360.71000004</v>
      </c>
      <c r="L54" s="134">
        <v>656725830.34000015</v>
      </c>
      <c r="M54" s="134">
        <v>624776542.73999989</v>
      </c>
      <c r="N54" s="134">
        <v>409400622.5</v>
      </c>
      <c r="O54" s="134">
        <v>516527511.74000007</v>
      </c>
      <c r="P54" s="134">
        <v>706552721.12000012</v>
      </c>
    </row>
    <row r="55" spans="1:16">
      <c r="A55" s="131" t="s">
        <v>1149</v>
      </c>
      <c r="B55" s="749">
        <v>313286790.45999992</v>
      </c>
      <c r="C55" s="749">
        <v>467050450.31999993</v>
      </c>
      <c r="D55" s="749">
        <v>542032950.66999984</v>
      </c>
      <c r="E55" s="749">
        <v>456676033.03000003</v>
      </c>
      <c r="F55" s="749">
        <v>1034619779.6700002</v>
      </c>
      <c r="G55" s="749">
        <v>1082688635.2500002</v>
      </c>
      <c r="H55" s="133">
        <v>1120.0128178000004</v>
      </c>
      <c r="I55" s="749">
        <v>1349997278.2999995</v>
      </c>
      <c r="J55" s="749">
        <v>1807431410.7900007</v>
      </c>
      <c r="K55" s="806">
        <v>1761077309.4400003</v>
      </c>
      <c r="L55" s="134">
        <v>1948734044.1499999</v>
      </c>
      <c r="M55" s="134">
        <v>1578204099.8899994</v>
      </c>
      <c r="N55" s="134">
        <v>1010150962.9899998</v>
      </c>
      <c r="O55" s="134">
        <v>1608053009.7200003</v>
      </c>
      <c r="P55" s="134">
        <v>2244794499.0799994</v>
      </c>
    </row>
    <row r="56" spans="1:16">
      <c r="A56" s="131" t="s">
        <v>819</v>
      </c>
      <c r="B56" s="749">
        <v>543321989.92000008</v>
      </c>
      <c r="C56" s="749">
        <v>746945894.76999998</v>
      </c>
      <c r="D56" s="749">
        <v>687079053.23999953</v>
      </c>
      <c r="E56" s="749">
        <v>720039001.07999957</v>
      </c>
      <c r="F56" s="749">
        <v>678935078.72999978</v>
      </c>
      <c r="G56" s="749">
        <v>941375178.91999996</v>
      </c>
      <c r="H56" s="133">
        <v>1051.3041497700001</v>
      </c>
      <c r="I56" s="749">
        <v>1074167251.45</v>
      </c>
      <c r="J56" s="749">
        <v>1407588857.5200005</v>
      </c>
      <c r="K56" s="806">
        <v>1864623432.6899998</v>
      </c>
      <c r="L56" s="134">
        <v>1437698746.7900002</v>
      </c>
      <c r="M56" s="134">
        <v>1673821509.8899984</v>
      </c>
      <c r="N56" s="134">
        <v>943877400.83000052</v>
      </c>
      <c r="O56" s="134">
        <v>1727281226.6500003</v>
      </c>
      <c r="P56" s="134">
        <v>2363193093.0399985</v>
      </c>
    </row>
    <row r="57" spans="1:16">
      <c r="A57" s="131" t="s">
        <v>1141</v>
      </c>
      <c r="B57" s="749">
        <v>419528791.5200001</v>
      </c>
      <c r="C57" s="749">
        <v>599721852.51999998</v>
      </c>
      <c r="D57" s="749">
        <v>503818281.43000007</v>
      </c>
      <c r="E57" s="749">
        <v>478331914.67000008</v>
      </c>
      <c r="F57" s="749">
        <v>437835044.6500001</v>
      </c>
      <c r="G57" s="749">
        <v>334774635.74000001</v>
      </c>
      <c r="H57" s="133">
        <v>273.04390705999998</v>
      </c>
      <c r="I57" s="749">
        <v>343206527.55000001</v>
      </c>
      <c r="J57" s="749">
        <v>396481311.44</v>
      </c>
      <c r="K57" s="806">
        <v>539997040.0200001</v>
      </c>
      <c r="L57" s="134">
        <v>613115361.80999982</v>
      </c>
      <c r="M57" s="134">
        <v>520615522.94000006</v>
      </c>
      <c r="N57" s="134">
        <v>1362270306.5399997</v>
      </c>
      <c r="O57" s="134">
        <v>713272161.57000005</v>
      </c>
      <c r="P57" s="134">
        <v>792131185.24999988</v>
      </c>
    </row>
    <row r="58" spans="1:16" ht="17.25">
      <c r="A58" s="77" t="s">
        <v>1334</v>
      </c>
      <c r="B58" s="135">
        <v>0</v>
      </c>
      <c r="C58" s="135">
        <v>0</v>
      </c>
      <c r="D58" s="135">
        <v>0</v>
      </c>
      <c r="E58" s="135">
        <v>0</v>
      </c>
      <c r="F58" s="135">
        <v>0</v>
      </c>
      <c r="G58" s="135">
        <v>0</v>
      </c>
      <c r="H58" s="135">
        <v>0</v>
      </c>
      <c r="I58" s="135">
        <v>0</v>
      </c>
      <c r="J58" s="135">
        <v>0</v>
      </c>
      <c r="K58" s="135">
        <v>0</v>
      </c>
      <c r="L58" s="136">
        <v>303643.43</v>
      </c>
      <c r="M58" s="136">
        <v>1299661.0700000003</v>
      </c>
      <c r="N58" s="136">
        <v>7383027.1999999993</v>
      </c>
      <c r="O58" s="136">
        <v>79931.299999999988</v>
      </c>
      <c r="P58" s="136">
        <v>3081824.2899999996</v>
      </c>
    </row>
    <row r="59" spans="1:16">
      <c r="A59" s="129" t="s">
        <v>1227</v>
      </c>
      <c r="B59" s="747">
        <v>1512856638.4100001</v>
      </c>
      <c r="C59" s="747">
        <v>1123420897.9099998</v>
      </c>
      <c r="D59" s="747">
        <v>994793595.84999979</v>
      </c>
      <c r="E59" s="747">
        <v>1321433800.3300002</v>
      </c>
      <c r="F59" s="747">
        <v>1263780315.4800005</v>
      </c>
      <c r="G59" s="747">
        <v>1637293485.3300002</v>
      </c>
      <c r="H59" s="775">
        <v>1278.2134678499999</v>
      </c>
      <c r="I59" s="747">
        <v>1470474099.4799988</v>
      </c>
      <c r="J59" s="747">
        <v>1318323026.71</v>
      </c>
      <c r="K59" s="747">
        <v>1616734887.01</v>
      </c>
      <c r="L59" s="130">
        <v>2434203621.5799994</v>
      </c>
      <c r="M59" s="130">
        <v>2507722780.4099989</v>
      </c>
      <c r="N59" s="130">
        <v>1240041773.53</v>
      </c>
      <c r="O59" s="130">
        <v>1757546160.76</v>
      </c>
      <c r="P59" s="130">
        <v>2247041053.9100003</v>
      </c>
    </row>
    <row r="60" spans="1:16">
      <c r="A60" s="131" t="s">
        <v>1228</v>
      </c>
      <c r="B60" s="749">
        <v>289276194.26000005</v>
      </c>
      <c r="C60" s="749">
        <v>125770890.50000001</v>
      </c>
      <c r="D60" s="749">
        <v>80707951.650000006</v>
      </c>
      <c r="E60" s="749">
        <v>87745106.810000002</v>
      </c>
      <c r="F60" s="749">
        <v>68283205.060000002</v>
      </c>
      <c r="G60" s="749">
        <v>181473119.50999996</v>
      </c>
      <c r="H60" s="133">
        <v>87.318936160000007</v>
      </c>
      <c r="I60" s="749">
        <v>161719516.61999992</v>
      </c>
      <c r="J60" s="749">
        <v>89371414.580000013</v>
      </c>
      <c r="K60" s="806">
        <v>131172915.69000003</v>
      </c>
      <c r="L60" s="134">
        <v>216855774.80999997</v>
      </c>
      <c r="M60" s="134">
        <v>124088821.38</v>
      </c>
      <c r="N60" s="134">
        <v>70754820.609999985</v>
      </c>
      <c r="O60" s="134">
        <v>307425683.48999995</v>
      </c>
      <c r="P60" s="134">
        <v>346392694.21999991</v>
      </c>
    </row>
    <row r="61" spans="1:16">
      <c r="A61" s="131" t="s">
        <v>823</v>
      </c>
      <c r="B61" s="749">
        <v>489871673.39999998</v>
      </c>
      <c r="C61" s="749">
        <v>422400346.32999998</v>
      </c>
      <c r="D61" s="749">
        <v>583662102.56000006</v>
      </c>
      <c r="E61" s="749">
        <v>939826695.56000006</v>
      </c>
      <c r="F61" s="749">
        <v>859034149.75999987</v>
      </c>
      <c r="G61" s="749">
        <v>994593232.67999983</v>
      </c>
      <c r="H61" s="133">
        <v>503.35356864000005</v>
      </c>
      <c r="I61" s="749">
        <v>627907393.24999988</v>
      </c>
      <c r="J61" s="749">
        <v>524256090.65999997</v>
      </c>
      <c r="K61" s="806">
        <v>766339588.54999995</v>
      </c>
      <c r="L61" s="134">
        <v>1266132702.2999997</v>
      </c>
      <c r="M61" s="134">
        <v>1411191108.7900004</v>
      </c>
      <c r="N61" s="134">
        <v>789021841.11999989</v>
      </c>
      <c r="O61" s="134">
        <v>905864747.89999998</v>
      </c>
      <c r="P61" s="134">
        <v>1119246413.3699999</v>
      </c>
    </row>
    <row r="62" spans="1:16">
      <c r="A62" s="131" t="s">
        <v>824</v>
      </c>
      <c r="B62" s="749">
        <v>186549101.68999997</v>
      </c>
      <c r="C62" s="749">
        <v>138697941.97000003</v>
      </c>
      <c r="D62" s="749">
        <v>121345730.94999996</v>
      </c>
      <c r="E62" s="749">
        <v>171801849.33000004</v>
      </c>
      <c r="F62" s="749">
        <v>196331947.25999999</v>
      </c>
      <c r="G62" s="749">
        <v>192449269.51999998</v>
      </c>
      <c r="H62" s="133">
        <v>209.28835838000001</v>
      </c>
      <c r="I62" s="749">
        <v>215201594.57999995</v>
      </c>
      <c r="J62" s="749">
        <v>233798024.20999995</v>
      </c>
      <c r="K62" s="806">
        <v>270276676.21000004</v>
      </c>
      <c r="L62" s="134">
        <v>308681075.99999988</v>
      </c>
      <c r="M62" s="134">
        <v>317936854.88999999</v>
      </c>
      <c r="N62" s="134">
        <v>126078304.97000003</v>
      </c>
      <c r="O62" s="134">
        <v>174304153.38</v>
      </c>
      <c r="P62" s="134">
        <v>331439909.77000016</v>
      </c>
    </row>
    <row r="63" spans="1:16">
      <c r="A63" s="131" t="s">
        <v>1083</v>
      </c>
      <c r="B63" s="749">
        <v>16843781.559999995</v>
      </c>
      <c r="C63" s="749">
        <v>10397139.67</v>
      </c>
      <c r="D63" s="749">
        <v>6479318.4500000002</v>
      </c>
      <c r="E63" s="749">
        <v>9143768.8300000019</v>
      </c>
      <c r="F63" s="749">
        <v>5351940.1100000003</v>
      </c>
      <c r="G63" s="749">
        <v>7893988.1299999999</v>
      </c>
      <c r="H63" s="133">
        <v>8.9806537600000009</v>
      </c>
      <c r="I63" s="749">
        <v>11082450.17</v>
      </c>
      <c r="J63" s="749">
        <v>15579660.309999999</v>
      </c>
      <c r="K63" s="806">
        <v>15693704.639999997</v>
      </c>
      <c r="L63" s="134">
        <v>13667466.779999999</v>
      </c>
      <c r="M63" s="134">
        <v>20436550.219999999</v>
      </c>
      <c r="N63" s="134">
        <v>16306730.349999998</v>
      </c>
      <c r="O63" s="134">
        <v>13844695.700000001</v>
      </c>
      <c r="P63" s="134">
        <v>27717814.32</v>
      </c>
    </row>
    <row r="64" spans="1:16">
      <c r="A64" s="131" t="s">
        <v>826</v>
      </c>
      <c r="B64" s="749">
        <v>530315887.49999994</v>
      </c>
      <c r="C64" s="749">
        <v>426173079.43999988</v>
      </c>
      <c r="D64" s="749">
        <v>202598492.24000007</v>
      </c>
      <c r="E64" s="749">
        <v>112916379.8</v>
      </c>
      <c r="F64" s="749">
        <v>133789073.88999996</v>
      </c>
      <c r="G64" s="749">
        <v>260883875.53000003</v>
      </c>
      <c r="H64" s="133">
        <v>469.27195091000016</v>
      </c>
      <c r="I64" s="749">
        <v>454563144.86000007</v>
      </c>
      <c r="J64" s="749">
        <v>455317836.95000005</v>
      </c>
      <c r="K64" s="806">
        <v>433252001.91999996</v>
      </c>
      <c r="L64" s="134">
        <v>628707940.18999994</v>
      </c>
      <c r="M64" s="134">
        <v>633601402.00000024</v>
      </c>
      <c r="N64" s="134">
        <v>237803233.47000012</v>
      </c>
      <c r="O64" s="134">
        <v>355971127.15000004</v>
      </c>
      <c r="P64" s="134">
        <v>417844977.25000006</v>
      </c>
    </row>
    <row r="65" spans="1:16" ht="17.25">
      <c r="A65" s="77" t="s">
        <v>1335</v>
      </c>
      <c r="B65" s="135">
        <v>0</v>
      </c>
      <c r="C65" s="135">
        <v>0</v>
      </c>
      <c r="D65" s="135">
        <v>0</v>
      </c>
      <c r="E65" s="135">
        <v>0</v>
      </c>
      <c r="F65" s="135">
        <v>0</v>
      </c>
      <c r="G65" s="135">
        <v>0</v>
      </c>
      <c r="H65" s="135">
        <v>0</v>
      </c>
      <c r="I65" s="135">
        <v>0</v>
      </c>
      <c r="J65" s="135">
        <v>0</v>
      </c>
      <c r="K65" s="135">
        <v>0</v>
      </c>
      <c r="L65" s="136">
        <v>158661.49999999997</v>
      </c>
      <c r="M65" s="136">
        <v>468043.13</v>
      </c>
      <c r="N65" s="136">
        <v>76843.009999999995</v>
      </c>
      <c r="O65" s="136">
        <v>135753.14000000001</v>
      </c>
      <c r="P65" s="136">
        <v>4399245.4800000004</v>
      </c>
    </row>
    <row r="66" spans="1:16">
      <c r="A66" s="129" t="s">
        <v>1086</v>
      </c>
      <c r="B66" s="747">
        <v>1066769494.4600002</v>
      </c>
      <c r="C66" s="747">
        <v>1258747266.3600001</v>
      </c>
      <c r="D66" s="747">
        <v>1330502646.0599999</v>
      </c>
      <c r="E66" s="747">
        <v>1510687726.3100011</v>
      </c>
      <c r="F66" s="747">
        <v>1514961416.4799995</v>
      </c>
      <c r="G66" s="747">
        <v>1736687798.9099991</v>
      </c>
      <c r="H66" s="775">
        <v>1887.4262385099992</v>
      </c>
      <c r="I66" s="747">
        <v>1891095689.5199997</v>
      </c>
      <c r="J66" s="747">
        <v>1811640207.6500008</v>
      </c>
      <c r="K66" s="747">
        <v>1923789511.6900001</v>
      </c>
      <c r="L66" s="130">
        <v>2500071448.2500005</v>
      </c>
      <c r="M66" s="130">
        <v>3259320358.8300004</v>
      </c>
      <c r="N66" s="130">
        <v>3376155356.6600013</v>
      </c>
      <c r="O66" s="130">
        <v>3600027619.3600001</v>
      </c>
      <c r="P66" s="130">
        <v>3986932057.5699987</v>
      </c>
    </row>
    <row r="67" spans="1:16">
      <c r="A67" s="131" t="s">
        <v>828</v>
      </c>
      <c r="B67" s="749">
        <v>966587785.66000021</v>
      </c>
      <c r="C67" s="749">
        <v>1207237436.8800001</v>
      </c>
      <c r="D67" s="749">
        <v>1259519111.95</v>
      </c>
      <c r="E67" s="749">
        <v>1427500774.9100003</v>
      </c>
      <c r="F67" s="749">
        <v>1446189673.5499997</v>
      </c>
      <c r="G67" s="749">
        <v>1644425441.2399993</v>
      </c>
      <c r="H67" s="133">
        <v>1794.750916279999</v>
      </c>
      <c r="I67" s="749">
        <v>1783713771.5399997</v>
      </c>
      <c r="J67" s="749">
        <v>1722233370.3700006</v>
      </c>
      <c r="K67" s="806">
        <v>1834717813.2699995</v>
      </c>
      <c r="L67" s="134">
        <v>2390054500</v>
      </c>
      <c r="M67" s="134">
        <v>3134171027.3200011</v>
      </c>
      <c r="N67" s="134">
        <v>3281115992.9900012</v>
      </c>
      <c r="O67" s="134">
        <v>3478631380.2900004</v>
      </c>
      <c r="P67" s="134">
        <v>3779420283.9200015</v>
      </c>
    </row>
    <row r="68" spans="1:16">
      <c r="A68" s="131" t="s">
        <v>1087</v>
      </c>
      <c r="B68" s="749">
        <v>100215462.59999998</v>
      </c>
      <c r="C68" s="749">
        <v>51509829.479999989</v>
      </c>
      <c r="D68" s="749">
        <v>70983534.109999999</v>
      </c>
      <c r="E68" s="749">
        <v>83186951.400000006</v>
      </c>
      <c r="F68" s="749">
        <v>68771742.929999992</v>
      </c>
      <c r="G68" s="749">
        <v>92262357.670000002</v>
      </c>
      <c r="H68" s="133">
        <v>92.675322230000006</v>
      </c>
      <c r="I68" s="749">
        <v>107381917.98</v>
      </c>
      <c r="J68" s="749">
        <v>89436837.280000016</v>
      </c>
      <c r="K68" s="806">
        <v>89071698.420000017</v>
      </c>
      <c r="L68" s="134">
        <v>110016948.25</v>
      </c>
      <c r="M68" s="134">
        <v>125149331.51000006</v>
      </c>
      <c r="N68" s="134">
        <v>95039363.669999957</v>
      </c>
      <c r="O68" s="134">
        <v>121396239.06999999</v>
      </c>
      <c r="P68" s="134">
        <v>207512773.65000001</v>
      </c>
    </row>
    <row r="69" spans="1:16">
      <c r="A69" s="129" t="s">
        <v>1089</v>
      </c>
      <c r="B69" s="747">
        <v>1657564785.2699997</v>
      </c>
      <c r="C69" s="747">
        <v>1535083574.4900002</v>
      </c>
      <c r="D69" s="747">
        <v>1702349758.3000004</v>
      </c>
      <c r="E69" s="747">
        <v>2287393223.0099998</v>
      </c>
      <c r="F69" s="747">
        <v>2934354682.3000011</v>
      </c>
      <c r="G69" s="747">
        <v>4523706262.8300018</v>
      </c>
      <c r="H69" s="775">
        <v>4463.6989269300029</v>
      </c>
      <c r="I69" s="747">
        <v>3344409887.4000006</v>
      </c>
      <c r="J69" s="747">
        <v>4078421301.2300014</v>
      </c>
      <c r="K69" s="747">
        <v>3901925476.6499982</v>
      </c>
      <c r="L69" s="130">
        <v>4643493698.3999987</v>
      </c>
      <c r="M69" s="130">
        <v>5524522632.0500021</v>
      </c>
      <c r="N69" s="130">
        <v>5603520337.54</v>
      </c>
      <c r="O69" s="130">
        <v>5816469192.4200039</v>
      </c>
      <c r="P69" s="130">
        <v>7592163842.6399899</v>
      </c>
    </row>
    <row r="70" spans="1:16">
      <c r="A70" s="77" t="s">
        <v>1229</v>
      </c>
      <c r="B70" s="749">
        <v>612431274.97000003</v>
      </c>
      <c r="C70" s="749">
        <v>641921895.03999972</v>
      </c>
      <c r="D70" s="749">
        <v>861492805.34000015</v>
      </c>
      <c r="E70" s="749">
        <v>1414905626.1499999</v>
      </c>
      <c r="F70" s="749">
        <v>1108431512.9399998</v>
      </c>
      <c r="G70" s="749">
        <v>1346622750.9100001</v>
      </c>
      <c r="H70" s="133">
        <v>1286.6280427700001</v>
      </c>
      <c r="I70" s="749">
        <v>1079882321.9000003</v>
      </c>
      <c r="J70" s="749">
        <v>969109519.57000017</v>
      </c>
      <c r="K70" s="806">
        <v>1245856895.6500003</v>
      </c>
      <c r="L70" s="134">
        <v>1840790347.5400002</v>
      </c>
      <c r="M70" s="134">
        <v>2502250628.9099998</v>
      </c>
      <c r="N70" s="134">
        <v>2383490027.9100008</v>
      </c>
      <c r="O70" s="134">
        <v>2023334166.74</v>
      </c>
      <c r="P70" s="134">
        <v>3024643455.6199999</v>
      </c>
    </row>
    <row r="71" spans="1:16">
      <c r="A71" s="131" t="s">
        <v>1199</v>
      </c>
      <c r="B71" s="749">
        <v>0</v>
      </c>
      <c r="C71" s="749">
        <v>0</v>
      </c>
      <c r="D71" s="749">
        <v>0</v>
      </c>
      <c r="E71" s="749">
        <v>0</v>
      </c>
      <c r="F71" s="749">
        <v>284399176.44</v>
      </c>
      <c r="G71" s="749">
        <v>1755859531.6700001</v>
      </c>
      <c r="H71" s="133">
        <v>747.62483331999988</v>
      </c>
      <c r="I71" s="749">
        <v>416104270.63999993</v>
      </c>
      <c r="J71" s="749">
        <v>1514358659.96</v>
      </c>
      <c r="K71" s="806">
        <v>503001071.76999998</v>
      </c>
      <c r="L71" s="134">
        <v>338516760.08999997</v>
      </c>
      <c r="M71" s="134">
        <v>467698006.93000001</v>
      </c>
      <c r="N71" s="134">
        <v>624045558.32999992</v>
      </c>
      <c r="O71" s="134">
        <v>533947055.89999998</v>
      </c>
      <c r="P71" s="134">
        <v>716830576.55999994</v>
      </c>
    </row>
    <row r="72" spans="1:16">
      <c r="A72" s="77" t="s">
        <v>1200</v>
      </c>
      <c r="B72" s="749">
        <v>21710670.990000002</v>
      </c>
      <c r="C72" s="749">
        <v>70604323.390000001</v>
      </c>
      <c r="D72" s="749">
        <v>33526654.5</v>
      </c>
      <c r="E72" s="749">
        <v>47961779.080000006</v>
      </c>
      <c r="F72" s="749">
        <v>47406681.590000004</v>
      </c>
      <c r="G72" s="749">
        <v>16894215.170000002</v>
      </c>
      <c r="H72" s="133">
        <v>33.723600829999995</v>
      </c>
      <c r="I72" s="749">
        <v>29237150.530000001</v>
      </c>
      <c r="J72" s="749">
        <v>53345158.75</v>
      </c>
      <c r="K72" s="806">
        <v>77058916.939999998</v>
      </c>
      <c r="L72" s="134">
        <v>108166148.43000001</v>
      </c>
      <c r="M72" s="134">
        <v>103861557.02000001</v>
      </c>
      <c r="N72" s="134">
        <v>88042212.409999996</v>
      </c>
      <c r="O72" s="134">
        <v>274613289.17000002</v>
      </c>
      <c r="P72" s="134">
        <v>303395976.62</v>
      </c>
    </row>
    <row r="73" spans="1:16">
      <c r="A73" s="131" t="s">
        <v>1201</v>
      </c>
      <c r="B73" s="132">
        <v>0</v>
      </c>
      <c r="C73" s="132">
        <v>0</v>
      </c>
      <c r="D73" s="132">
        <v>0</v>
      </c>
      <c r="E73" s="132">
        <v>0</v>
      </c>
      <c r="F73" s="749">
        <v>45956372.369999997</v>
      </c>
      <c r="G73" s="749">
        <v>609343387.03999996</v>
      </c>
      <c r="H73" s="133">
        <v>489.63033783999998</v>
      </c>
      <c r="I73" s="749">
        <v>183053392.48000002</v>
      </c>
      <c r="J73" s="749">
        <v>467820934.30999994</v>
      </c>
      <c r="K73" s="806">
        <v>708348652.09000003</v>
      </c>
      <c r="L73" s="134">
        <v>867020795.47000003</v>
      </c>
      <c r="M73" s="134">
        <v>943539218.46000004</v>
      </c>
      <c r="N73" s="134">
        <v>843821101.35000002</v>
      </c>
      <c r="O73" s="134">
        <v>1026015682.8499999</v>
      </c>
      <c r="P73" s="134">
        <v>798642441.86999989</v>
      </c>
    </row>
    <row r="74" spans="1:16">
      <c r="A74" s="131" t="s">
        <v>836</v>
      </c>
      <c r="B74" s="749">
        <v>314712</v>
      </c>
      <c r="C74" s="749">
        <v>2278109</v>
      </c>
      <c r="D74" s="749">
        <v>1072765</v>
      </c>
      <c r="E74" s="749">
        <v>320824</v>
      </c>
      <c r="F74" s="749">
        <v>9889586.6300000008</v>
      </c>
      <c r="G74" s="749">
        <v>29923770.93</v>
      </c>
      <c r="H74" s="133">
        <v>8.9371977600000001</v>
      </c>
      <c r="I74" s="749">
        <v>2253021.1100000003</v>
      </c>
      <c r="J74" s="749">
        <v>1354330</v>
      </c>
      <c r="K74" s="806">
        <v>540292.71</v>
      </c>
      <c r="L74" s="134">
        <v>0</v>
      </c>
      <c r="M74" s="134">
        <v>61076227.359999999</v>
      </c>
      <c r="N74" s="134">
        <v>66173043.200000003</v>
      </c>
      <c r="O74" s="134">
        <v>67733903.010000005</v>
      </c>
      <c r="P74" s="134">
        <v>108011</v>
      </c>
    </row>
    <row r="75" spans="1:16" ht="17.25">
      <c r="A75" s="77" t="s">
        <v>1336</v>
      </c>
      <c r="B75" s="135">
        <v>0</v>
      </c>
      <c r="C75" s="135">
        <v>0</v>
      </c>
      <c r="D75" s="135">
        <v>0</v>
      </c>
      <c r="E75" s="135">
        <v>0</v>
      </c>
      <c r="F75" s="135">
        <v>0</v>
      </c>
      <c r="G75" s="135">
        <v>0</v>
      </c>
      <c r="H75" s="135">
        <v>0</v>
      </c>
      <c r="I75" s="135">
        <v>0</v>
      </c>
      <c r="J75" s="135">
        <v>0</v>
      </c>
      <c r="K75" s="135">
        <v>0</v>
      </c>
      <c r="L75" s="136">
        <v>6472853.4699999997</v>
      </c>
      <c r="M75" s="136">
        <v>600369.38</v>
      </c>
      <c r="N75" s="136">
        <v>136073</v>
      </c>
      <c r="O75" s="136">
        <v>2234375.15</v>
      </c>
      <c r="P75" s="136">
        <v>960694</v>
      </c>
    </row>
    <row r="76" spans="1:16" ht="17.25">
      <c r="A76" s="77" t="s">
        <v>1337</v>
      </c>
      <c r="B76" s="135">
        <v>0</v>
      </c>
      <c r="C76" s="135">
        <v>0</v>
      </c>
      <c r="D76" s="135">
        <v>0</v>
      </c>
      <c r="E76" s="135">
        <v>0</v>
      </c>
      <c r="F76" s="135">
        <v>0</v>
      </c>
      <c r="G76" s="135">
        <v>0</v>
      </c>
      <c r="H76" s="135">
        <v>0</v>
      </c>
      <c r="I76" s="135">
        <v>0</v>
      </c>
      <c r="J76" s="135">
        <v>0</v>
      </c>
      <c r="K76" s="135">
        <v>0</v>
      </c>
      <c r="L76" s="136">
        <v>0</v>
      </c>
      <c r="M76" s="136">
        <v>0</v>
      </c>
      <c r="N76" s="136">
        <v>0</v>
      </c>
      <c r="O76" s="136">
        <v>12352.92</v>
      </c>
      <c r="P76" s="136">
        <v>55193420.130000003</v>
      </c>
    </row>
    <row r="77" spans="1:16" ht="15.75" customHeight="1">
      <c r="A77" s="131" t="s">
        <v>1230</v>
      </c>
      <c r="B77" s="132">
        <v>0</v>
      </c>
      <c r="C77" s="132">
        <v>0</v>
      </c>
      <c r="D77" s="132">
        <v>0</v>
      </c>
      <c r="E77" s="132">
        <v>0</v>
      </c>
      <c r="F77" s="749">
        <v>34506310.799999997</v>
      </c>
      <c r="G77" s="749">
        <v>45989019.490000002</v>
      </c>
      <c r="H77" s="133">
        <v>55.324696759999995</v>
      </c>
      <c r="I77" s="749">
        <v>63365468.319999993</v>
      </c>
      <c r="J77" s="749">
        <v>122747071.32999997</v>
      </c>
      <c r="K77" s="806">
        <v>94537056.550000012</v>
      </c>
      <c r="L77" s="134">
        <v>206694087.81999999</v>
      </c>
      <c r="M77" s="134">
        <v>168553827.95999986</v>
      </c>
      <c r="N77" s="134">
        <v>83262249.929999977</v>
      </c>
      <c r="O77" s="134">
        <v>138703641.29999992</v>
      </c>
      <c r="P77" s="134">
        <v>174737981.66</v>
      </c>
    </row>
    <row r="78" spans="1:16">
      <c r="A78" s="131" t="s">
        <v>825</v>
      </c>
      <c r="B78" s="749">
        <v>17880401.289999999</v>
      </c>
      <c r="C78" s="749">
        <v>22975579.619999997</v>
      </c>
      <c r="D78" s="749">
        <v>17846380</v>
      </c>
      <c r="E78" s="749">
        <v>11146372.77</v>
      </c>
      <c r="F78" s="749">
        <v>17196128.43</v>
      </c>
      <c r="G78" s="749">
        <v>2237226.5999999996</v>
      </c>
      <c r="H78" s="133">
        <v>15.55234815</v>
      </c>
      <c r="I78" s="749">
        <v>11795251.140000001</v>
      </c>
      <c r="J78" s="749">
        <v>348494.32</v>
      </c>
      <c r="K78" s="806">
        <v>9548794.2799999993</v>
      </c>
      <c r="L78" s="134">
        <v>14377180.389999999</v>
      </c>
      <c r="M78" s="134">
        <v>4561370.72</v>
      </c>
      <c r="N78" s="134">
        <v>5925124.2599999998</v>
      </c>
      <c r="O78" s="134">
        <v>5417880.0099999998</v>
      </c>
      <c r="P78" s="134">
        <v>9648255.8900000006</v>
      </c>
    </row>
    <row r="79" spans="1:16">
      <c r="A79" s="131" t="s">
        <v>838</v>
      </c>
      <c r="B79" s="749">
        <v>1005227726.02</v>
      </c>
      <c r="C79" s="749">
        <v>796890557.81999981</v>
      </c>
      <c r="D79" s="749">
        <v>788411153.45999992</v>
      </c>
      <c r="E79" s="749">
        <v>813058621.01000035</v>
      </c>
      <c r="F79" s="749">
        <v>1386568913.0999999</v>
      </c>
      <c r="G79" s="749">
        <v>716836361.01999998</v>
      </c>
      <c r="H79" s="133">
        <v>1826.2778694999997</v>
      </c>
      <c r="I79" s="749">
        <v>1558719011.2799997</v>
      </c>
      <c r="J79" s="749">
        <v>949337132.99000037</v>
      </c>
      <c r="K79" s="806">
        <v>1263033796.6599991</v>
      </c>
      <c r="L79" s="134">
        <v>1261455525.1899998</v>
      </c>
      <c r="M79" s="134">
        <v>1272381425.3099997</v>
      </c>
      <c r="N79" s="134">
        <v>1508624947.1499994</v>
      </c>
      <c r="O79" s="134">
        <v>1744456845.3699999</v>
      </c>
      <c r="P79" s="134">
        <v>2508064580.25</v>
      </c>
    </row>
    <row r="80" spans="1:16">
      <c r="A80" s="129" t="s">
        <v>1099</v>
      </c>
      <c r="B80" s="747">
        <v>2853268903.9999995</v>
      </c>
      <c r="C80" s="747">
        <v>3100395394.4500003</v>
      </c>
      <c r="D80" s="747">
        <v>3377764481.920001</v>
      </c>
      <c r="E80" s="747">
        <v>9483456699.619997</v>
      </c>
      <c r="F80" s="747">
        <v>6995720086.6400023</v>
      </c>
      <c r="G80" s="747">
        <v>6745705371.8899975</v>
      </c>
      <c r="H80" s="775">
        <v>7504.8106180799987</v>
      </c>
      <c r="I80" s="747">
        <v>4661756448.8799982</v>
      </c>
      <c r="J80" s="747">
        <v>6836403438.8599997</v>
      </c>
      <c r="K80" s="747">
        <v>9672164976.5699959</v>
      </c>
      <c r="L80" s="130">
        <v>7416548463.9200029</v>
      </c>
      <c r="M80" s="130">
        <v>10686330954.16</v>
      </c>
      <c r="N80" s="130">
        <v>18592202044.959999</v>
      </c>
      <c r="O80" s="130">
        <v>8186822662.1699953</v>
      </c>
      <c r="P80" s="130">
        <v>12959450598.460005</v>
      </c>
    </row>
    <row r="81" spans="1:16">
      <c r="A81" s="131" t="s">
        <v>840</v>
      </c>
      <c r="B81" s="749">
        <v>120649794.56</v>
      </c>
      <c r="C81" s="749">
        <v>32504028.240000002</v>
      </c>
      <c r="D81" s="749">
        <v>14528709.860000001</v>
      </c>
      <c r="E81" s="749">
        <v>363494956.78000009</v>
      </c>
      <c r="F81" s="749">
        <v>129279025.90000001</v>
      </c>
      <c r="G81" s="749">
        <v>284947909.61000001</v>
      </c>
      <c r="H81" s="133">
        <v>1248.8732955100002</v>
      </c>
      <c r="I81" s="749">
        <v>66703524.210000001</v>
      </c>
      <c r="J81" s="749">
        <v>309884736.39999992</v>
      </c>
      <c r="K81" s="806">
        <v>1087262898.47</v>
      </c>
      <c r="L81" s="134">
        <v>271447268.60000002</v>
      </c>
      <c r="M81" s="134">
        <v>567882490.53999996</v>
      </c>
      <c r="N81" s="134">
        <v>117987345.87</v>
      </c>
      <c r="O81" s="134">
        <v>71698985.890000001</v>
      </c>
      <c r="P81" s="134">
        <v>199103863.93000001</v>
      </c>
    </row>
    <row r="82" spans="1:16">
      <c r="A82" s="131" t="s">
        <v>1100</v>
      </c>
      <c r="B82" s="749">
        <v>15010282</v>
      </c>
      <c r="C82" s="749">
        <v>4955729.05</v>
      </c>
      <c r="D82" s="749">
        <v>18638167.640000001</v>
      </c>
      <c r="E82" s="749">
        <v>13999634.18</v>
      </c>
      <c r="F82" s="132">
        <v>0</v>
      </c>
      <c r="G82" s="749">
        <v>15984820</v>
      </c>
      <c r="H82" s="133">
        <v>0.68098999999999998</v>
      </c>
      <c r="I82" s="132">
        <v>0</v>
      </c>
      <c r="J82" s="749">
        <v>843186.9</v>
      </c>
      <c r="K82" s="806">
        <v>87964700.400000006</v>
      </c>
      <c r="L82" s="134">
        <v>2610273.77</v>
      </c>
      <c r="M82" s="134">
        <v>82962606.769999996</v>
      </c>
      <c r="N82" s="134">
        <v>11461597.16</v>
      </c>
      <c r="O82" s="134">
        <v>0.01</v>
      </c>
      <c r="P82" s="134">
        <v>635629260.61000001</v>
      </c>
    </row>
    <row r="83" spans="1:16" ht="17.25">
      <c r="A83" s="77" t="s">
        <v>1338</v>
      </c>
      <c r="B83" s="132">
        <v>0</v>
      </c>
      <c r="C83" s="132">
        <v>0</v>
      </c>
      <c r="D83" s="132">
        <v>0</v>
      </c>
      <c r="E83" s="132">
        <v>0</v>
      </c>
      <c r="F83" s="132">
        <v>0</v>
      </c>
      <c r="G83" s="132">
        <v>0</v>
      </c>
      <c r="H83" s="132">
        <v>0</v>
      </c>
      <c r="I83" s="132">
        <v>0</v>
      </c>
      <c r="J83" s="132">
        <v>0</v>
      </c>
      <c r="K83" s="132">
        <v>0</v>
      </c>
      <c r="L83" s="808">
        <v>177326769.03999999</v>
      </c>
      <c r="M83" s="808">
        <v>356355302.96999997</v>
      </c>
      <c r="N83" s="808">
        <v>1317405583.0899999</v>
      </c>
      <c r="O83" s="808">
        <v>691569321.40999997</v>
      </c>
      <c r="P83" s="808">
        <v>998656215.94000006</v>
      </c>
    </row>
    <row r="84" spans="1:16">
      <c r="A84" s="131" t="s">
        <v>1231</v>
      </c>
      <c r="B84" s="749">
        <v>253431686.59</v>
      </c>
      <c r="C84" s="749">
        <v>450683679.59999996</v>
      </c>
      <c r="D84" s="749">
        <v>1026742152.5799999</v>
      </c>
      <c r="E84" s="749">
        <v>1896848119.0999999</v>
      </c>
      <c r="F84" s="749">
        <v>180957029.15000001</v>
      </c>
      <c r="G84" s="749">
        <v>196034603.46999997</v>
      </c>
      <c r="H84" s="133">
        <v>163.70576915000001</v>
      </c>
      <c r="I84" s="749">
        <v>190954991.72999999</v>
      </c>
      <c r="J84" s="749">
        <v>507049532.18000001</v>
      </c>
      <c r="K84" s="806">
        <v>456476099.41999996</v>
      </c>
      <c r="L84" s="808">
        <v>402312756.31999999</v>
      </c>
      <c r="M84" s="808">
        <v>369621536.5</v>
      </c>
      <c r="N84" s="808">
        <v>488557413.73999995</v>
      </c>
      <c r="O84" s="808">
        <v>265707280.30999997</v>
      </c>
      <c r="P84" s="808">
        <v>521902280.90000004</v>
      </c>
    </row>
    <row r="85" spans="1:16">
      <c r="A85" s="131" t="s">
        <v>1103</v>
      </c>
      <c r="B85" s="749">
        <v>1603681986.0599999</v>
      </c>
      <c r="C85" s="749">
        <v>949220970.89999986</v>
      </c>
      <c r="D85" s="749">
        <v>1437779068.5699999</v>
      </c>
      <c r="E85" s="749">
        <v>3055760525.9100003</v>
      </c>
      <c r="F85" s="749">
        <v>2965667846.5099998</v>
      </c>
      <c r="G85" s="749">
        <v>5245669020.2400017</v>
      </c>
      <c r="H85" s="133">
        <v>4486.9710426300007</v>
      </c>
      <c r="I85" s="749">
        <v>2991921458.54</v>
      </c>
      <c r="J85" s="749">
        <v>3673631860.98</v>
      </c>
      <c r="K85" s="806">
        <v>4729676266.0600014</v>
      </c>
      <c r="L85" s="808">
        <v>4953718169.0100002</v>
      </c>
      <c r="M85" s="808">
        <v>6345183737.9899969</v>
      </c>
      <c r="N85" s="808">
        <v>13973293742.749998</v>
      </c>
      <c r="O85" s="808">
        <v>5132867525.0999985</v>
      </c>
      <c r="P85" s="808">
        <v>7782704422.9100018</v>
      </c>
    </row>
    <row r="86" spans="1:16">
      <c r="A86" s="131" t="s">
        <v>842</v>
      </c>
      <c r="B86" s="749">
        <v>860495154.79000008</v>
      </c>
      <c r="C86" s="749">
        <v>1663030986.6600003</v>
      </c>
      <c r="D86" s="749">
        <v>880076383.26999962</v>
      </c>
      <c r="E86" s="749">
        <v>4153488939.7200007</v>
      </c>
      <c r="F86" s="749">
        <v>3719816185.0799999</v>
      </c>
      <c r="G86" s="749">
        <v>1003069018.5700001</v>
      </c>
      <c r="H86" s="133">
        <v>1604.5795217900002</v>
      </c>
      <c r="I86" s="749">
        <v>1403399993.6000009</v>
      </c>
      <c r="J86" s="749">
        <v>2344994122.400001</v>
      </c>
      <c r="K86" s="806">
        <v>3310785012.2199998</v>
      </c>
      <c r="L86" s="808">
        <v>1483888658.3499997</v>
      </c>
      <c r="M86" s="808">
        <v>2928867999.9300017</v>
      </c>
      <c r="N86" s="808">
        <v>2155379154.1400008</v>
      </c>
      <c r="O86" s="808">
        <v>1957300637.3600011</v>
      </c>
      <c r="P86" s="808">
        <v>2761998337.0299997</v>
      </c>
    </row>
    <row r="87" spans="1:16" ht="17.25">
      <c r="A87" s="77" t="s">
        <v>1339</v>
      </c>
      <c r="B87" s="135">
        <v>0</v>
      </c>
      <c r="C87" s="135">
        <v>0</v>
      </c>
      <c r="D87" s="135">
        <v>0</v>
      </c>
      <c r="E87" s="135">
        <v>0</v>
      </c>
      <c r="F87" s="135">
        <v>0</v>
      </c>
      <c r="G87" s="135">
        <v>0</v>
      </c>
      <c r="H87" s="135">
        <v>0</v>
      </c>
      <c r="I87" s="135">
        <v>0</v>
      </c>
      <c r="J87" s="135">
        <v>0</v>
      </c>
      <c r="K87" s="135">
        <v>0</v>
      </c>
      <c r="L87" s="808">
        <v>12901942.09</v>
      </c>
      <c r="M87" s="808">
        <v>76506.080000000002</v>
      </c>
      <c r="N87" s="808">
        <v>32934260.66</v>
      </c>
      <c r="O87" s="808">
        <v>7334526.2600000007</v>
      </c>
      <c r="P87" s="808">
        <v>15203333.860000001</v>
      </c>
    </row>
    <row r="88" spans="1:16" ht="17.25">
      <c r="A88" s="77" t="s">
        <v>1340</v>
      </c>
      <c r="B88" s="135">
        <v>0</v>
      </c>
      <c r="C88" s="135">
        <v>0</v>
      </c>
      <c r="D88" s="135">
        <v>0</v>
      </c>
      <c r="E88" s="135">
        <v>0</v>
      </c>
      <c r="F88" s="135">
        <v>0</v>
      </c>
      <c r="G88" s="135">
        <v>0</v>
      </c>
      <c r="H88" s="135">
        <v>0</v>
      </c>
      <c r="I88" s="135">
        <v>0</v>
      </c>
      <c r="J88" s="135">
        <v>0</v>
      </c>
      <c r="K88" s="135">
        <v>0</v>
      </c>
      <c r="L88" s="808">
        <v>112342626.73999998</v>
      </c>
      <c r="M88" s="808">
        <v>35380773.379999995</v>
      </c>
      <c r="N88" s="808">
        <v>495182947.54999989</v>
      </c>
      <c r="O88" s="808">
        <v>60344385.829999983</v>
      </c>
      <c r="P88" s="808">
        <v>44252883.279999986</v>
      </c>
    </row>
    <row r="89" spans="1:16">
      <c r="A89" s="129" t="s">
        <v>1106</v>
      </c>
      <c r="B89" s="747">
        <v>-2419316071.6499982</v>
      </c>
      <c r="C89" s="747">
        <v>-4117109795.7899995</v>
      </c>
      <c r="D89" s="747">
        <v>-5621060177.4399986</v>
      </c>
      <c r="E89" s="747">
        <v>-14767102493.589996</v>
      </c>
      <c r="F89" s="747">
        <v>-7838275066.3399935</v>
      </c>
      <c r="G89" s="747">
        <v>-10697348178.679996</v>
      </c>
      <c r="H89" s="809">
        <v>-1370.61758429</v>
      </c>
      <c r="I89" s="747">
        <v>1156299391.3899841</v>
      </c>
      <c r="J89" s="747">
        <v>-3579476709.3399897</v>
      </c>
      <c r="K89" s="747">
        <v>11830692631.750015</v>
      </c>
      <c r="L89" s="747">
        <v>-1358539711.1499977</v>
      </c>
      <c r="M89" s="747">
        <v>-1612928681.6499934</v>
      </c>
      <c r="N89" s="747">
        <v>-37499481276.599998</v>
      </c>
      <c r="O89" s="747">
        <v>-23988677569.630207</v>
      </c>
      <c r="P89" s="747">
        <v>-7411610220.2399511</v>
      </c>
    </row>
    <row r="90" spans="1:16">
      <c r="A90" s="718" t="s">
        <v>768</v>
      </c>
      <c r="B90" s="810">
        <v>412</v>
      </c>
      <c r="C90" s="810">
        <v>415</v>
      </c>
      <c r="D90" s="810">
        <v>440</v>
      </c>
      <c r="E90" s="793">
        <v>506</v>
      </c>
      <c r="F90" s="811">
        <v>526</v>
      </c>
      <c r="G90" s="811">
        <v>535</v>
      </c>
      <c r="H90" s="811">
        <v>539</v>
      </c>
      <c r="I90" s="811">
        <v>554</v>
      </c>
      <c r="J90" s="811">
        <v>715</v>
      </c>
      <c r="K90" s="811">
        <v>778</v>
      </c>
      <c r="L90" s="811">
        <v>811</v>
      </c>
      <c r="M90" s="811">
        <v>842</v>
      </c>
      <c r="N90" s="811">
        <v>924</v>
      </c>
      <c r="O90" s="1034">
        <v>1002</v>
      </c>
      <c r="P90" s="1034">
        <v>1158</v>
      </c>
    </row>
    <row r="91" spans="1:16">
      <c r="A91" s="824" t="s">
        <v>428</v>
      </c>
      <c r="G91" s="812"/>
      <c r="K91" s="813"/>
      <c r="L91" s="134"/>
    </row>
    <row r="92" spans="1:16">
      <c r="A92" s="824" t="s">
        <v>1107</v>
      </c>
      <c r="G92" s="812"/>
      <c r="K92" s="813"/>
      <c r="L92" s="134"/>
    </row>
    <row r="93" spans="1:16">
      <c r="A93" s="824" t="s">
        <v>1581</v>
      </c>
      <c r="L93" s="134"/>
    </row>
    <row r="94" spans="1:16">
      <c r="A94" s="824" t="s">
        <v>1341</v>
      </c>
      <c r="L94" s="134"/>
    </row>
    <row r="95" spans="1:16">
      <c r="A95" s="824" t="s">
        <v>770</v>
      </c>
    </row>
    <row r="96" spans="1:16">
      <c r="A96" s="824" t="s">
        <v>544</v>
      </c>
    </row>
  </sheetData>
  <pageMargins left="0.72" right="0.37" top="0.62" bottom="0.22" header="0.31496062992125984" footer="0.17"/>
  <pageSetup scale="49"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DAA2-047D-41E7-8ABD-056F51D64ACD}">
  <sheetPr codeName="Sheet140">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3CF6-1AE4-4D6F-A4BD-43874C304E3F}">
  <sheetPr codeName="Sheet141">
    <pageSetUpPr fitToPage="1"/>
  </sheetPr>
  <dimension ref="A1:D13"/>
  <sheetViews>
    <sheetView showGridLines="0" zoomScale="90" zoomScaleNormal="90" zoomScaleSheetLayoutView="70" workbookViewId="0">
      <selection activeCell="C12" sqref="C12"/>
    </sheetView>
  </sheetViews>
  <sheetFormatPr defaultColWidth="9.140625" defaultRowHeight="35.25" customHeight="1"/>
  <cols>
    <col min="1" max="1" width="22.85546875" style="549" customWidth="1"/>
    <col min="2" max="2" width="122.140625" style="550" customWidth="1"/>
    <col min="3" max="3" width="23.42578125" style="549" customWidth="1"/>
    <col min="4" max="4" width="9.140625" style="550" hidden="1" customWidth="1"/>
    <col min="5" max="6" width="9.140625" style="550"/>
    <col min="7" max="7" width="9" style="550" customWidth="1"/>
    <col min="8" max="8" width="12.85546875" style="550" customWidth="1"/>
    <col min="9" max="9" width="10.7109375" style="550" customWidth="1"/>
    <col min="10" max="16384" width="9.140625" style="550"/>
  </cols>
  <sheetData>
    <row r="1" spans="1:4" ht="35.25" customHeight="1">
      <c r="D1" s="712"/>
    </row>
    <row r="2" spans="1:4" ht="47.25" customHeight="1"/>
    <row r="3" spans="1:4" ht="21.75" customHeight="1">
      <c r="B3" s="551" t="s">
        <v>1376</v>
      </c>
      <c r="C3" s="1222" t="s">
        <v>1326</v>
      </c>
    </row>
    <row r="4" spans="1:4" ht="12" customHeight="1">
      <c r="B4" s="713"/>
      <c r="C4" s="1222"/>
    </row>
    <row r="5" spans="1:4" ht="24.75" customHeight="1">
      <c r="A5" s="552"/>
    </row>
    <row r="6" spans="1:4" ht="24.75" customHeight="1">
      <c r="A6" s="552"/>
      <c r="B6" s="714" t="s">
        <v>662</v>
      </c>
    </row>
    <row r="7" spans="1:4" ht="15">
      <c r="A7" s="552"/>
    </row>
    <row r="8" spans="1:4" ht="31.5" customHeight="1">
      <c r="A8" s="552">
        <v>5.01</v>
      </c>
      <c r="B8" s="870" t="s">
        <v>1458</v>
      </c>
      <c r="C8" s="553">
        <v>147</v>
      </c>
    </row>
    <row r="9" spans="1:4" ht="31.5" customHeight="1">
      <c r="A9" s="552">
        <v>5.0199999999999996</v>
      </c>
      <c r="B9" s="870" t="s">
        <v>1372</v>
      </c>
      <c r="C9" s="553">
        <v>148</v>
      </c>
    </row>
    <row r="10" spans="1:4" ht="31.5" customHeight="1">
      <c r="A10" s="552">
        <v>5.03</v>
      </c>
      <c r="B10" s="870" t="s">
        <v>1373</v>
      </c>
      <c r="C10" s="553">
        <v>149</v>
      </c>
    </row>
    <row r="11" spans="1:4" ht="31.5" customHeight="1">
      <c r="A11" s="552">
        <v>5.04</v>
      </c>
      <c r="B11" s="870" t="s">
        <v>1374</v>
      </c>
      <c r="C11" s="553">
        <v>150</v>
      </c>
    </row>
    <row r="12" spans="1:4" ht="35.25" customHeight="1">
      <c r="A12" s="555"/>
      <c r="C12" s="555"/>
    </row>
    <row r="13" spans="1:4" ht="21" customHeight="1">
      <c r="A13" s="555"/>
      <c r="C13" s="555"/>
    </row>
  </sheetData>
  <mergeCells count="1">
    <mergeCell ref="C3:C4"/>
  </mergeCells>
  <hyperlinks>
    <hyperlink ref="B6" location="'Contenido con hipervínculo'!A1" display="'Índice principal" xr:uid="{839E1B4B-5FFB-4829-881C-98ED2027F1F1}"/>
    <hyperlink ref="B9" location="'Asalariados sujetos a retención'!A1" display="Cantidad de asalariados sujetos a retención, según provincia" xr:uid="{3D78DB3C-C7B0-4982-8A85-A77649EE893E}"/>
    <hyperlink ref="B10" location="'Cantidad de empleadores'!A1" display="Cantidad de empleadores según provincia" xr:uid="{D9D2BB43-A620-4302-83FA-E97B3B4DC2E2}"/>
    <hyperlink ref="B11" location="'Salarios pagados'!A1" display="Salarios pagados según provincia" xr:uid="{DA68CB90-D4BC-4917-8962-2F1FF09722AC}"/>
    <hyperlink ref="B8" location="'Cantidad de asalariados'!A1" display="Salarios pagados según provincia" xr:uid="{225A3D79-0F5D-4C26-9CC9-E7F808935337}"/>
  </hyperlinks>
  <pageMargins left="0.7" right="0.7" top="0.75" bottom="0.75" header="0.3" footer="0.3"/>
  <pageSetup scale="54" fitToHeight="0" orientation="portrait" r:id="rId1"/>
  <headerFooter alignWithMargins="0"/>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726D-5A32-45B3-BA18-B84E4C72E8A1}">
  <sheetPr codeName="Sheet142"/>
  <dimension ref="A1:V49"/>
  <sheetViews>
    <sheetView showGridLines="0" topLeftCell="A3" zoomScaleNormal="100" workbookViewId="0">
      <pane ySplit="6" topLeftCell="A9" activePane="bottomLeft" state="frozen"/>
      <selection activeCell="A3" sqref="A3"/>
      <selection pane="bottomLeft" activeCell="Q4" sqref="Q4"/>
    </sheetView>
  </sheetViews>
  <sheetFormatPr defaultColWidth="9.140625" defaultRowHeight="12.75"/>
  <cols>
    <col min="1" max="1" width="27.85546875" style="181" customWidth="1"/>
    <col min="2" max="13" width="12.28515625" style="181" customWidth="1"/>
    <col min="14" max="14" width="12.28515625" style="262" customWidth="1"/>
    <col min="15" max="17" width="12.28515625" style="871" customWidth="1"/>
    <col min="18" max="18" width="11.7109375" style="262" bestFit="1" customWidth="1"/>
    <col min="19" max="22" width="9.140625" style="262"/>
    <col min="23" max="16384" width="9.140625" style="181"/>
  </cols>
  <sheetData>
    <row r="1" spans="1:18" hidden="1">
      <c r="A1" s="92"/>
      <c r="B1" s="92"/>
      <c r="C1" s="92"/>
      <c r="D1" s="92"/>
      <c r="E1" s="92"/>
      <c r="F1" s="92"/>
      <c r="G1" s="92"/>
      <c r="H1" s="92"/>
      <c r="I1" s="92"/>
      <c r="J1" s="92"/>
      <c r="K1" s="92"/>
      <c r="L1" s="92"/>
      <c r="M1" s="92"/>
      <c r="N1" s="92"/>
    </row>
    <row r="2" spans="1:18" hidden="1">
      <c r="A2" s="92"/>
      <c r="B2" s="92"/>
      <c r="C2" s="92"/>
      <c r="D2" s="92"/>
      <c r="E2" s="92"/>
      <c r="F2" s="92"/>
      <c r="G2" s="92"/>
      <c r="H2" s="92"/>
      <c r="I2" s="92"/>
      <c r="J2" s="92"/>
      <c r="K2" s="92"/>
      <c r="L2" s="92"/>
      <c r="M2" s="92"/>
      <c r="N2" s="92"/>
    </row>
    <row r="3" spans="1:18">
      <c r="A3" s="92" t="s">
        <v>1349</v>
      </c>
      <c r="B3" s="92"/>
      <c r="C3" s="92"/>
      <c r="D3" s="92"/>
      <c r="E3" s="92"/>
      <c r="F3" s="92"/>
      <c r="G3" s="92"/>
      <c r="H3" s="92"/>
      <c r="I3" s="92"/>
      <c r="J3" s="92"/>
      <c r="K3" s="92"/>
      <c r="L3" s="92"/>
      <c r="M3" s="92"/>
      <c r="N3" s="92"/>
      <c r="O3" s="92"/>
      <c r="P3" s="92"/>
      <c r="Q3" s="94">
        <v>147</v>
      </c>
    </row>
    <row r="5" spans="1:18">
      <c r="A5" s="82" t="s">
        <v>1380</v>
      </c>
    </row>
    <row r="6" spans="1:18" ht="14.25">
      <c r="A6" s="182" t="s">
        <v>1362</v>
      </c>
    </row>
    <row r="7" spans="1:18">
      <c r="A7" s="82" t="s">
        <v>1585</v>
      </c>
    </row>
    <row r="8" spans="1:18">
      <c r="A8" s="118" t="s">
        <v>1350</v>
      </c>
      <c r="B8" s="854">
        <v>2010</v>
      </c>
      <c r="C8" s="854">
        <v>2011</v>
      </c>
      <c r="D8" s="854">
        <v>2012</v>
      </c>
      <c r="E8" s="854">
        <v>2013</v>
      </c>
      <c r="F8" s="854">
        <v>2014</v>
      </c>
      <c r="G8" s="854">
        <v>2015</v>
      </c>
      <c r="H8" s="854">
        <v>2016</v>
      </c>
      <c r="I8" s="854">
        <v>2017</v>
      </c>
      <c r="J8" s="854">
        <v>2018</v>
      </c>
      <c r="K8" s="854">
        <v>2019</v>
      </c>
      <c r="L8" s="854">
        <v>2020</v>
      </c>
      <c r="M8" s="854">
        <v>2021</v>
      </c>
      <c r="N8" s="854">
        <v>2022</v>
      </c>
      <c r="O8" s="854" t="s">
        <v>1468</v>
      </c>
      <c r="P8" s="854">
        <v>2024</v>
      </c>
      <c r="Q8" s="854">
        <v>2025</v>
      </c>
    </row>
    <row r="9" spans="1:18" ht="13.5" customHeight="1">
      <c r="A9" s="231" t="s">
        <v>127</v>
      </c>
      <c r="B9" s="867">
        <v>4145</v>
      </c>
      <c r="C9" s="867">
        <v>4056</v>
      </c>
      <c r="D9" s="867">
        <v>4141</v>
      </c>
      <c r="E9" s="867">
        <v>4471</v>
      </c>
      <c r="F9" s="867">
        <v>5312</v>
      </c>
      <c r="G9" s="867">
        <v>6321</v>
      </c>
      <c r="H9" s="867">
        <v>7062</v>
      </c>
      <c r="I9" s="867">
        <v>8635</v>
      </c>
      <c r="J9" s="867">
        <v>9433</v>
      </c>
      <c r="K9" s="867">
        <v>10688</v>
      </c>
      <c r="L9" s="867">
        <v>10232</v>
      </c>
      <c r="M9" s="867">
        <v>9736</v>
      </c>
      <c r="N9" s="867">
        <v>15023</v>
      </c>
      <c r="O9" s="867">
        <v>11677</v>
      </c>
      <c r="P9" s="867">
        <v>7991</v>
      </c>
      <c r="Q9" s="867">
        <v>8693</v>
      </c>
      <c r="R9" s="1036"/>
    </row>
    <row r="10" spans="1:18" ht="13.5" customHeight="1">
      <c r="A10" s="231" t="s">
        <v>628</v>
      </c>
      <c r="B10" s="867">
        <v>787</v>
      </c>
      <c r="C10" s="867">
        <v>935</v>
      </c>
      <c r="D10" s="867">
        <v>935</v>
      </c>
      <c r="E10" s="867">
        <v>1155</v>
      </c>
      <c r="F10" s="867">
        <v>899</v>
      </c>
      <c r="G10" s="867">
        <v>842</v>
      </c>
      <c r="H10" s="867">
        <v>866</v>
      </c>
      <c r="I10" s="867">
        <v>1166</v>
      </c>
      <c r="J10" s="867">
        <v>1254</v>
      </c>
      <c r="K10" s="867">
        <v>1375</v>
      </c>
      <c r="L10" s="867">
        <v>2647</v>
      </c>
      <c r="M10" s="867">
        <v>2752</v>
      </c>
      <c r="N10" s="867">
        <v>2699</v>
      </c>
      <c r="O10" s="867">
        <v>3029</v>
      </c>
      <c r="P10" s="867">
        <v>1365</v>
      </c>
      <c r="Q10" s="867">
        <v>1680</v>
      </c>
      <c r="R10" s="1036"/>
    </row>
    <row r="11" spans="1:18" ht="13.5" customHeight="1">
      <c r="A11" s="231" t="s">
        <v>128</v>
      </c>
      <c r="B11" s="867">
        <v>5696</v>
      </c>
      <c r="C11" s="867">
        <v>5310</v>
      </c>
      <c r="D11" s="867">
        <v>5019</v>
      </c>
      <c r="E11" s="867">
        <v>5479</v>
      </c>
      <c r="F11" s="867">
        <v>5877</v>
      </c>
      <c r="G11" s="867">
        <v>6371</v>
      </c>
      <c r="H11" s="867">
        <v>6686</v>
      </c>
      <c r="I11" s="867">
        <v>6775</v>
      </c>
      <c r="J11" s="867">
        <v>7989</v>
      </c>
      <c r="K11" s="867">
        <v>9281</v>
      </c>
      <c r="L11" s="867">
        <v>8559</v>
      </c>
      <c r="M11" s="867">
        <v>8814</v>
      </c>
      <c r="N11" s="867">
        <v>11980</v>
      </c>
      <c r="O11" s="867">
        <v>9860</v>
      </c>
      <c r="P11" s="867">
        <v>7815</v>
      </c>
      <c r="Q11" s="867">
        <v>8220</v>
      </c>
      <c r="R11" s="1036"/>
    </row>
    <row r="12" spans="1:18" ht="13.5" customHeight="1">
      <c r="A12" s="231" t="s">
        <v>134</v>
      </c>
      <c r="B12" s="867">
        <v>1466</v>
      </c>
      <c r="C12" s="867">
        <v>1707</v>
      </c>
      <c r="D12" s="867">
        <v>1735</v>
      </c>
      <c r="E12" s="867">
        <v>2099</v>
      </c>
      <c r="F12" s="867">
        <v>2451</v>
      </c>
      <c r="G12" s="867">
        <v>2752</v>
      </c>
      <c r="H12" s="867">
        <v>2882</v>
      </c>
      <c r="I12" s="867">
        <v>3217</v>
      </c>
      <c r="J12" s="867">
        <v>3548</v>
      </c>
      <c r="K12" s="867">
        <v>3930</v>
      </c>
      <c r="L12" s="867">
        <v>3739</v>
      </c>
      <c r="M12" s="867">
        <v>3677</v>
      </c>
      <c r="N12" s="867">
        <v>3670</v>
      </c>
      <c r="O12" s="867">
        <v>4028</v>
      </c>
      <c r="P12" s="867">
        <v>4053</v>
      </c>
      <c r="Q12" s="867">
        <v>3862</v>
      </c>
      <c r="R12" s="1036"/>
    </row>
    <row r="13" spans="1:18" ht="13.5" customHeight="1">
      <c r="A13" s="231" t="s">
        <v>228</v>
      </c>
      <c r="B13" s="867">
        <v>745917</v>
      </c>
      <c r="C13" s="867">
        <v>759193</v>
      </c>
      <c r="D13" s="867">
        <v>787977</v>
      </c>
      <c r="E13" s="867">
        <v>942067</v>
      </c>
      <c r="F13" s="867">
        <v>898740</v>
      </c>
      <c r="G13" s="867">
        <v>1080307</v>
      </c>
      <c r="H13" s="867">
        <v>1017635</v>
      </c>
      <c r="I13" s="867">
        <v>1031801</v>
      </c>
      <c r="J13" s="867">
        <v>1084590</v>
      </c>
      <c r="K13" s="867">
        <v>1128679</v>
      </c>
      <c r="L13" s="867">
        <v>1040989</v>
      </c>
      <c r="M13" s="867">
        <v>1124882</v>
      </c>
      <c r="N13" s="867">
        <v>1201821</v>
      </c>
      <c r="O13" s="867">
        <v>1259447</v>
      </c>
      <c r="P13" s="867">
        <v>1286303</v>
      </c>
      <c r="Q13" s="867">
        <v>1339055</v>
      </c>
      <c r="R13" s="1036"/>
    </row>
    <row r="14" spans="1:18" ht="13.5" customHeight="1">
      <c r="A14" s="231" t="s">
        <v>138</v>
      </c>
      <c r="B14" s="867">
        <v>14685</v>
      </c>
      <c r="C14" s="867">
        <v>16709</v>
      </c>
      <c r="D14" s="867">
        <v>17434</v>
      </c>
      <c r="E14" s="867">
        <v>19851</v>
      </c>
      <c r="F14" s="867">
        <v>22671</v>
      </c>
      <c r="G14" s="867">
        <v>25139</v>
      </c>
      <c r="H14" s="867">
        <v>26658</v>
      </c>
      <c r="I14" s="867">
        <v>28831</v>
      </c>
      <c r="J14" s="867">
        <v>33374</v>
      </c>
      <c r="K14" s="867">
        <v>37237</v>
      </c>
      <c r="L14" s="867">
        <v>34458</v>
      </c>
      <c r="M14" s="867">
        <v>36577</v>
      </c>
      <c r="N14" s="867">
        <v>35725</v>
      </c>
      <c r="O14" s="867">
        <v>34460</v>
      </c>
      <c r="P14" s="867">
        <v>32333</v>
      </c>
      <c r="Q14" s="867">
        <v>31360</v>
      </c>
      <c r="R14" s="1036"/>
    </row>
    <row r="15" spans="1:18" ht="13.5" customHeight="1">
      <c r="A15" s="231" t="s">
        <v>626</v>
      </c>
      <c r="B15" s="867">
        <v>1471</v>
      </c>
      <c r="C15" s="867">
        <v>1588</v>
      </c>
      <c r="D15" s="867">
        <v>1771</v>
      </c>
      <c r="E15" s="867">
        <v>1921</v>
      </c>
      <c r="F15" s="867">
        <v>2259</v>
      </c>
      <c r="G15" s="867">
        <v>2565</v>
      </c>
      <c r="H15" s="867">
        <v>2522</v>
      </c>
      <c r="I15" s="867">
        <v>2907</v>
      </c>
      <c r="J15" s="867">
        <v>2797</v>
      </c>
      <c r="K15" s="867">
        <v>3306</v>
      </c>
      <c r="L15" s="867">
        <v>2687</v>
      </c>
      <c r="M15" s="867">
        <v>3360</v>
      </c>
      <c r="N15" s="867">
        <v>2236</v>
      </c>
      <c r="O15" s="867">
        <v>2216</v>
      </c>
      <c r="P15" s="867">
        <v>2293</v>
      </c>
      <c r="Q15" s="867">
        <v>2356</v>
      </c>
      <c r="R15" s="1036"/>
    </row>
    <row r="16" spans="1:18" ht="13.5" customHeight="1">
      <c r="A16" s="231" t="s">
        <v>136</v>
      </c>
      <c r="B16" s="867">
        <v>506</v>
      </c>
      <c r="C16" s="867">
        <v>526</v>
      </c>
      <c r="D16" s="867">
        <v>534</v>
      </c>
      <c r="E16" s="867">
        <v>621</v>
      </c>
      <c r="F16" s="867">
        <v>664</v>
      </c>
      <c r="G16" s="867">
        <v>487</v>
      </c>
      <c r="H16" s="867">
        <v>417</v>
      </c>
      <c r="I16" s="867">
        <v>386</v>
      </c>
      <c r="J16" s="867">
        <v>1002</v>
      </c>
      <c r="K16" s="867">
        <v>2965</v>
      </c>
      <c r="L16" s="867">
        <v>2541</v>
      </c>
      <c r="M16" s="867">
        <v>1893</v>
      </c>
      <c r="N16" s="867">
        <v>2642</v>
      </c>
      <c r="O16" s="867">
        <v>512</v>
      </c>
      <c r="P16" s="867">
        <v>476</v>
      </c>
      <c r="Q16" s="867">
        <v>712</v>
      </c>
      <c r="R16" s="1036"/>
    </row>
    <row r="17" spans="1:18" ht="13.5" customHeight="1">
      <c r="A17" s="231" t="s">
        <v>139</v>
      </c>
      <c r="B17" s="867">
        <v>14180</v>
      </c>
      <c r="C17" s="867">
        <v>15076</v>
      </c>
      <c r="D17" s="867">
        <v>15884</v>
      </c>
      <c r="E17" s="867">
        <v>17367</v>
      </c>
      <c r="F17" s="867">
        <v>19187</v>
      </c>
      <c r="G17" s="867">
        <v>21473</v>
      </c>
      <c r="H17" s="867">
        <v>24376</v>
      </c>
      <c r="I17" s="867">
        <v>27662</v>
      </c>
      <c r="J17" s="867">
        <v>31403</v>
      </c>
      <c r="K17" s="867">
        <v>32593</v>
      </c>
      <c r="L17" s="867">
        <v>25715</v>
      </c>
      <c r="M17" s="867">
        <v>27546</v>
      </c>
      <c r="N17" s="867">
        <v>27541</v>
      </c>
      <c r="O17" s="867">
        <v>29498</v>
      </c>
      <c r="P17" s="867">
        <v>29159</v>
      </c>
      <c r="Q17" s="867">
        <v>28839</v>
      </c>
      <c r="R17" s="1036"/>
    </row>
    <row r="18" spans="1:18" ht="13.5" customHeight="1">
      <c r="A18" s="231" t="s">
        <v>132</v>
      </c>
      <c r="B18" s="867">
        <v>2968</v>
      </c>
      <c r="C18" s="867">
        <v>2958</v>
      </c>
      <c r="D18" s="867">
        <v>3019</v>
      </c>
      <c r="E18" s="867">
        <v>3331</v>
      </c>
      <c r="F18" s="867">
        <v>3518</v>
      </c>
      <c r="G18" s="867">
        <v>3645</v>
      </c>
      <c r="H18" s="867">
        <v>3939</v>
      </c>
      <c r="I18" s="867">
        <v>3946</v>
      </c>
      <c r="J18" s="867">
        <v>3783</v>
      </c>
      <c r="K18" s="867">
        <v>3846</v>
      </c>
      <c r="L18" s="867">
        <v>6048</v>
      </c>
      <c r="M18" s="867">
        <v>7066</v>
      </c>
      <c r="N18" s="867">
        <v>9080</v>
      </c>
      <c r="O18" s="867">
        <v>7020</v>
      </c>
      <c r="P18" s="867">
        <v>4559</v>
      </c>
      <c r="Q18" s="867">
        <v>4640</v>
      </c>
      <c r="R18" s="1036"/>
    </row>
    <row r="19" spans="1:18" ht="13.5" customHeight="1">
      <c r="A19" s="231" t="s">
        <v>287</v>
      </c>
      <c r="B19" s="867">
        <v>3283</v>
      </c>
      <c r="C19" s="867">
        <v>3600</v>
      </c>
      <c r="D19" s="867">
        <v>3753</v>
      </c>
      <c r="E19" s="867">
        <v>4145</v>
      </c>
      <c r="F19" s="867">
        <v>4699</v>
      </c>
      <c r="G19" s="867">
        <v>5648</v>
      </c>
      <c r="H19" s="867">
        <v>5758</v>
      </c>
      <c r="I19" s="867">
        <v>6569</v>
      </c>
      <c r="J19" s="867">
        <v>6979</v>
      </c>
      <c r="K19" s="867">
        <v>7337</v>
      </c>
      <c r="L19" s="867">
        <v>7117</v>
      </c>
      <c r="M19" s="867">
        <v>10300</v>
      </c>
      <c r="N19" s="867">
        <v>11586</v>
      </c>
      <c r="O19" s="867">
        <v>11966</v>
      </c>
      <c r="P19" s="867">
        <v>11786</v>
      </c>
      <c r="Q19" s="867">
        <v>6642</v>
      </c>
      <c r="R19" s="1036"/>
    </row>
    <row r="20" spans="1:18" ht="13.5" customHeight="1">
      <c r="A20" s="231" t="s">
        <v>142</v>
      </c>
      <c r="B20" s="867">
        <v>223</v>
      </c>
      <c r="C20" s="867">
        <v>310</v>
      </c>
      <c r="D20" s="867">
        <v>327</v>
      </c>
      <c r="E20" s="867">
        <v>345</v>
      </c>
      <c r="F20" s="867">
        <v>449</v>
      </c>
      <c r="G20" s="867">
        <v>467</v>
      </c>
      <c r="H20" s="867">
        <v>1208</v>
      </c>
      <c r="I20" s="867">
        <v>773</v>
      </c>
      <c r="J20" s="867">
        <v>825</v>
      </c>
      <c r="K20" s="867">
        <v>1254</v>
      </c>
      <c r="L20" s="867">
        <v>399</v>
      </c>
      <c r="M20" s="867">
        <v>401</v>
      </c>
      <c r="N20" s="867">
        <v>1370</v>
      </c>
      <c r="O20" s="867">
        <v>519</v>
      </c>
      <c r="P20" s="867">
        <v>865</v>
      </c>
      <c r="Q20" s="867">
        <v>1294</v>
      </c>
      <c r="R20" s="1036"/>
    </row>
    <row r="21" spans="1:18" ht="13.5" customHeight="1">
      <c r="A21" s="231" t="s">
        <v>226</v>
      </c>
      <c r="B21" s="867">
        <v>35731</v>
      </c>
      <c r="C21" s="867">
        <v>40539</v>
      </c>
      <c r="D21" s="867">
        <v>46293</v>
      </c>
      <c r="E21" s="867">
        <v>51118</v>
      </c>
      <c r="F21" s="867">
        <v>58101</v>
      </c>
      <c r="G21" s="867">
        <v>61693</v>
      </c>
      <c r="H21" s="867">
        <v>67188</v>
      </c>
      <c r="I21" s="867">
        <v>74484</v>
      </c>
      <c r="J21" s="867">
        <v>79783</v>
      </c>
      <c r="K21" s="867">
        <v>84362</v>
      </c>
      <c r="L21" s="867">
        <v>58772</v>
      </c>
      <c r="M21" s="867">
        <v>66282</v>
      </c>
      <c r="N21" s="867">
        <v>84471</v>
      </c>
      <c r="O21" s="867">
        <v>96418</v>
      </c>
      <c r="P21" s="867">
        <v>103461</v>
      </c>
      <c r="Q21" s="867">
        <v>108517</v>
      </c>
      <c r="R21" s="1036"/>
    </row>
    <row r="22" spans="1:18" ht="13.5" customHeight="1">
      <c r="A22" s="231" t="s">
        <v>144</v>
      </c>
      <c r="B22" s="867">
        <v>47024</v>
      </c>
      <c r="C22" s="867">
        <v>46073</v>
      </c>
      <c r="D22" s="867">
        <v>48933</v>
      </c>
      <c r="E22" s="867">
        <v>49691</v>
      </c>
      <c r="F22" s="867">
        <v>49807</v>
      </c>
      <c r="G22" s="867">
        <v>50264</v>
      </c>
      <c r="H22" s="867">
        <v>49920</v>
      </c>
      <c r="I22" s="867">
        <v>54756</v>
      </c>
      <c r="J22" s="867">
        <v>57681</v>
      </c>
      <c r="K22" s="867">
        <v>57973</v>
      </c>
      <c r="L22" s="867">
        <v>55071</v>
      </c>
      <c r="M22" s="867">
        <v>57093</v>
      </c>
      <c r="N22" s="867">
        <v>59157</v>
      </c>
      <c r="O22" s="867">
        <v>58872</v>
      </c>
      <c r="P22" s="867">
        <v>57568</v>
      </c>
      <c r="Q22" s="867">
        <v>57724</v>
      </c>
      <c r="R22" s="1036"/>
    </row>
    <row r="23" spans="1:18" ht="13.5" customHeight="1">
      <c r="A23" s="231" t="s">
        <v>125</v>
      </c>
      <c r="B23" s="867">
        <v>22753</v>
      </c>
      <c r="C23" s="867">
        <v>24277</v>
      </c>
      <c r="D23" s="867">
        <v>25084</v>
      </c>
      <c r="E23" s="867">
        <v>28096</v>
      </c>
      <c r="F23" s="867">
        <v>30258</v>
      </c>
      <c r="G23" s="867">
        <v>32493</v>
      </c>
      <c r="H23" s="867">
        <v>35269</v>
      </c>
      <c r="I23" s="867">
        <v>39443</v>
      </c>
      <c r="J23" s="867">
        <v>42228</v>
      </c>
      <c r="K23" s="867">
        <v>45752</v>
      </c>
      <c r="L23" s="867">
        <v>40198</v>
      </c>
      <c r="M23" s="867">
        <v>44977</v>
      </c>
      <c r="N23" s="867">
        <v>47335</v>
      </c>
      <c r="O23" s="867">
        <v>49436</v>
      </c>
      <c r="P23" s="867">
        <v>51232</v>
      </c>
      <c r="Q23" s="867">
        <v>52801</v>
      </c>
      <c r="R23" s="1036"/>
    </row>
    <row r="24" spans="1:18" ht="13.5" customHeight="1">
      <c r="A24" s="231" t="s">
        <v>140</v>
      </c>
      <c r="B24" s="867">
        <v>3348</v>
      </c>
      <c r="C24" s="867">
        <v>4655</v>
      </c>
      <c r="D24" s="867">
        <v>4332</v>
      </c>
      <c r="E24" s="867">
        <v>5152</v>
      </c>
      <c r="F24" s="867">
        <v>5883</v>
      </c>
      <c r="G24" s="867">
        <v>6428</v>
      </c>
      <c r="H24" s="867">
        <v>6911</v>
      </c>
      <c r="I24" s="867">
        <v>8011</v>
      </c>
      <c r="J24" s="867">
        <v>9542</v>
      </c>
      <c r="K24" s="867">
        <v>10819</v>
      </c>
      <c r="L24" s="867">
        <v>9573</v>
      </c>
      <c r="M24" s="867">
        <v>8782</v>
      </c>
      <c r="N24" s="867">
        <v>9745</v>
      </c>
      <c r="O24" s="867">
        <v>10430</v>
      </c>
      <c r="P24" s="867">
        <v>10157</v>
      </c>
      <c r="Q24" s="867">
        <v>10056</v>
      </c>
      <c r="R24" s="1036"/>
    </row>
    <row r="25" spans="1:18" ht="13.5" customHeight="1">
      <c r="A25" s="231" t="s">
        <v>141</v>
      </c>
      <c r="B25" s="867">
        <v>11599</v>
      </c>
      <c r="C25" s="867">
        <v>12445</v>
      </c>
      <c r="D25" s="867">
        <v>12809</v>
      </c>
      <c r="E25" s="867">
        <v>14054</v>
      </c>
      <c r="F25" s="867">
        <v>14743</v>
      </c>
      <c r="G25" s="867">
        <v>16483</v>
      </c>
      <c r="H25" s="867">
        <v>18825</v>
      </c>
      <c r="I25" s="867">
        <v>20770</v>
      </c>
      <c r="J25" s="867">
        <v>23822</v>
      </c>
      <c r="K25" s="867">
        <v>27017</v>
      </c>
      <c r="L25" s="867">
        <v>24702</v>
      </c>
      <c r="M25" s="867">
        <v>27991</v>
      </c>
      <c r="N25" s="867">
        <v>28203</v>
      </c>
      <c r="O25" s="867">
        <v>28392</v>
      </c>
      <c r="P25" s="867">
        <v>25274</v>
      </c>
      <c r="Q25" s="867">
        <v>28104</v>
      </c>
      <c r="R25" s="1036"/>
    </row>
    <row r="26" spans="1:18" ht="13.5" customHeight="1">
      <c r="A26" s="231" t="s">
        <v>1342</v>
      </c>
      <c r="B26" s="867">
        <v>4903</v>
      </c>
      <c r="C26" s="867">
        <v>5210</v>
      </c>
      <c r="D26" s="867">
        <v>5322</v>
      </c>
      <c r="E26" s="867">
        <v>5834</v>
      </c>
      <c r="F26" s="867">
        <v>6731</v>
      </c>
      <c r="G26" s="867">
        <v>7538</v>
      </c>
      <c r="H26" s="867">
        <v>8359</v>
      </c>
      <c r="I26" s="867">
        <v>9980</v>
      </c>
      <c r="J26" s="867">
        <v>11945</v>
      </c>
      <c r="K26" s="867">
        <v>12341</v>
      </c>
      <c r="L26" s="867">
        <v>12273</v>
      </c>
      <c r="M26" s="867">
        <v>12201</v>
      </c>
      <c r="N26" s="867">
        <v>11960</v>
      </c>
      <c r="O26" s="867">
        <v>11509</v>
      </c>
      <c r="P26" s="867">
        <v>10523</v>
      </c>
      <c r="Q26" s="867">
        <v>9906</v>
      </c>
      <c r="R26" s="1036"/>
    </row>
    <row r="27" spans="1:18" ht="13.5" customHeight="1">
      <c r="A27" s="231" t="s">
        <v>206</v>
      </c>
      <c r="B27" s="867">
        <v>1220</v>
      </c>
      <c r="C27" s="867">
        <v>1518</v>
      </c>
      <c r="D27" s="867">
        <v>1748</v>
      </c>
      <c r="E27" s="867">
        <v>1393</v>
      </c>
      <c r="F27" s="867">
        <v>1907</v>
      </c>
      <c r="G27" s="867">
        <v>2091</v>
      </c>
      <c r="H27" s="867">
        <v>2232</v>
      </c>
      <c r="I27" s="867">
        <v>2399</v>
      </c>
      <c r="J27" s="867">
        <v>2549</v>
      </c>
      <c r="K27" s="867">
        <v>2728</v>
      </c>
      <c r="L27" s="867">
        <v>2840</v>
      </c>
      <c r="M27" s="867">
        <v>3113</v>
      </c>
      <c r="N27" s="867">
        <v>3120</v>
      </c>
      <c r="O27" s="867">
        <v>3105</v>
      </c>
      <c r="P27" s="867">
        <v>3433</v>
      </c>
      <c r="Q27" s="867">
        <v>3223</v>
      </c>
      <c r="R27" s="1036"/>
    </row>
    <row r="28" spans="1:18" ht="13.5" customHeight="1">
      <c r="A28" s="231" t="s">
        <v>135</v>
      </c>
      <c r="B28" s="867">
        <v>579</v>
      </c>
      <c r="C28" s="867">
        <v>711</v>
      </c>
      <c r="D28" s="867">
        <v>663</v>
      </c>
      <c r="E28" s="867">
        <v>524</v>
      </c>
      <c r="F28" s="867">
        <v>565</v>
      </c>
      <c r="G28" s="867">
        <v>428</v>
      </c>
      <c r="H28" s="867">
        <v>736</v>
      </c>
      <c r="I28" s="867">
        <v>757</v>
      </c>
      <c r="J28" s="867">
        <v>782</v>
      </c>
      <c r="K28" s="867">
        <v>807</v>
      </c>
      <c r="L28" s="867">
        <v>797</v>
      </c>
      <c r="M28" s="867">
        <v>1101</v>
      </c>
      <c r="N28" s="867">
        <v>1190</v>
      </c>
      <c r="O28" s="867">
        <v>1412</v>
      </c>
      <c r="P28" s="867">
        <v>1432</v>
      </c>
      <c r="Q28" s="867">
        <v>1286</v>
      </c>
      <c r="R28" s="1036"/>
    </row>
    <row r="29" spans="1:18" ht="13.5" customHeight="1">
      <c r="A29" s="231" t="s">
        <v>137</v>
      </c>
      <c r="B29" s="867">
        <v>8741</v>
      </c>
      <c r="C29" s="867">
        <v>9637</v>
      </c>
      <c r="D29" s="867">
        <v>6909</v>
      </c>
      <c r="E29" s="867">
        <v>7880</v>
      </c>
      <c r="F29" s="867">
        <v>8838</v>
      </c>
      <c r="G29" s="867">
        <v>9318</v>
      </c>
      <c r="H29" s="867">
        <v>10092</v>
      </c>
      <c r="I29" s="867">
        <v>10999</v>
      </c>
      <c r="J29" s="867">
        <v>12302</v>
      </c>
      <c r="K29" s="867">
        <v>14125</v>
      </c>
      <c r="L29" s="867">
        <v>13816</v>
      </c>
      <c r="M29" s="867">
        <v>16676</v>
      </c>
      <c r="N29" s="867">
        <v>19144</v>
      </c>
      <c r="O29" s="867">
        <v>14313</v>
      </c>
      <c r="P29" s="867">
        <v>13729</v>
      </c>
      <c r="Q29" s="867">
        <v>14379</v>
      </c>
      <c r="R29" s="1036"/>
    </row>
    <row r="30" spans="1:18" ht="13.5" customHeight="1">
      <c r="A30" s="231" t="s">
        <v>129</v>
      </c>
      <c r="B30" s="867">
        <v>25199</v>
      </c>
      <c r="C30" s="867">
        <v>25455</v>
      </c>
      <c r="D30" s="867">
        <v>26361</v>
      </c>
      <c r="E30" s="867">
        <v>29211</v>
      </c>
      <c r="F30" s="867">
        <v>32361</v>
      </c>
      <c r="G30" s="867">
        <v>34982</v>
      </c>
      <c r="H30" s="867">
        <v>36230</v>
      </c>
      <c r="I30" s="867">
        <v>38824</v>
      </c>
      <c r="J30" s="867">
        <v>41051</v>
      </c>
      <c r="K30" s="867">
        <v>44224</v>
      </c>
      <c r="L30" s="867">
        <v>38996</v>
      </c>
      <c r="M30" s="867">
        <v>42005</v>
      </c>
      <c r="N30" s="867">
        <v>46723</v>
      </c>
      <c r="O30" s="867">
        <v>47618</v>
      </c>
      <c r="P30" s="867">
        <v>48383</v>
      </c>
      <c r="Q30" s="867">
        <v>48143</v>
      </c>
      <c r="R30" s="1036"/>
    </row>
    <row r="31" spans="1:18" ht="13.5" customHeight="1">
      <c r="A31" s="231" t="s">
        <v>623</v>
      </c>
      <c r="B31" s="867">
        <v>2756</v>
      </c>
      <c r="C31" s="867">
        <v>5364</v>
      </c>
      <c r="D31" s="867">
        <v>3539</v>
      </c>
      <c r="E31" s="867">
        <v>4414</v>
      </c>
      <c r="F31" s="867">
        <v>4969</v>
      </c>
      <c r="G31" s="867">
        <v>5374</v>
      </c>
      <c r="H31" s="867">
        <v>7736</v>
      </c>
      <c r="I31" s="867">
        <v>6975</v>
      </c>
      <c r="J31" s="867">
        <v>7753</v>
      </c>
      <c r="K31" s="867">
        <v>8568</v>
      </c>
      <c r="L31" s="867">
        <v>11558</v>
      </c>
      <c r="M31" s="867">
        <v>10445</v>
      </c>
      <c r="N31" s="867">
        <v>11427</v>
      </c>
      <c r="O31" s="867">
        <v>9527</v>
      </c>
      <c r="P31" s="867">
        <v>8809</v>
      </c>
      <c r="Q31" s="867">
        <v>8686</v>
      </c>
      <c r="R31" s="1036"/>
    </row>
    <row r="32" spans="1:18" ht="13.5" customHeight="1">
      <c r="A32" s="231" t="s">
        <v>130</v>
      </c>
      <c r="B32" s="867">
        <v>34602</v>
      </c>
      <c r="C32" s="867">
        <v>35178</v>
      </c>
      <c r="D32" s="867">
        <v>36200</v>
      </c>
      <c r="E32" s="867">
        <v>37305</v>
      </c>
      <c r="F32" s="867">
        <v>39901</v>
      </c>
      <c r="G32" s="867">
        <v>41533</v>
      </c>
      <c r="H32" s="867">
        <v>43982</v>
      </c>
      <c r="I32" s="867">
        <v>46502</v>
      </c>
      <c r="J32" s="867">
        <v>49295</v>
      </c>
      <c r="K32" s="867">
        <v>51916</v>
      </c>
      <c r="L32" s="867">
        <v>51954</v>
      </c>
      <c r="M32" s="867">
        <v>57049</v>
      </c>
      <c r="N32" s="867">
        <v>59939</v>
      </c>
      <c r="O32" s="867">
        <v>60690</v>
      </c>
      <c r="P32" s="867">
        <v>59732</v>
      </c>
      <c r="Q32" s="867">
        <v>59134</v>
      </c>
      <c r="R32" s="1036"/>
    </row>
    <row r="33" spans="1:18" ht="13.5" customHeight="1">
      <c r="A33" s="231" t="s">
        <v>145</v>
      </c>
      <c r="B33" s="867">
        <v>779</v>
      </c>
      <c r="C33" s="867">
        <v>599</v>
      </c>
      <c r="D33" s="867">
        <v>681</v>
      </c>
      <c r="E33" s="867">
        <v>826</v>
      </c>
      <c r="F33" s="867">
        <v>1026</v>
      </c>
      <c r="G33" s="867">
        <v>1241</v>
      </c>
      <c r="H33" s="867">
        <v>1133</v>
      </c>
      <c r="I33" s="867">
        <v>1293</v>
      </c>
      <c r="J33" s="867">
        <v>1428</v>
      </c>
      <c r="K33" s="867">
        <v>1478</v>
      </c>
      <c r="L33" s="867">
        <v>1413</v>
      </c>
      <c r="M33" s="867">
        <v>1541</v>
      </c>
      <c r="N33" s="867">
        <v>1612</v>
      </c>
      <c r="O33" s="867">
        <v>1667</v>
      </c>
      <c r="P33" s="867">
        <v>1695</v>
      </c>
      <c r="Q33" s="867">
        <v>1621</v>
      </c>
      <c r="R33" s="1036"/>
    </row>
    <row r="34" spans="1:18" ht="13.5" customHeight="1">
      <c r="A34" s="231" t="s">
        <v>131</v>
      </c>
      <c r="B34" s="867">
        <v>4288</v>
      </c>
      <c r="C34" s="867">
        <v>4039</v>
      </c>
      <c r="D34" s="867">
        <v>4129</v>
      </c>
      <c r="E34" s="867">
        <v>4597</v>
      </c>
      <c r="F34" s="867">
        <v>5056</v>
      </c>
      <c r="G34" s="867">
        <v>6137</v>
      </c>
      <c r="H34" s="867">
        <v>6305</v>
      </c>
      <c r="I34" s="867">
        <v>7167</v>
      </c>
      <c r="J34" s="867">
        <v>7203</v>
      </c>
      <c r="K34" s="867">
        <v>8054</v>
      </c>
      <c r="L34" s="867">
        <v>8167</v>
      </c>
      <c r="M34" s="867">
        <v>8174</v>
      </c>
      <c r="N34" s="867">
        <v>8226</v>
      </c>
      <c r="O34" s="867">
        <v>7959</v>
      </c>
      <c r="P34" s="867">
        <v>8528</v>
      </c>
      <c r="Q34" s="867">
        <v>8892</v>
      </c>
      <c r="R34" s="1036"/>
    </row>
    <row r="35" spans="1:18" ht="13.5" customHeight="1">
      <c r="A35" s="231" t="s">
        <v>143</v>
      </c>
      <c r="B35" s="867">
        <v>25570</v>
      </c>
      <c r="C35" s="867">
        <v>25731</v>
      </c>
      <c r="D35" s="867">
        <v>25453</v>
      </c>
      <c r="E35" s="867">
        <v>27115</v>
      </c>
      <c r="F35" s="867">
        <v>28685</v>
      </c>
      <c r="G35" s="867">
        <v>32097</v>
      </c>
      <c r="H35" s="867">
        <v>35132</v>
      </c>
      <c r="I35" s="867">
        <v>37328</v>
      </c>
      <c r="J35" s="867">
        <v>40659</v>
      </c>
      <c r="K35" s="867">
        <v>42032</v>
      </c>
      <c r="L35" s="867">
        <v>38956</v>
      </c>
      <c r="M35" s="867">
        <v>42604</v>
      </c>
      <c r="N35" s="867">
        <v>43530</v>
      </c>
      <c r="O35" s="867">
        <v>39861</v>
      </c>
      <c r="P35" s="867">
        <v>40213</v>
      </c>
      <c r="Q35" s="867">
        <v>39735</v>
      </c>
      <c r="R35" s="1036"/>
    </row>
    <row r="36" spans="1:18" ht="13.5" customHeight="1">
      <c r="A36" s="231" t="s">
        <v>176</v>
      </c>
      <c r="B36" s="867">
        <v>4426</v>
      </c>
      <c r="C36" s="867">
        <v>4959</v>
      </c>
      <c r="D36" s="867">
        <v>5636</v>
      </c>
      <c r="E36" s="867">
        <v>5622</v>
      </c>
      <c r="F36" s="867">
        <v>6034</v>
      </c>
      <c r="G36" s="867">
        <v>6805</v>
      </c>
      <c r="H36" s="867">
        <v>7080</v>
      </c>
      <c r="I36" s="867">
        <v>7461</v>
      </c>
      <c r="J36" s="867">
        <v>8173</v>
      </c>
      <c r="K36" s="867">
        <v>8651</v>
      </c>
      <c r="L36" s="867">
        <v>9130</v>
      </c>
      <c r="M36" s="867">
        <v>10005</v>
      </c>
      <c r="N36" s="867">
        <v>11009</v>
      </c>
      <c r="O36" s="867">
        <v>10936</v>
      </c>
      <c r="P36" s="867">
        <v>11326</v>
      </c>
      <c r="Q36" s="867">
        <v>11190</v>
      </c>
      <c r="R36" s="1036"/>
    </row>
    <row r="37" spans="1:18" ht="13.5" customHeight="1">
      <c r="A37" s="231" t="s">
        <v>624</v>
      </c>
      <c r="B37" s="867">
        <v>139328</v>
      </c>
      <c r="C37" s="867">
        <v>151009</v>
      </c>
      <c r="D37" s="867">
        <v>162326</v>
      </c>
      <c r="E37" s="867">
        <v>177986</v>
      </c>
      <c r="F37" s="867">
        <v>192584</v>
      </c>
      <c r="G37" s="867">
        <v>208157</v>
      </c>
      <c r="H37" s="867">
        <v>222096</v>
      </c>
      <c r="I37" s="867">
        <v>243306</v>
      </c>
      <c r="J37" s="867">
        <v>249659</v>
      </c>
      <c r="K37" s="867">
        <v>276409</v>
      </c>
      <c r="L37" s="867">
        <v>245073</v>
      </c>
      <c r="M37" s="867">
        <v>278367</v>
      </c>
      <c r="N37" s="867">
        <v>284924</v>
      </c>
      <c r="O37" s="867">
        <v>291826</v>
      </c>
      <c r="P37" s="867">
        <v>280834</v>
      </c>
      <c r="Q37" s="867">
        <v>276190</v>
      </c>
      <c r="R37" s="1036"/>
    </row>
    <row r="38" spans="1:18" ht="13.5" customHeight="1">
      <c r="A38" s="231" t="s">
        <v>133</v>
      </c>
      <c r="B38" s="867">
        <v>2677</v>
      </c>
      <c r="C38" s="867">
        <v>2980</v>
      </c>
      <c r="D38" s="867">
        <v>3225</v>
      </c>
      <c r="E38" s="867">
        <v>3831</v>
      </c>
      <c r="F38" s="867">
        <v>4157</v>
      </c>
      <c r="G38" s="867">
        <v>4448</v>
      </c>
      <c r="H38" s="867">
        <v>4838</v>
      </c>
      <c r="I38" s="867">
        <v>5246</v>
      </c>
      <c r="J38" s="867">
        <v>5769</v>
      </c>
      <c r="K38" s="867">
        <v>6363</v>
      </c>
      <c r="L38" s="867">
        <v>6080</v>
      </c>
      <c r="M38" s="867">
        <v>7213</v>
      </c>
      <c r="N38" s="867">
        <v>7849</v>
      </c>
      <c r="O38" s="867">
        <v>6220</v>
      </c>
      <c r="P38" s="867">
        <v>6108</v>
      </c>
      <c r="Q38" s="867">
        <v>5832</v>
      </c>
      <c r="R38" s="1036"/>
    </row>
    <row r="39" spans="1:18" ht="13.5" customHeight="1">
      <c r="A39" s="231" t="s">
        <v>225</v>
      </c>
      <c r="B39" s="867">
        <v>238531</v>
      </c>
      <c r="C39" s="867">
        <v>247428</v>
      </c>
      <c r="D39" s="867">
        <v>208803</v>
      </c>
      <c r="E39" s="867">
        <v>207432</v>
      </c>
      <c r="F39" s="867">
        <v>221937</v>
      </c>
      <c r="G39" s="867">
        <v>235427</v>
      </c>
      <c r="H39" s="867">
        <v>243275</v>
      </c>
      <c r="I39" s="867">
        <v>258974</v>
      </c>
      <c r="J39" s="867">
        <v>275919</v>
      </c>
      <c r="K39" s="867">
        <v>296528</v>
      </c>
      <c r="L39" s="867">
        <v>331498</v>
      </c>
      <c r="M39" s="867">
        <v>339541</v>
      </c>
      <c r="N39" s="867">
        <v>375977</v>
      </c>
      <c r="O39" s="867">
        <v>383107</v>
      </c>
      <c r="P39" s="867">
        <v>385444</v>
      </c>
      <c r="Q39" s="867">
        <v>393701</v>
      </c>
      <c r="R39" s="1036"/>
    </row>
    <row r="40" spans="1:18" ht="13.5" customHeight="1">
      <c r="A40" s="231" t="s">
        <v>1343</v>
      </c>
      <c r="B40" s="867">
        <v>11384</v>
      </c>
      <c r="C40" s="867">
        <v>11033</v>
      </c>
      <c r="D40" s="867">
        <v>11143</v>
      </c>
      <c r="E40" s="867">
        <v>11741</v>
      </c>
      <c r="F40" s="867">
        <v>13158</v>
      </c>
      <c r="G40" s="867">
        <v>14168</v>
      </c>
      <c r="H40" s="867">
        <v>15057</v>
      </c>
      <c r="I40" s="867">
        <v>16862</v>
      </c>
      <c r="J40" s="867">
        <v>18463</v>
      </c>
      <c r="K40" s="867">
        <v>20653</v>
      </c>
      <c r="L40" s="867">
        <v>17519</v>
      </c>
      <c r="M40" s="867">
        <v>19147</v>
      </c>
      <c r="N40" s="867">
        <v>21479</v>
      </c>
      <c r="O40" s="867">
        <v>25429</v>
      </c>
      <c r="P40" s="867">
        <v>19622</v>
      </c>
      <c r="Q40" s="867">
        <v>17166</v>
      </c>
      <c r="R40" s="1036"/>
    </row>
    <row r="41" spans="1:18">
      <c r="A41" s="98" t="s">
        <v>1351</v>
      </c>
      <c r="B41" s="868">
        <v>1420765</v>
      </c>
      <c r="C41" s="868">
        <v>1470808</v>
      </c>
      <c r="D41" s="868">
        <v>1482118</v>
      </c>
      <c r="E41" s="868">
        <v>1676674</v>
      </c>
      <c r="F41" s="868">
        <v>1693427</v>
      </c>
      <c r="G41" s="868">
        <v>1933122</v>
      </c>
      <c r="H41" s="868">
        <v>1922405</v>
      </c>
      <c r="I41" s="868">
        <v>2014205</v>
      </c>
      <c r="J41" s="868">
        <v>2132983</v>
      </c>
      <c r="K41" s="868">
        <v>2263291</v>
      </c>
      <c r="L41" s="868">
        <v>2123517</v>
      </c>
      <c r="M41" s="868">
        <v>2291311</v>
      </c>
      <c r="N41" s="868">
        <v>2462393</v>
      </c>
      <c r="O41" s="868">
        <v>2540617</v>
      </c>
      <c r="P41" s="868">
        <v>2536501</v>
      </c>
      <c r="Q41" s="868">
        <v>2593639</v>
      </c>
      <c r="R41" s="1036"/>
    </row>
    <row r="42" spans="1:18">
      <c r="A42" s="194" t="s">
        <v>428</v>
      </c>
      <c r="K42"/>
      <c r="L42"/>
      <c r="M42"/>
      <c r="N42"/>
      <c r="O42"/>
      <c r="P42"/>
      <c r="Q42"/>
      <c r="R42" s="1036"/>
    </row>
    <row r="43" spans="1:18">
      <c r="A43" s="194" t="s">
        <v>1363</v>
      </c>
      <c r="K43"/>
      <c r="L43"/>
      <c r="M43"/>
      <c r="N43"/>
      <c r="O43"/>
      <c r="P43"/>
      <c r="Q43"/>
      <c r="R43" s="1036"/>
    </row>
    <row r="44" spans="1:18">
      <c r="A44" s="194" t="s">
        <v>1586</v>
      </c>
      <c r="K44"/>
      <c r="L44"/>
      <c r="M44"/>
      <c r="N44"/>
      <c r="O44"/>
      <c r="P44"/>
      <c r="Q44"/>
      <c r="R44" s="1036"/>
    </row>
    <row r="45" spans="1:18">
      <c r="A45" s="88" t="s">
        <v>544</v>
      </c>
      <c r="K45"/>
      <c r="L45"/>
      <c r="M45"/>
      <c r="N45"/>
      <c r="O45"/>
      <c r="P45"/>
      <c r="Q45"/>
      <c r="R45" s="1036"/>
    </row>
    <row r="46" spans="1:18">
      <c r="O46"/>
      <c r="P46"/>
      <c r="Q46"/>
    </row>
    <row r="47" spans="1:18">
      <c r="O47"/>
      <c r="P47"/>
      <c r="Q47"/>
    </row>
    <row r="48" spans="1:18">
      <c r="O48"/>
      <c r="P48"/>
      <c r="Q48"/>
    </row>
    <row r="49" spans="15:17">
      <c r="O49"/>
      <c r="P49"/>
      <c r="Q49"/>
    </row>
  </sheetData>
  <pageMargins left="0.7" right="0.7" top="0.75" bottom="0.75" header="0.3" footer="0.3"/>
  <pageSetup orientation="portrait" r:id="rId1"/>
  <ignoredErrors>
    <ignoredError sqref="O8" numberStoredAsText="1"/>
  </ignoredError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9F61-9FBB-42A9-BBD1-51917B934674}">
  <sheetPr codeName="Sheet144"/>
  <dimension ref="A1:W47"/>
  <sheetViews>
    <sheetView showGridLines="0" topLeftCell="A3" workbookViewId="0">
      <pane ySplit="7" topLeftCell="A10" activePane="bottomLeft" state="frozen"/>
      <selection activeCell="A3" sqref="A3"/>
      <selection pane="bottomLeft" activeCell="Q4" sqref="Q4"/>
    </sheetView>
  </sheetViews>
  <sheetFormatPr defaultColWidth="9.140625" defaultRowHeight="12.75"/>
  <cols>
    <col min="1" max="1" width="27.85546875" style="181" customWidth="1"/>
    <col min="2" max="2" width="10.85546875" style="181" bestFit="1" customWidth="1"/>
    <col min="3" max="11" width="12.28515625" style="181" bestFit="1" customWidth="1"/>
    <col min="12" max="12" width="11" style="181" customWidth="1"/>
    <col min="13" max="13" width="11.28515625" style="181" customWidth="1"/>
    <col min="14" max="17" width="11.28515625" style="262" customWidth="1"/>
    <col min="18" max="23" width="9.140625" style="262"/>
    <col min="24" max="16384" width="9.140625" style="181"/>
  </cols>
  <sheetData>
    <row r="1" spans="1:19" hidden="1">
      <c r="N1" s="181"/>
    </row>
    <row r="2" spans="1:19" hidden="1">
      <c r="N2" s="181"/>
    </row>
    <row r="3" spans="1:19" ht="15.75" customHeight="1">
      <c r="A3" s="92" t="s">
        <v>1349</v>
      </c>
      <c r="B3" s="92"/>
      <c r="C3" s="92"/>
      <c r="D3" s="92"/>
      <c r="E3" s="92"/>
      <c r="F3" s="92"/>
      <c r="G3" s="92"/>
      <c r="H3" s="92"/>
      <c r="I3" s="92"/>
      <c r="J3" s="92"/>
      <c r="K3" s="92"/>
      <c r="L3" s="92"/>
      <c r="M3" s="92"/>
      <c r="N3" s="92"/>
      <c r="O3" s="92"/>
      <c r="P3" s="92"/>
      <c r="Q3" s="94">
        <v>148</v>
      </c>
    </row>
    <row r="6" spans="1:19">
      <c r="A6" s="82" t="s">
        <v>1381</v>
      </c>
    </row>
    <row r="7" spans="1:19" ht="14.25">
      <c r="A7" s="82" t="s">
        <v>1364</v>
      </c>
    </row>
    <row r="8" spans="1:19">
      <c r="A8" s="82" t="s">
        <v>1585</v>
      </c>
    </row>
    <row r="9" spans="1:19">
      <c r="A9" s="118" t="s">
        <v>1350</v>
      </c>
      <c r="B9" s="854">
        <v>2010</v>
      </c>
      <c r="C9" s="854">
        <v>2011</v>
      </c>
      <c r="D9" s="854">
        <v>2012</v>
      </c>
      <c r="E9" s="854">
        <v>2013</v>
      </c>
      <c r="F9" s="854">
        <v>2014</v>
      </c>
      <c r="G9" s="854">
        <v>2015</v>
      </c>
      <c r="H9" s="854">
        <v>2016</v>
      </c>
      <c r="I9" s="854">
        <v>2017</v>
      </c>
      <c r="J9" s="854">
        <v>2018</v>
      </c>
      <c r="K9" s="854">
        <v>2019</v>
      </c>
      <c r="L9" s="854">
        <v>2020</v>
      </c>
      <c r="M9" s="854">
        <v>2021</v>
      </c>
      <c r="N9" s="854">
        <v>2022</v>
      </c>
      <c r="O9" s="854" t="s">
        <v>1468</v>
      </c>
      <c r="P9" s="854">
        <v>2024</v>
      </c>
      <c r="Q9" s="854">
        <v>2025</v>
      </c>
    </row>
    <row r="10" spans="1:19">
      <c r="A10" s="231" t="s">
        <v>127</v>
      </c>
      <c r="B10" s="867">
        <v>46</v>
      </c>
      <c r="C10" s="867">
        <v>48</v>
      </c>
      <c r="D10" s="867">
        <v>54</v>
      </c>
      <c r="E10" s="867">
        <v>59</v>
      </c>
      <c r="F10" s="867">
        <v>57</v>
      </c>
      <c r="G10" s="867">
        <v>72</v>
      </c>
      <c r="H10" s="867">
        <v>81</v>
      </c>
      <c r="I10" s="867">
        <v>75</v>
      </c>
      <c r="J10" s="867">
        <v>101</v>
      </c>
      <c r="K10" s="867">
        <v>113</v>
      </c>
      <c r="L10" s="867">
        <v>122</v>
      </c>
      <c r="M10" s="867">
        <v>151</v>
      </c>
      <c r="N10" s="867">
        <v>166</v>
      </c>
      <c r="O10" s="867">
        <v>173</v>
      </c>
      <c r="P10" s="867">
        <v>213</v>
      </c>
      <c r="Q10" s="867">
        <v>250</v>
      </c>
      <c r="R10" s="872"/>
      <c r="S10" s="872"/>
    </row>
    <row r="11" spans="1:19">
      <c r="A11" s="231" t="s">
        <v>628</v>
      </c>
      <c r="B11" s="867">
        <v>21</v>
      </c>
      <c r="C11" s="867">
        <v>26</v>
      </c>
      <c r="D11" s="867">
        <v>29</v>
      </c>
      <c r="E11" s="867">
        <v>45</v>
      </c>
      <c r="F11" s="867">
        <v>24</v>
      </c>
      <c r="G11" s="867">
        <v>20</v>
      </c>
      <c r="H11" s="867">
        <v>21</v>
      </c>
      <c r="I11" s="867">
        <v>28</v>
      </c>
      <c r="J11" s="867">
        <v>39</v>
      </c>
      <c r="K11" s="867">
        <v>28</v>
      </c>
      <c r="L11" s="867">
        <v>29</v>
      </c>
      <c r="M11" s="867">
        <v>32</v>
      </c>
      <c r="N11" s="867">
        <v>40</v>
      </c>
      <c r="O11" s="867">
        <v>48</v>
      </c>
      <c r="P11" s="867">
        <v>54</v>
      </c>
      <c r="Q11" s="867">
        <v>56</v>
      </c>
      <c r="R11" s="872"/>
      <c r="S11" s="872"/>
    </row>
    <row r="12" spans="1:19">
      <c r="A12" s="231" t="s">
        <v>128</v>
      </c>
      <c r="B12" s="867">
        <v>78</v>
      </c>
      <c r="C12" s="867">
        <v>91</v>
      </c>
      <c r="D12" s="867">
        <v>78</v>
      </c>
      <c r="E12" s="867">
        <v>79</v>
      </c>
      <c r="F12" s="867">
        <v>93</v>
      </c>
      <c r="G12" s="867">
        <v>107</v>
      </c>
      <c r="H12" s="867">
        <v>104</v>
      </c>
      <c r="I12" s="867">
        <v>120</v>
      </c>
      <c r="J12" s="867">
        <v>145</v>
      </c>
      <c r="K12" s="867">
        <v>178</v>
      </c>
      <c r="L12" s="867">
        <v>169</v>
      </c>
      <c r="M12" s="867">
        <v>205</v>
      </c>
      <c r="N12" s="867">
        <v>236</v>
      </c>
      <c r="O12" s="867">
        <v>271</v>
      </c>
      <c r="P12" s="867">
        <v>289</v>
      </c>
      <c r="Q12" s="867">
        <v>337</v>
      </c>
      <c r="R12" s="872"/>
      <c r="S12" s="872"/>
    </row>
    <row r="13" spans="1:19">
      <c r="A13" s="231" t="s">
        <v>134</v>
      </c>
      <c r="B13" s="867">
        <v>38</v>
      </c>
      <c r="C13" s="867">
        <v>40</v>
      </c>
      <c r="D13" s="867">
        <v>54</v>
      </c>
      <c r="E13" s="867">
        <v>76</v>
      </c>
      <c r="F13" s="867">
        <v>111</v>
      </c>
      <c r="G13" s="867">
        <v>140</v>
      </c>
      <c r="H13" s="867">
        <v>161</v>
      </c>
      <c r="I13" s="867">
        <v>191</v>
      </c>
      <c r="J13" s="867">
        <v>211</v>
      </c>
      <c r="K13" s="867">
        <v>241</v>
      </c>
      <c r="L13" s="867">
        <v>261</v>
      </c>
      <c r="M13" s="867">
        <v>309</v>
      </c>
      <c r="N13" s="867">
        <v>358</v>
      </c>
      <c r="O13" s="867">
        <v>443</v>
      </c>
      <c r="P13" s="867">
        <v>516</v>
      </c>
      <c r="Q13" s="867">
        <v>620</v>
      </c>
      <c r="R13" s="872"/>
      <c r="S13" s="872"/>
    </row>
    <row r="14" spans="1:19">
      <c r="A14" s="231" t="s">
        <v>228</v>
      </c>
      <c r="B14" s="867">
        <v>86919</v>
      </c>
      <c r="C14" s="867">
        <v>94094</v>
      </c>
      <c r="D14" s="867">
        <v>96758</v>
      </c>
      <c r="E14" s="867">
        <v>106130</v>
      </c>
      <c r="F14" s="867">
        <v>119043</v>
      </c>
      <c r="G14" s="867">
        <v>133819</v>
      </c>
      <c r="H14" s="867">
        <v>142033</v>
      </c>
      <c r="I14" s="867">
        <v>154961</v>
      </c>
      <c r="J14" s="867">
        <v>175004</v>
      </c>
      <c r="K14" s="867">
        <v>188886</v>
      </c>
      <c r="L14" s="867">
        <v>184915</v>
      </c>
      <c r="M14" s="867">
        <v>214323</v>
      </c>
      <c r="N14" s="867">
        <v>259691</v>
      </c>
      <c r="O14" s="867">
        <v>304707</v>
      </c>
      <c r="P14" s="867">
        <v>351330</v>
      </c>
      <c r="Q14" s="867">
        <v>398342</v>
      </c>
      <c r="R14" s="872"/>
      <c r="S14" s="872"/>
    </row>
    <row r="15" spans="1:19">
      <c r="A15" s="231" t="s">
        <v>138</v>
      </c>
      <c r="B15" s="867">
        <v>249</v>
      </c>
      <c r="C15" s="867">
        <v>275</v>
      </c>
      <c r="D15" s="867">
        <v>361</v>
      </c>
      <c r="E15" s="867">
        <v>421</v>
      </c>
      <c r="F15" s="867">
        <v>566</v>
      </c>
      <c r="G15" s="867">
        <v>568</v>
      </c>
      <c r="H15" s="867">
        <v>689</v>
      </c>
      <c r="I15" s="867">
        <v>719</v>
      </c>
      <c r="J15" s="867">
        <v>802</v>
      </c>
      <c r="K15" s="867">
        <v>913</v>
      </c>
      <c r="L15" s="867">
        <v>1000</v>
      </c>
      <c r="M15" s="867">
        <v>1238</v>
      </c>
      <c r="N15" s="867">
        <v>1562</v>
      </c>
      <c r="O15" s="867">
        <v>2066</v>
      </c>
      <c r="P15" s="867">
        <v>2382</v>
      </c>
      <c r="Q15" s="867">
        <v>2902</v>
      </c>
      <c r="R15" s="872"/>
      <c r="S15" s="872"/>
    </row>
    <row r="16" spans="1:19">
      <c r="A16" s="231" t="s">
        <v>626</v>
      </c>
      <c r="B16" s="867">
        <v>17</v>
      </c>
      <c r="C16" s="867">
        <v>19</v>
      </c>
      <c r="D16" s="867">
        <v>18</v>
      </c>
      <c r="E16" s="867">
        <v>19</v>
      </c>
      <c r="F16" s="867">
        <v>19</v>
      </c>
      <c r="G16" s="867">
        <v>24</v>
      </c>
      <c r="H16" s="867">
        <v>25</v>
      </c>
      <c r="I16" s="867">
        <v>21</v>
      </c>
      <c r="J16" s="867">
        <v>23</v>
      </c>
      <c r="K16" s="867">
        <v>47</v>
      </c>
      <c r="L16" s="867">
        <v>37</v>
      </c>
      <c r="M16" s="867">
        <v>54</v>
      </c>
      <c r="N16" s="867">
        <v>46</v>
      </c>
      <c r="O16" s="867">
        <v>56</v>
      </c>
      <c r="P16" s="867">
        <v>61</v>
      </c>
      <c r="Q16" s="867">
        <v>64</v>
      </c>
      <c r="R16" s="872"/>
      <c r="S16" s="872"/>
    </row>
    <row r="17" spans="1:19">
      <c r="A17" s="231" t="s">
        <v>136</v>
      </c>
      <c r="B17" s="867">
        <v>18</v>
      </c>
      <c r="C17" s="867">
        <v>17</v>
      </c>
      <c r="D17" s="867">
        <v>16</v>
      </c>
      <c r="E17" s="867">
        <v>18</v>
      </c>
      <c r="F17" s="867">
        <v>25</v>
      </c>
      <c r="G17" s="867">
        <v>11</v>
      </c>
      <c r="H17" s="867">
        <v>8</v>
      </c>
      <c r="I17" s="867">
        <v>5</v>
      </c>
      <c r="J17" s="867">
        <v>5</v>
      </c>
      <c r="K17" s="867">
        <v>5</v>
      </c>
      <c r="L17" s="867">
        <v>8</v>
      </c>
      <c r="M17" s="867">
        <v>10</v>
      </c>
      <c r="N17" s="867">
        <v>18</v>
      </c>
      <c r="O17" s="867">
        <v>21</v>
      </c>
      <c r="P17" s="867">
        <v>23</v>
      </c>
      <c r="Q17" s="867">
        <v>20</v>
      </c>
      <c r="R17" s="872"/>
      <c r="S17" s="872"/>
    </row>
    <row r="18" spans="1:19">
      <c r="A18" s="231" t="s">
        <v>139</v>
      </c>
      <c r="B18" s="867">
        <v>323</v>
      </c>
      <c r="C18" s="867">
        <v>374</v>
      </c>
      <c r="D18" s="867">
        <v>388</v>
      </c>
      <c r="E18" s="867">
        <v>438</v>
      </c>
      <c r="F18" s="867">
        <v>481</v>
      </c>
      <c r="G18" s="867">
        <v>503</v>
      </c>
      <c r="H18" s="867">
        <v>548</v>
      </c>
      <c r="I18" s="867">
        <v>615</v>
      </c>
      <c r="J18" s="867">
        <v>726</v>
      </c>
      <c r="K18" s="867">
        <v>847</v>
      </c>
      <c r="L18" s="867">
        <v>856</v>
      </c>
      <c r="M18" s="867">
        <v>1094</v>
      </c>
      <c r="N18" s="867">
        <v>1365</v>
      </c>
      <c r="O18" s="867">
        <v>1639</v>
      </c>
      <c r="P18" s="867">
        <v>1902</v>
      </c>
      <c r="Q18" s="867">
        <v>2499</v>
      </c>
      <c r="R18" s="872"/>
      <c r="S18" s="872"/>
    </row>
    <row r="19" spans="1:19">
      <c r="A19" s="231" t="s">
        <v>132</v>
      </c>
      <c r="B19" s="867">
        <v>57</v>
      </c>
      <c r="C19" s="867">
        <v>75</v>
      </c>
      <c r="D19" s="867">
        <v>64</v>
      </c>
      <c r="E19" s="867">
        <v>60</v>
      </c>
      <c r="F19" s="867">
        <v>65</v>
      </c>
      <c r="G19" s="867">
        <v>81</v>
      </c>
      <c r="H19" s="867">
        <v>90</v>
      </c>
      <c r="I19" s="867">
        <v>93</v>
      </c>
      <c r="J19" s="867">
        <v>92</v>
      </c>
      <c r="K19" s="867">
        <v>108</v>
      </c>
      <c r="L19" s="867">
        <v>105</v>
      </c>
      <c r="M19" s="867">
        <v>117</v>
      </c>
      <c r="N19" s="867">
        <v>164</v>
      </c>
      <c r="O19" s="867">
        <v>167</v>
      </c>
      <c r="P19" s="867">
        <v>190</v>
      </c>
      <c r="Q19" s="867">
        <v>250</v>
      </c>
      <c r="R19" s="872"/>
      <c r="S19" s="872"/>
    </row>
    <row r="20" spans="1:19">
      <c r="A20" s="231" t="s">
        <v>287</v>
      </c>
      <c r="B20" s="867">
        <v>33</v>
      </c>
      <c r="C20" s="867">
        <v>33</v>
      </c>
      <c r="D20" s="867">
        <v>35</v>
      </c>
      <c r="E20" s="867">
        <v>51</v>
      </c>
      <c r="F20" s="867">
        <v>47</v>
      </c>
      <c r="G20" s="867">
        <v>33</v>
      </c>
      <c r="H20" s="867">
        <v>44</v>
      </c>
      <c r="I20" s="867">
        <v>42</v>
      </c>
      <c r="J20" s="867">
        <v>91</v>
      </c>
      <c r="K20" s="867">
        <v>161</v>
      </c>
      <c r="L20" s="867">
        <v>137</v>
      </c>
      <c r="M20" s="867">
        <v>181</v>
      </c>
      <c r="N20" s="867">
        <v>227</v>
      </c>
      <c r="O20" s="867">
        <v>270</v>
      </c>
      <c r="P20" s="867">
        <v>318</v>
      </c>
      <c r="Q20" s="867">
        <v>402</v>
      </c>
      <c r="R20" s="872"/>
      <c r="S20" s="872"/>
    </row>
    <row r="21" spans="1:19">
      <c r="A21" s="231" t="s">
        <v>142</v>
      </c>
      <c r="B21" s="867">
        <v>6</v>
      </c>
      <c r="C21" s="867">
        <v>5</v>
      </c>
      <c r="D21" s="867">
        <v>3</v>
      </c>
      <c r="E21" s="867">
        <v>3</v>
      </c>
      <c r="F21" s="867">
        <v>4</v>
      </c>
      <c r="G21" s="867">
        <v>6</v>
      </c>
      <c r="H21" s="867">
        <v>7</v>
      </c>
      <c r="I21" s="867">
        <v>9</v>
      </c>
      <c r="J21" s="867">
        <v>10</v>
      </c>
      <c r="K21" s="867">
        <v>13</v>
      </c>
      <c r="L21" s="867">
        <v>13</v>
      </c>
      <c r="M21" s="867">
        <v>19</v>
      </c>
      <c r="N21" s="867">
        <v>27</v>
      </c>
      <c r="O21" s="867">
        <v>34</v>
      </c>
      <c r="P21" s="867">
        <v>37</v>
      </c>
      <c r="Q21" s="867">
        <v>41</v>
      </c>
      <c r="R21" s="872"/>
      <c r="S21" s="872"/>
    </row>
    <row r="22" spans="1:19">
      <c r="A22" s="231" t="s">
        <v>226</v>
      </c>
      <c r="B22" s="867">
        <v>2809</v>
      </c>
      <c r="C22" s="867">
        <v>3215</v>
      </c>
      <c r="D22" s="867">
        <v>3790</v>
      </c>
      <c r="E22" s="867">
        <v>4315</v>
      </c>
      <c r="F22" s="867">
        <v>5600</v>
      </c>
      <c r="G22" s="867">
        <v>6349</v>
      </c>
      <c r="H22" s="867">
        <v>7360</v>
      </c>
      <c r="I22" s="867">
        <v>8288</v>
      </c>
      <c r="J22" s="867">
        <v>10049</v>
      </c>
      <c r="K22" s="867">
        <v>11579</v>
      </c>
      <c r="L22" s="867">
        <v>7000</v>
      </c>
      <c r="M22" s="867">
        <v>8604</v>
      </c>
      <c r="N22" s="867">
        <v>14471</v>
      </c>
      <c r="O22" s="867">
        <v>20244</v>
      </c>
      <c r="P22" s="867">
        <v>26463</v>
      </c>
      <c r="Q22" s="867">
        <v>33072</v>
      </c>
      <c r="R22" s="872"/>
      <c r="S22" s="872"/>
    </row>
    <row r="23" spans="1:19">
      <c r="A23" s="231" t="s">
        <v>144</v>
      </c>
      <c r="B23" s="867">
        <v>2024</v>
      </c>
      <c r="C23" s="867">
        <v>2049</v>
      </c>
      <c r="D23" s="867">
        <v>2141</v>
      </c>
      <c r="E23" s="867">
        <v>2324</v>
      </c>
      <c r="F23" s="867">
        <v>2489</v>
      </c>
      <c r="G23" s="867">
        <v>2773</v>
      </c>
      <c r="H23" s="867">
        <v>3170</v>
      </c>
      <c r="I23" s="867">
        <v>3571</v>
      </c>
      <c r="J23" s="867">
        <v>4342</v>
      </c>
      <c r="K23" s="867">
        <v>4613</v>
      </c>
      <c r="L23" s="867">
        <v>4731</v>
      </c>
      <c r="M23" s="867">
        <v>6128</v>
      </c>
      <c r="N23" s="867">
        <v>7968</v>
      </c>
      <c r="O23" s="867">
        <v>8897</v>
      </c>
      <c r="P23" s="867">
        <v>10775</v>
      </c>
      <c r="Q23" s="867">
        <v>12865</v>
      </c>
      <c r="R23" s="872"/>
      <c r="S23" s="872"/>
    </row>
    <row r="24" spans="1:19">
      <c r="A24" s="231" t="s">
        <v>125</v>
      </c>
      <c r="B24" s="867">
        <v>664</v>
      </c>
      <c r="C24" s="867">
        <v>719</v>
      </c>
      <c r="D24" s="867">
        <v>766</v>
      </c>
      <c r="E24" s="867">
        <v>836</v>
      </c>
      <c r="F24" s="867">
        <v>960</v>
      </c>
      <c r="G24" s="867">
        <v>1160</v>
      </c>
      <c r="H24" s="867">
        <v>1240</v>
      </c>
      <c r="I24" s="867">
        <v>1404</v>
      </c>
      <c r="J24" s="867">
        <v>1789</v>
      </c>
      <c r="K24" s="867">
        <v>1935</v>
      </c>
      <c r="L24" s="867">
        <v>1992</v>
      </c>
      <c r="M24" s="867">
        <v>2575</v>
      </c>
      <c r="N24" s="867">
        <v>3170</v>
      </c>
      <c r="O24" s="867">
        <v>3834</v>
      </c>
      <c r="P24" s="867">
        <v>4651</v>
      </c>
      <c r="Q24" s="867">
        <v>5968</v>
      </c>
      <c r="R24" s="872"/>
      <c r="S24" s="872"/>
    </row>
    <row r="25" spans="1:19">
      <c r="A25" s="231" t="s">
        <v>140</v>
      </c>
      <c r="B25" s="867">
        <v>28</v>
      </c>
      <c r="C25" s="867">
        <v>23</v>
      </c>
      <c r="D25" s="867">
        <v>20</v>
      </c>
      <c r="E25" s="867">
        <v>31</v>
      </c>
      <c r="F25" s="867">
        <v>38</v>
      </c>
      <c r="G25" s="867">
        <v>44</v>
      </c>
      <c r="H25" s="867">
        <v>41</v>
      </c>
      <c r="I25" s="867">
        <v>46</v>
      </c>
      <c r="J25" s="867">
        <v>49</v>
      </c>
      <c r="K25" s="867">
        <v>88</v>
      </c>
      <c r="L25" s="867">
        <v>102</v>
      </c>
      <c r="M25" s="867">
        <v>123</v>
      </c>
      <c r="N25" s="867">
        <v>165</v>
      </c>
      <c r="O25" s="867">
        <v>211</v>
      </c>
      <c r="P25" s="867">
        <v>240</v>
      </c>
      <c r="Q25" s="867">
        <v>332</v>
      </c>
      <c r="R25" s="872"/>
      <c r="S25" s="872"/>
    </row>
    <row r="26" spans="1:19">
      <c r="A26" s="231" t="s">
        <v>141</v>
      </c>
      <c r="B26" s="867">
        <v>808</v>
      </c>
      <c r="C26" s="867">
        <v>1174</v>
      </c>
      <c r="D26" s="867">
        <v>1199</v>
      </c>
      <c r="E26" s="867">
        <v>1178</v>
      </c>
      <c r="F26" s="867">
        <v>717</v>
      </c>
      <c r="G26" s="867">
        <v>863</v>
      </c>
      <c r="H26" s="867">
        <v>1211</v>
      </c>
      <c r="I26" s="867">
        <v>1486</v>
      </c>
      <c r="J26" s="867">
        <v>1804</v>
      </c>
      <c r="K26" s="867">
        <v>2186</v>
      </c>
      <c r="L26" s="867">
        <v>2167</v>
      </c>
      <c r="M26" s="867">
        <v>2759</v>
      </c>
      <c r="N26" s="867">
        <v>3119</v>
      </c>
      <c r="O26" s="867">
        <v>4059</v>
      </c>
      <c r="P26" s="867">
        <v>2847</v>
      </c>
      <c r="Q26" s="867">
        <v>2935</v>
      </c>
      <c r="R26" s="872"/>
      <c r="S26" s="872"/>
    </row>
    <row r="27" spans="1:19">
      <c r="A27" s="231" t="s">
        <v>1342</v>
      </c>
      <c r="B27" s="867">
        <v>118</v>
      </c>
      <c r="C27" s="867">
        <v>133</v>
      </c>
      <c r="D27" s="867">
        <v>171</v>
      </c>
      <c r="E27" s="867">
        <v>177</v>
      </c>
      <c r="F27" s="867">
        <v>196</v>
      </c>
      <c r="G27" s="867">
        <v>197</v>
      </c>
      <c r="H27" s="867">
        <v>219</v>
      </c>
      <c r="I27" s="867">
        <v>238</v>
      </c>
      <c r="J27" s="867">
        <v>272</v>
      </c>
      <c r="K27" s="867">
        <v>306</v>
      </c>
      <c r="L27" s="867">
        <v>343</v>
      </c>
      <c r="M27" s="867">
        <v>374</v>
      </c>
      <c r="N27" s="867">
        <v>459</v>
      </c>
      <c r="O27" s="867">
        <v>565</v>
      </c>
      <c r="P27" s="867">
        <v>773</v>
      </c>
      <c r="Q27" s="867">
        <v>1085</v>
      </c>
      <c r="R27" s="872"/>
      <c r="S27" s="872"/>
    </row>
    <row r="28" spans="1:19">
      <c r="A28" s="231" t="s">
        <v>206</v>
      </c>
      <c r="B28" s="867">
        <v>41</v>
      </c>
      <c r="C28" s="867">
        <v>47</v>
      </c>
      <c r="D28" s="867">
        <v>52</v>
      </c>
      <c r="E28" s="867">
        <v>60</v>
      </c>
      <c r="F28" s="867">
        <v>68</v>
      </c>
      <c r="G28" s="867">
        <v>88</v>
      </c>
      <c r="H28" s="867">
        <v>89</v>
      </c>
      <c r="I28" s="867">
        <v>99</v>
      </c>
      <c r="J28" s="867">
        <v>94</v>
      </c>
      <c r="K28" s="867">
        <v>116</v>
      </c>
      <c r="L28" s="867">
        <v>119</v>
      </c>
      <c r="M28" s="867">
        <v>191</v>
      </c>
      <c r="N28" s="867">
        <v>233</v>
      </c>
      <c r="O28" s="867">
        <v>267</v>
      </c>
      <c r="P28" s="867">
        <v>266</v>
      </c>
      <c r="Q28" s="867">
        <v>199</v>
      </c>
      <c r="R28" s="872"/>
      <c r="S28" s="872"/>
    </row>
    <row r="29" spans="1:19">
      <c r="A29" s="231" t="s">
        <v>135</v>
      </c>
      <c r="B29" s="867">
        <v>4</v>
      </c>
      <c r="C29" s="867">
        <v>7</v>
      </c>
      <c r="D29" s="867">
        <v>7</v>
      </c>
      <c r="E29" s="867">
        <v>7</v>
      </c>
      <c r="F29" s="867">
        <v>11</v>
      </c>
      <c r="G29" s="867">
        <v>19</v>
      </c>
      <c r="H29" s="867">
        <v>15</v>
      </c>
      <c r="I29" s="867">
        <v>15</v>
      </c>
      <c r="J29" s="867">
        <v>10</v>
      </c>
      <c r="K29" s="867">
        <v>12</v>
      </c>
      <c r="L29" s="867">
        <v>12</v>
      </c>
      <c r="M29" s="867">
        <v>11</v>
      </c>
      <c r="N29" s="867">
        <v>17</v>
      </c>
      <c r="O29" s="867">
        <v>118</v>
      </c>
      <c r="P29" s="867">
        <v>150</v>
      </c>
      <c r="Q29" s="867">
        <v>70</v>
      </c>
      <c r="R29" s="872"/>
      <c r="S29" s="872"/>
    </row>
    <row r="30" spans="1:19">
      <c r="A30" s="231" t="s">
        <v>137</v>
      </c>
      <c r="B30" s="867">
        <v>212</v>
      </c>
      <c r="C30" s="867">
        <v>233</v>
      </c>
      <c r="D30" s="867">
        <v>255</v>
      </c>
      <c r="E30" s="867">
        <v>300</v>
      </c>
      <c r="F30" s="867">
        <v>338</v>
      </c>
      <c r="G30" s="867">
        <v>352</v>
      </c>
      <c r="H30" s="867">
        <v>359</v>
      </c>
      <c r="I30" s="867">
        <v>413</v>
      </c>
      <c r="J30" s="867">
        <v>423</v>
      </c>
      <c r="K30" s="867">
        <v>501</v>
      </c>
      <c r="L30" s="867">
        <v>548</v>
      </c>
      <c r="M30" s="867">
        <v>655</v>
      </c>
      <c r="N30" s="867">
        <v>807</v>
      </c>
      <c r="O30" s="867">
        <v>1387</v>
      </c>
      <c r="P30" s="867">
        <v>1552</v>
      </c>
      <c r="Q30" s="867">
        <v>1773</v>
      </c>
      <c r="R30" s="872"/>
      <c r="S30" s="872"/>
    </row>
    <row r="31" spans="1:19">
      <c r="A31" s="231" t="s">
        <v>129</v>
      </c>
      <c r="B31" s="867">
        <v>1043</v>
      </c>
      <c r="C31" s="867">
        <v>1027</v>
      </c>
      <c r="D31" s="867">
        <v>1027</v>
      </c>
      <c r="E31" s="867">
        <v>1195</v>
      </c>
      <c r="F31" s="867">
        <v>1336</v>
      </c>
      <c r="G31" s="867">
        <v>1537</v>
      </c>
      <c r="H31" s="867">
        <v>1595</v>
      </c>
      <c r="I31" s="867">
        <v>1750</v>
      </c>
      <c r="J31" s="867">
        <v>1855</v>
      </c>
      <c r="K31" s="867">
        <v>2143</v>
      </c>
      <c r="L31" s="867">
        <v>1748</v>
      </c>
      <c r="M31" s="867">
        <v>2308</v>
      </c>
      <c r="N31" s="867">
        <v>3082</v>
      </c>
      <c r="O31" s="867">
        <v>3968</v>
      </c>
      <c r="P31" s="867">
        <v>4817</v>
      </c>
      <c r="Q31" s="867">
        <v>5762</v>
      </c>
      <c r="R31" s="872"/>
      <c r="S31" s="872"/>
    </row>
    <row r="32" spans="1:19">
      <c r="A32" s="231" t="s">
        <v>623</v>
      </c>
      <c r="B32" s="867">
        <v>90</v>
      </c>
      <c r="C32" s="867">
        <v>78</v>
      </c>
      <c r="D32" s="867">
        <v>72</v>
      </c>
      <c r="E32" s="867">
        <v>91</v>
      </c>
      <c r="F32" s="867">
        <v>103</v>
      </c>
      <c r="G32" s="867">
        <v>117</v>
      </c>
      <c r="H32" s="867">
        <v>142</v>
      </c>
      <c r="I32" s="867">
        <v>169</v>
      </c>
      <c r="J32" s="867">
        <v>195</v>
      </c>
      <c r="K32" s="867">
        <v>258</v>
      </c>
      <c r="L32" s="867">
        <v>270</v>
      </c>
      <c r="M32" s="867">
        <v>299</v>
      </c>
      <c r="N32" s="867">
        <v>418</v>
      </c>
      <c r="O32" s="867">
        <v>650</v>
      </c>
      <c r="P32" s="867">
        <v>775</v>
      </c>
      <c r="Q32" s="867">
        <v>902</v>
      </c>
      <c r="R32" s="872"/>
      <c r="S32" s="872"/>
    </row>
    <row r="33" spans="1:19">
      <c r="A33" s="231" t="s">
        <v>130</v>
      </c>
      <c r="B33" s="867">
        <v>2797</v>
      </c>
      <c r="C33" s="867">
        <v>3059</v>
      </c>
      <c r="D33" s="867">
        <v>3156</v>
      </c>
      <c r="E33" s="867">
        <v>3473</v>
      </c>
      <c r="F33" s="867">
        <v>3986</v>
      </c>
      <c r="G33" s="867">
        <v>4333</v>
      </c>
      <c r="H33" s="867">
        <v>4731</v>
      </c>
      <c r="I33" s="867">
        <v>5216</v>
      </c>
      <c r="J33" s="867">
        <v>5882</v>
      </c>
      <c r="K33" s="867">
        <v>6524</v>
      </c>
      <c r="L33" s="867">
        <v>7249</v>
      </c>
      <c r="M33" s="867">
        <v>8640</v>
      </c>
      <c r="N33" s="867">
        <v>10969</v>
      </c>
      <c r="O33" s="867">
        <v>13196</v>
      </c>
      <c r="P33" s="867">
        <v>13652</v>
      </c>
      <c r="Q33" s="867">
        <v>15105</v>
      </c>
      <c r="R33" s="872"/>
      <c r="S33" s="872"/>
    </row>
    <row r="34" spans="1:19">
      <c r="A34" s="231" t="s">
        <v>145</v>
      </c>
      <c r="B34" s="867">
        <v>9</v>
      </c>
      <c r="C34" s="867">
        <v>10</v>
      </c>
      <c r="D34" s="867">
        <v>13</v>
      </c>
      <c r="E34" s="867">
        <v>15</v>
      </c>
      <c r="F34" s="867">
        <v>19</v>
      </c>
      <c r="G34" s="867">
        <v>33</v>
      </c>
      <c r="H34" s="867">
        <v>22</v>
      </c>
      <c r="I34" s="867">
        <v>23</v>
      </c>
      <c r="J34" s="867">
        <v>29</v>
      </c>
      <c r="K34" s="867">
        <v>38</v>
      </c>
      <c r="L34" s="867">
        <v>30</v>
      </c>
      <c r="M34" s="867">
        <v>40</v>
      </c>
      <c r="N34" s="867">
        <v>56</v>
      </c>
      <c r="O34" s="867">
        <v>67</v>
      </c>
      <c r="P34" s="867">
        <v>89</v>
      </c>
      <c r="Q34" s="867">
        <v>104</v>
      </c>
      <c r="R34" s="872"/>
      <c r="S34" s="872"/>
    </row>
    <row r="35" spans="1:19">
      <c r="A35" s="231" t="s">
        <v>131</v>
      </c>
      <c r="B35" s="867">
        <v>80</v>
      </c>
      <c r="C35" s="867">
        <v>98</v>
      </c>
      <c r="D35" s="867">
        <v>104</v>
      </c>
      <c r="E35" s="867">
        <v>117</v>
      </c>
      <c r="F35" s="867">
        <v>123</v>
      </c>
      <c r="G35" s="867">
        <v>126</v>
      </c>
      <c r="H35" s="867">
        <v>158</v>
      </c>
      <c r="I35" s="867">
        <v>186</v>
      </c>
      <c r="J35" s="867">
        <v>203</v>
      </c>
      <c r="K35" s="867">
        <v>221</v>
      </c>
      <c r="L35" s="867">
        <v>235</v>
      </c>
      <c r="M35" s="867">
        <v>264</v>
      </c>
      <c r="N35" s="867">
        <v>297</v>
      </c>
      <c r="O35" s="867">
        <v>479</v>
      </c>
      <c r="P35" s="867">
        <v>553</v>
      </c>
      <c r="Q35" s="867">
        <v>636</v>
      </c>
      <c r="R35" s="872"/>
      <c r="S35" s="872"/>
    </row>
    <row r="36" spans="1:19">
      <c r="A36" s="231" t="s">
        <v>143</v>
      </c>
      <c r="B36" s="867">
        <v>769</v>
      </c>
      <c r="C36" s="867">
        <v>722</v>
      </c>
      <c r="D36" s="867">
        <v>792</v>
      </c>
      <c r="E36" s="867">
        <v>871</v>
      </c>
      <c r="F36" s="867">
        <v>931</v>
      </c>
      <c r="G36" s="867">
        <v>1183</v>
      </c>
      <c r="H36" s="867">
        <v>1336</v>
      </c>
      <c r="I36" s="867">
        <v>1541</v>
      </c>
      <c r="J36" s="867">
        <v>2329</v>
      </c>
      <c r="K36" s="867">
        <v>2508</v>
      </c>
      <c r="L36" s="867">
        <v>2405</v>
      </c>
      <c r="M36" s="867">
        <v>2890</v>
      </c>
      <c r="N36" s="867">
        <v>3788</v>
      </c>
      <c r="O36" s="867">
        <v>4747</v>
      </c>
      <c r="P36" s="867">
        <v>5843</v>
      </c>
      <c r="Q36" s="867">
        <v>6984</v>
      </c>
      <c r="R36" s="872"/>
      <c r="S36" s="872"/>
    </row>
    <row r="37" spans="1:19">
      <c r="A37" s="231" t="s">
        <v>176</v>
      </c>
      <c r="B37" s="867">
        <v>68</v>
      </c>
      <c r="C37" s="867">
        <v>95</v>
      </c>
      <c r="D37" s="867">
        <v>129</v>
      </c>
      <c r="E37" s="867">
        <v>129</v>
      </c>
      <c r="F37" s="867">
        <v>128</v>
      </c>
      <c r="G37" s="867">
        <v>158</v>
      </c>
      <c r="H37" s="867">
        <v>191</v>
      </c>
      <c r="I37" s="867">
        <v>240</v>
      </c>
      <c r="J37" s="867">
        <v>263</v>
      </c>
      <c r="K37" s="867">
        <v>329</v>
      </c>
      <c r="L37" s="867">
        <v>294</v>
      </c>
      <c r="M37" s="867">
        <v>452</v>
      </c>
      <c r="N37" s="867">
        <v>1066</v>
      </c>
      <c r="O37" s="867">
        <v>892</v>
      </c>
      <c r="P37" s="867">
        <v>1021</v>
      </c>
      <c r="Q37" s="867">
        <v>1279</v>
      </c>
      <c r="R37" s="872"/>
      <c r="S37" s="872"/>
    </row>
    <row r="38" spans="1:19">
      <c r="A38" s="231" t="s">
        <v>624</v>
      </c>
      <c r="B38" s="867">
        <v>7922</v>
      </c>
      <c r="C38" s="867">
        <v>8439</v>
      </c>
      <c r="D38" s="867">
        <v>8926</v>
      </c>
      <c r="E38" s="867">
        <v>10348</v>
      </c>
      <c r="F38" s="867">
        <v>11894</v>
      </c>
      <c r="G38" s="867">
        <v>13822</v>
      </c>
      <c r="H38" s="867">
        <v>15321</v>
      </c>
      <c r="I38" s="867">
        <v>17314</v>
      </c>
      <c r="J38" s="867">
        <v>19516</v>
      </c>
      <c r="K38" s="867">
        <v>22216</v>
      </c>
      <c r="L38" s="867">
        <v>21978</v>
      </c>
      <c r="M38" s="867">
        <v>27529</v>
      </c>
      <c r="N38" s="867">
        <v>34373</v>
      </c>
      <c r="O38" s="867">
        <v>42790</v>
      </c>
      <c r="P38" s="867">
        <v>50530</v>
      </c>
      <c r="Q38" s="867">
        <v>59037</v>
      </c>
      <c r="R38" s="872"/>
      <c r="S38" s="872"/>
    </row>
    <row r="39" spans="1:19">
      <c r="A39" s="231" t="s">
        <v>133</v>
      </c>
      <c r="B39" s="867">
        <v>167</v>
      </c>
      <c r="C39" s="867">
        <v>210</v>
      </c>
      <c r="D39" s="867">
        <v>189</v>
      </c>
      <c r="E39" s="867">
        <v>233</v>
      </c>
      <c r="F39" s="867">
        <v>267</v>
      </c>
      <c r="G39" s="867">
        <v>286</v>
      </c>
      <c r="H39" s="867">
        <v>392</v>
      </c>
      <c r="I39" s="867">
        <v>505</v>
      </c>
      <c r="J39" s="867">
        <v>689</v>
      </c>
      <c r="K39" s="867">
        <v>1108</v>
      </c>
      <c r="L39" s="867">
        <v>1146</v>
      </c>
      <c r="M39" s="867">
        <v>1429</v>
      </c>
      <c r="N39" s="867">
        <v>1855</v>
      </c>
      <c r="O39" s="867">
        <v>1577</v>
      </c>
      <c r="P39" s="867">
        <v>1387</v>
      </c>
      <c r="Q39" s="867">
        <v>1646</v>
      </c>
      <c r="R39" s="872"/>
      <c r="S39" s="872"/>
    </row>
    <row r="40" spans="1:19">
      <c r="A40" s="231" t="s">
        <v>225</v>
      </c>
      <c r="B40" s="867">
        <v>16479</v>
      </c>
      <c r="C40" s="867">
        <v>17236</v>
      </c>
      <c r="D40" s="867">
        <v>30853</v>
      </c>
      <c r="E40" s="867">
        <v>19991</v>
      </c>
      <c r="F40" s="867">
        <v>22739</v>
      </c>
      <c r="G40" s="867">
        <v>25733</v>
      </c>
      <c r="H40" s="867">
        <v>28028</v>
      </c>
      <c r="I40" s="867">
        <v>30350</v>
      </c>
      <c r="J40" s="867">
        <v>33596</v>
      </c>
      <c r="K40" s="867">
        <v>38957</v>
      </c>
      <c r="L40" s="867">
        <v>40563</v>
      </c>
      <c r="M40" s="867">
        <v>47989</v>
      </c>
      <c r="N40" s="867">
        <v>61600</v>
      </c>
      <c r="O40" s="867">
        <v>82200</v>
      </c>
      <c r="P40" s="867">
        <v>99327</v>
      </c>
      <c r="Q40" s="867">
        <v>111332</v>
      </c>
      <c r="R40" s="872"/>
      <c r="S40" s="872"/>
    </row>
    <row r="41" spans="1:19">
      <c r="A41" s="231" t="s">
        <v>1343</v>
      </c>
      <c r="B41" s="867">
        <v>175</v>
      </c>
      <c r="C41" s="867">
        <v>174</v>
      </c>
      <c r="D41" s="867">
        <v>196</v>
      </c>
      <c r="E41" s="867">
        <v>210</v>
      </c>
      <c r="F41" s="867">
        <v>238</v>
      </c>
      <c r="G41" s="867">
        <v>263</v>
      </c>
      <c r="H41" s="867">
        <v>269</v>
      </c>
      <c r="I41" s="867">
        <v>318</v>
      </c>
      <c r="J41" s="867">
        <v>332</v>
      </c>
      <c r="K41" s="867">
        <v>405</v>
      </c>
      <c r="L41" s="867">
        <v>469</v>
      </c>
      <c r="M41" s="867">
        <v>498</v>
      </c>
      <c r="N41" s="867">
        <v>690</v>
      </c>
      <c r="O41" s="867">
        <v>713</v>
      </c>
      <c r="P41" s="867">
        <v>910</v>
      </c>
      <c r="Q41" s="867">
        <v>1105</v>
      </c>
      <c r="R41" s="872"/>
      <c r="S41" s="872"/>
    </row>
    <row r="42" spans="1:19">
      <c r="A42" s="98" t="s">
        <v>75</v>
      </c>
      <c r="B42" s="868">
        <v>124112</v>
      </c>
      <c r="C42" s="868">
        <v>133845</v>
      </c>
      <c r="D42" s="868">
        <v>151716</v>
      </c>
      <c r="E42" s="868">
        <v>153300</v>
      </c>
      <c r="F42" s="868">
        <v>172716</v>
      </c>
      <c r="G42" s="868">
        <v>194820</v>
      </c>
      <c r="H42" s="868">
        <v>209700</v>
      </c>
      <c r="I42" s="868">
        <v>230051</v>
      </c>
      <c r="J42" s="868">
        <v>260970</v>
      </c>
      <c r="K42" s="868">
        <v>287583</v>
      </c>
      <c r="L42" s="868">
        <v>281053</v>
      </c>
      <c r="M42" s="868">
        <v>331491</v>
      </c>
      <c r="N42" s="868">
        <v>412503</v>
      </c>
      <c r="O42" s="868">
        <v>500756</v>
      </c>
      <c r="P42" s="868">
        <v>583936</v>
      </c>
      <c r="Q42" s="868">
        <v>667974</v>
      </c>
      <c r="R42" s="872"/>
      <c r="S42" s="872"/>
    </row>
    <row r="43" spans="1:19">
      <c r="A43" s="194" t="s">
        <v>428</v>
      </c>
      <c r="N43" s="872"/>
      <c r="O43" s="872"/>
      <c r="P43" s="872"/>
      <c r="Q43" s="872"/>
      <c r="R43" s="872"/>
      <c r="S43" s="872"/>
    </row>
    <row r="44" spans="1:19">
      <c r="A44" s="194" t="s">
        <v>1363</v>
      </c>
      <c r="O44" s="872"/>
      <c r="P44" s="872"/>
      <c r="Q44" s="872"/>
      <c r="R44" s="872"/>
      <c r="S44" s="872"/>
    </row>
    <row r="45" spans="1:19">
      <c r="A45" s="194" t="s">
        <v>1586</v>
      </c>
      <c r="O45" s="872"/>
      <c r="P45" s="872"/>
      <c r="Q45" s="872"/>
      <c r="R45" s="872"/>
      <c r="S45" s="872"/>
    </row>
    <row r="46" spans="1:19">
      <c r="A46" s="88" t="s">
        <v>544</v>
      </c>
      <c r="O46" s="872"/>
      <c r="P46" s="872"/>
      <c r="Q46" s="872"/>
      <c r="R46" s="872"/>
      <c r="S46" s="872"/>
    </row>
    <row r="47" spans="1:19">
      <c r="A47" s="194"/>
    </row>
  </sheetData>
  <pageMargins left="0.7" right="0.7" top="0.75" bottom="0.75" header="0.3" footer="0.3"/>
  <ignoredErrors>
    <ignoredError sqref="O9" numberStoredAsText="1"/>
  </ignoredError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9CD1-89A2-4DFC-B83A-A4B017D541A4}">
  <sheetPr codeName="Sheet145"/>
  <dimension ref="A1:W52"/>
  <sheetViews>
    <sheetView showGridLines="0" topLeftCell="A3" workbookViewId="0">
      <pane ySplit="6" topLeftCell="A9" activePane="bottomLeft" state="frozen"/>
      <selection activeCell="A3" sqref="A3"/>
      <selection pane="bottomLeft" activeCell="Q4" sqref="Q4"/>
    </sheetView>
  </sheetViews>
  <sheetFormatPr defaultColWidth="9.140625" defaultRowHeight="12.75"/>
  <cols>
    <col min="1" max="1" width="27.85546875" style="181" customWidth="1"/>
    <col min="2" max="2" width="13.85546875" style="181" customWidth="1"/>
    <col min="3" max="13" width="12.28515625" style="181" bestFit="1" customWidth="1"/>
    <col min="14" max="17" width="12.28515625" style="262" customWidth="1"/>
    <col min="18" max="18" width="10" style="262" bestFit="1" customWidth="1"/>
    <col min="19" max="23" width="9.140625" style="262"/>
    <col min="24" max="16384" width="9.140625" style="181"/>
  </cols>
  <sheetData>
    <row r="1" spans="1:19" hidden="1"/>
    <row r="2" spans="1:19" hidden="1"/>
    <row r="3" spans="1:19" ht="15.75" customHeight="1">
      <c r="A3" s="92" t="s">
        <v>1349</v>
      </c>
      <c r="B3" s="92"/>
      <c r="C3" s="92"/>
      <c r="D3" s="92"/>
      <c r="E3" s="92"/>
      <c r="F3" s="92"/>
      <c r="G3" s="92"/>
      <c r="H3" s="92"/>
      <c r="I3" s="92"/>
      <c r="J3" s="92"/>
      <c r="K3" s="92"/>
      <c r="L3" s="92"/>
      <c r="M3" s="92"/>
      <c r="N3" s="92"/>
      <c r="O3" s="92"/>
      <c r="P3" s="92"/>
      <c r="Q3" s="94">
        <v>149</v>
      </c>
    </row>
    <row r="4" spans="1:19">
      <c r="N4" s="181"/>
    </row>
    <row r="5" spans="1:19">
      <c r="A5" s="82" t="s">
        <v>1382</v>
      </c>
    </row>
    <row r="6" spans="1:19" ht="14.25">
      <c r="A6" s="82" t="s">
        <v>1365</v>
      </c>
    </row>
    <row r="7" spans="1:19">
      <c r="A7" s="82" t="s">
        <v>1585</v>
      </c>
    </row>
    <row r="8" spans="1:19">
      <c r="A8" s="118" t="s">
        <v>1350</v>
      </c>
      <c r="B8" s="128">
        <v>2010</v>
      </c>
      <c r="C8" s="128">
        <v>2011</v>
      </c>
      <c r="D8" s="128">
        <v>2012</v>
      </c>
      <c r="E8" s="128">
        <v>2013</v>
      </c>
      <c r="F8" s="128">
        <v>2014</v>
      </c>
      <c r="G8" s="128">
        <v>2015</v>
      </c>
      <c r="H8" s="128">
        <v>2016</v>
      </c>
      <c r="I8" s="128">
        <v>2017</v>
      </c>
      <c r="J8" s="128">
        <v>2018</v>
      </c>
      <c r="K8" s="128">
        <v>2019</v>
      </c>
      <c r="L8" s="128">
        <v>2020</v>
      </c>
      <c r="M8" s="128">
        <v>2021</v>
      </c>
      <c r="N8" s="904">
        <v>2022</v>
      </c>
      <c r="O8" s="904">
        <v>2023</v>
      </c>
      <c r="P8" s="904">
        <v>2024</v>
      </c>
      <c r="Q8" s="904">
        <v>2025</v>
      </c>
    </row>
    <row r="9" spans="1:19">
      <c r="A9" s="231" t="s">
        <v>127</v>
      </c>
      <c r="B9" s="867">
        <v>216</v>
      </c>
      <c r="C9" s="867">
        <v>229</v>
      </c>
      <c r="D9" s="867">
        <v>245</v>
      </c>
      <c r="E9" s="867">
        <v>302</v>
      </c>
      <c r="F9" s="867">
        <v>356</v>
      </c>
      <c r="G9" s="867">
        <v>429</v>
      </c>
      <c r="H9" s="867">
        <v>443</v>
      </c>
      <c r="I9" s="867">
        <v>430</v>
      </c>
      <c r="J9" s="867">
        <v>479</v>
      </c>
      <c r="K9" s="867">
        <v>524</v>
      </c>
      <c r="L9" s="867">
        <v>551</v>
      </c>
      <c r="M9" s="867">
        <v>702</v>
      </c>
      <c r="N9" s="867">
        <v>670</v>
      </c>
      <c r="O9" s="867">
        <v>699</v>
      </c>
      <c r="P9" s="867">
        <v>713</v>
      </c>
      <c r="Q9" s="867">
        <v>761</v>
      </c>
      <c r="R9" s="872"/>
      <c r="S9" s="872"/>
    </row>
    <row r="10" spans="1:19">
      <c r="A10" s="231" t="s">
        <v>628</v>
      </c>
      <c r="B10" s="867">
        <v>30</v>
      </c>
      <c r="C10" s="867">
        <v>39</v>
      </c>
      <c r="D10" s="867">
        <v>47</v>
      </c>
      <c r="E10" s="867">
        <v>62</v>
      </c>
      <c r="F10" s="867">
        <v>75</v>
      </c>
      <c r="G10" s="867">
        <v>92</v>
      </c>
      <c r="H10" s="867">
        <v>93</v>
      </c>
      <c r="I10" s="867">
        <v>103</v>
      </c>
      <c r="J10" s="867">
        <v>119</v>
      </c>
      <c r="K10" s="867">
        <v>138</v>
      </c>
      <c r="L10" s="867">
        <v>158</v>
      </c>
      <c r="M10" s="867">
        <v>208</v>
      </c>
      <c r="N10" s="867">
        <v>206</v>
      </c>
      <c r="O10" s="867">
        <v>216</v>
      </c>
      <c r="P10" s="867">
        <v>203</v>
      </c>
      <c r="Q10" s="867">
        <v>217</v>
      </c>
      <c r="R10" s="872"/>
      <c r="S10" s="872"/>
    </row>
    <row r="11" spans="1:19">
      <c r="A11" s="231" t="s">
        <v>128</v>
      </c>
      <c r="B11" s="867">
        <v>229</v>
      </c>
      <c r="C11" s="867">
        <v>247</v>
      </c>
      <c r="D11" s="867">
        <v>267</v>
      </c>
      <c r="E11" s="867">
        <v>298</v>
      </c>
      <c r="F11" s="867">
        <v>365</v>
      </c>
      <c r="G11" s="867">
        <v>422</v>
      </c>
      <c r="H11" s="867">
        <v>443</v>
      </c>
      <c r="I11" s="867">
        <v>468</v>
      </c>
      <c r="J11" s="867">
        <v>522</v>
      </c>
      <c r="K11" s="867">
        <v>575</v>
      </c>
      <c r="L11" s="867">
        <v>576</v>
      </c>
      <c r="M11" s="867">
        <v>632</v>
      </c>
      <c r="N11" s="867">
        <v>584</v>
      </c>
      <c r="O11" s="867">
        <v>620</v>
      </c>
      <c r="P11" s="867">
        <v>655</v>
      </c>
      <c r="Q11" s="867">
        <v>621</v>
      </c>
      <c r="R11" s="872"/>
      <c r="S11" s="872"/>
    </row>
    <row r="12" spans="1:19">
      <c r="A12" s="231" t="s">
        <v>134</v>
      </c>
      <c r="B12" s="867">
        <v>109</v>
      </c>
      <c r="C12" s="867">
        <v>110</v>
      </c>
      <c r="D12" s="867">
        <v>123</v>
      </c>
      <c r="E12" s="867">
        <v>149</v>
      </c>
      <c r="F12" s="867">
        <v>165</v>
      </c>
      <c r="G12" s="867">
        <v>181</v>
      </c>
      <c r="H12" s="867">
        <v>190</v>
      </c>
      <c r="I12" s="867">
        <v>201</v>
      </c>
      <c r="J12" s="867">
        <v>215</v>
      </c>
      <c r="K12" s="867">
        <v>243</v>
      </c>
      <c r="L12" s="867">
        <v>260</v>
      </c>
      <c r="M12" s="867">
        <v>298</v>
      </c>
      <c r="N12" s="867">
        <v>315</v>
      </c>
      <c r="O12" s="867">
        <v>340</v>
      </c>
      <c r="P12" s="867">
        <v>367</v>
      </c>
      <c r="Q12" s="867">
        <v>378</v>
      </c>
      <c r="R12" s="872"/>
      <c r="S12" s="872"/>
    </row>
    <row r="13" spans="1:19">
      <c r="A13" s="231" t="s">
        <v>228</v>
      </c>
      <c r="B13" s="867">
        <v>20810</v>
      </c>
      <c r="C13" s="867">
        <v>21191</v>
      </c>
      <c r="D13" s="867">
        <v>22374</v>
      </c>
      <c r="E13" s="867">
        <v>25129</v>
      </c>
      <c r="F13" s="867">
        <v>27054</v>
      </c>
      <c r="G13" s="867">
        <v>28433</v>
      </c>
      <c r="H13" s="867">
        <v>29585</v>
      </c>
      <c r="I13" s="867">
        <v>31070</v>
      </c>
      <c r="J13" s="867">
        <v>32962</v>
      </c>
      <c r="K13" s="867">
        <v>34852</v>
      </c>
      <c r="L13" s="867">
        <v>36082</v>
      </c>
      <c r="M13" s="867">
        <v>38603</v>
      </c>
      <c r="N13" s="867">
        <v>36319</v>
      </c>
      <c r="O13" s="867">
        <v>37879</v>
      </c>
      <c r="P13" s="867">
        <v>39304</v>
      </c>
      <c r="Q13" s="867">
        <v>39440</v>
      </c>
      <c r="R13" s="872"/>
      <c r="S13" s="872"/>
    </row>
    <row r="14" spans="1:19">
      <c r="A14" s="231" t="s">
        <v>138</v>
      </c>
      <c r="B14" s="867">
        <v>1319</v>
      </c>
      <c r="C14" s="867">
        <v>1304</v>
      </c>
      <c r="D14" s="867">
        <v>1434</v>
      </c>
      <c r="E14" s="867">
        <v>1687</v>
      </c>
      <c r="F14" s="867">
        <v>1913</v>
      </c>
      <c r="G14" s="867">
        <v>2049</v>
      </c>
      <c r="H14" s="867">
        <v>2110</v>
      </c>
      <c r="I14" s="867">
        <v>2168</v>
      </c>
      <c r="J14" s="867">
        <v>2280</v>
      </c>
      <c r="K14" s="867">
        <v>2460</v>
      </c>
      <c r="L14" s="867">
        <v>2542</v>
      </c>
      <c r="M14" s="867">
        <v>2787</v>
      </c>
      <c r="N14" s="867">
        <v>2725</v>
      </c>
      <c r="O14" s="867">
        <v>3026</v>
      </c>
      <c r="P14" s="867">
        <v>3165</v>
      </c>
      <c r="Q14" s="867">
        <v>3186</v>
      </c>
      <c r="R14" s="872"/>
      <c r="S14" s="872"/>
    </row>
    <row r="15" spans="1:19">
      <c r="A15" s="231" t="s">
        <v>626</v>
      </c>
      <c r="B15" s="867">
        <v>106</v>
      </c>
      <c r="C15" s="867">
        <v>138</v>
      </c>
      <c r="D15" s="867">
        <v>155</v>
      </c>
      <c r="E15" s="867">
        <v>173</v>
      </c>
      <c r="F15" s="867">
        <v>188</v>
      </c>
      <c r="G15" s="867">
        <v>207</v>
      </c>
      <c r="H15" s="867">
        <v>208</v>
      </c>
      <c r="I15" s="867">
        <v>210</v>
      </c>
      <c r="J15" s="867">
        <v>221</v>
      </c>
      <c r="K15" s="867">
        <v>258</v>
      </c>
      <c r="L15" s="867">
        <v>267</v>
      </c>
      <c r="M15" s="867">
        <v>325</v>
      </c>
      <c r="N15" s="867">
        <v>305</v>
      </c>
      <c r="O15" s="867">
        <v>306</v>
      </c>
      <c r="P15" s="867">
        <v>307</v>
      </c>
      <c r="Q15" s="867">
        <v>321</v>
      </c>
      <c r="R15" s="872"/>
      <c r="S15" s="872"/>
    </row>
    <row r="16" spans="1:19">
      <c r="A16" s="231" t="s">
        <v>136</v>
      </c>
      <c r="B16" s="867">
        <v>17</v>
      </c>
      <c r="C16" s="867">
        <v>16</v>
      </c>
      <c r="D16" s="867">
        <v>17</v>
      </c>
      <c r="E16" s="867">
        <v>22</v>
      </c>
      <c r="F16" s="867">
        <v>26</v>
      </c>
      <c r="G16" s="867">
        <v>33</v>
      </c>
      <c r="H16" s="867">
        <v>35</v>
      </c>
      <c r="I16" s="867">
        <v>39</v>
      </c>
      <c r="J16" s="867">
        <v>39</v>
      </c>
      <c r="K16" s="867">
        <v>49</v>
      </c>
      <c r="L16" s="867">
        <v>54</v>
      </c>
      <c r="M16" s="867">
        <v>65</v>
      </c>
      <c r="N16" s="867">
        <v>64</v>
      </c>
      <c r="O16" s="867">
        <v>64</v>
      </c>
      <c r="P16" s="867">
        <v>77</v>
      </c>
      <c r="Q16" s="867">
        <v>79</v>
      </c>
      <c r="R16" s="872"/>
      <c r="S16" s="872"/>
    </row>
    <row r="17" spans="1:19">
      <c r="A17" s="231" t="s">
        <v>139</v>
      </c>
      <c r="B17" s="867">
        <v>764</v>
      </c>
      <c r="C17" s="867">
        <v>782</v>
      </c>
      <c r="D17" s="867">
        <v>957</v>
      </c>
      <c r="E17" s="867">
        <v>1154</v>
      </c>
      <c r="F17" s="867">
        <v>1317</v>
      </c>
      <c r="G17" s="867">
        <v>1418</v>
      </c>
      <c r="H17" s="867">
        <v>1551</v>
      </c>
      <c r="I17" s="867">
        <v>1611</v>
      </c>
      <c r="J17" s="867">
        <v>1764</v>
      </c>
      <c r="K17" s="867">
        <v>1912</v>
      </c>
      <c r="L17" s="867">
        <v>1958</v>
      </c>
      <c r="M17" s="867">
        <v>2135</v>
      </c>
      <c r="N17" s="867">
        <v>2150</v>
      </c>
      <c r="O17" s="867">
        <v>2366</v>
      </c>
      <c r="P17" s="867">
        <v>2510</v>
      </c>
      <c r="Q17" s="867">
        <v>2514</v>
      </c>
      <c r="R17" s="872"/>
      <c r="S17" s="872"/>
    </row>
    <row r="18" spans="1:19">
      <c r="A18" s="231" t="s">
        <v>132</v>
      </c>
      <c r="B18" s="867">
        <v>184</v>
      </c>
      <c r="C18" s="867">
        <v>199</v>
      </c>
      <c r="D18" s="867">
        <v>215</v>
      </c>
      <c r="E18" s="867">
        <v>249</v>
      </c>
      <c r="F18" s="867">
        <v>293</v>
      </c>
      <c r="G18" s="867">
        <v>315</v>
      </c>
      <c r="H18" s="867">
        <v>311</v>
      </c>
      <c r="I18" s="867">
        <v>325</v>
      </c>
      <c r="J18" s="867">
        <v>350</v>
      </c>
      <c r="K18" s="867">
        <v>359</v>
      </c>
      <c r="L18" s="867">
        <v>372</v>
      </c>
      <c r="M18" s="867">
        <v>425</v>
      </c>
      <c r="N18" s="867">
        <v>404</v>
      </c>
      <c r="O18" s="867">
        <v>435</v>
      </c>
      <c r="P18" s="867">
        <v>444</v>
      </c>
      <c r="Q18" s="867">
        <v>450</v>
      </c>
      <c r="R18" s="872"/>
      <c r="S18" s="872"/>
    </row>
    <row r="19" spans="1:19">
      <c r="A19" s="231" t="s">
        <v>287</v>
      </c>
      <c r="B19" s="867">
        <v>326</v>
      </c>
      <c r="C19" s="867">
        <v>319</v>
      </c>
      <c r="D19" s="867">
        <v>351</v>
      </c>
      <c r="E19" s="867">
        <v>425</v>
      </c>
      <c r="F19" s="867">
        <v>489</v>
      </c>
      <c r="G19" s="867">
        <v>546</v>
      </c>
      <c r="H19" s="867">
        <v>556</v>
      </c>
      <c r="I19" s="867">
        <v>578</v>
      </c>
      <c r="J19" s="867">
        <v>594</v>
      </c>
      <c r="K19" s="867">
        <v>618</v>
      </c>
      <c r="L19" s="867">
        <v>636</v>
      </c>
      <c r="M19" s="867">
        <v>718</v>
      </c>
      <c r="N19" s="867">
        <v>693</v>
      </c>
      <c r="O19" s="867">
        <v>829</v>
      </c>
      <c r="P19" s="867">
        <v>910</v>
      </c>
      <c r="Q19" s="867">
        <v>786</v>
      </c>
      <c r="R19" s="872"/>
      <c r="S19" s="872"/>
    </row>
    <row r="20" spans="1:19">
      <c r="A20" s="231" t="s">
        <v>142</v>
      </c>
      <c r="B20" s="867">
        <v>14</v>
      </c>
      <c r="C20" s="867">
        <v>19</v>
      </c>
      <c r="D20" s="867">
        <v>19</v>
      </c>
      <c r="E20" s="867">
        <v>28</v>
      </c>
      <c r="F20" s="867">
        <v>34</v>
      </c>
      <c r="G20" s="867">
        <v>43</v>
      </c>
      <c r="H20" s="867">
        <v>48</v>
      </c>
      <c r="I20" s="867">
        <v>54</v>
      </c>
      <c r="J20" s="867">
        <v>64</v>
      </c>
      <c r="K20" s="867">
        <v>70</v>
      </c>
      <c r="L20" s="867">
        <v>71</v>
      </c>
      <c r="M20" s="867">
        <v>85</v>
      </c>
      <c r="N20" s="867">
        <v>88</v>
      </c>
      <c r="O20" s="867">
        <v>90</v>
      </c>
      <c r="P20" s="867">
        <v>94</v>
      </c>
      <c r="Q20" s="867">
        <v>103</v>
      </c>
      <c r="R20" s="872"/>
      <c r="S20" s="872"/>
    </row>
    <row r="21" spans="1:19">
      <c r="A21" s="231" t="s">
        <v>226</v>
      </c>
      <c r="B21" s="867">
        <v>1149</v>
      </c>
      <c r="C21" s="867">
        <v>1308</v>
      </c>
      <c r="D21" s="867">
        <v>1558</v>
      </c>
      <c r="E21" s="867">
        <v>1896</v>
      </c>
      <c r="F21" s="867">
        <v>2193</v>
      </c>
      <c r="G21" s="867">
        <v>2495</v>
      </c>
      <c r="H21" s="867">
        <v>2784</v>
      </c>
      <c r="I21" s="867">
        <v>3055</v>
      </c>
      <c r="J21" s="867">
        <v>3463</v>
      </c>
      <c r="K21" s="867">
        <v>3918</v>
      </c>
      <c r="L21" s="867">
        <v>4026</v>
      </c>
      <c r="M21" s="867">
        <v>4366</v>
      </c>
      <c r="N21" s="867">
        <v>4346</v>
      </c>
      <c r="O21" s="867">
        <v>4877</v>
      </c>
      <c r="P21" s="867">
        <v>5434</v>
      </c>
      <c r="Q21" s="867">
        <v>5722</v>
      </c>
      <c r="R21" s="872"/>
      <c r="S21" s="872"/>
    </row>
    <row r="22" spans="1:19">
      <c r="A22" s="231" t="s">
        <v>144</v>
      </c>
      <c r="B22" s="867">
        <v>1044</v>
      </c>
      <c r="C22" s="867">
        <v>1033</v>
      </c>
      <c r="D22" s="867">
        <v>1118</v>
      </c>
      <c r="E22" s="867">
        <v>1250</v>
      </c>
      <c r="F22" s="867">
        <v>1396</v>
      </c>
      <c r="G22" s="867">
        <v>1483</v>
      </c>
      <c r="H22" s="867">
        <v>1573</v>
      </c>
      <c r="I22" s="867">
        <v>1682</v>
      </c>
      <c r="J22" s="867">
        <v>1818</v>
      </c>
      <c r="K22" s="867">
        <v>1933</v>
      </c>
      <c r="L22" s="867">
        <v>1993</v>
      </c>
      <c r="M22" s="867">
        <v>2163</v>
      </c>
      <c r="N22" s="867">
        <v>2134</v>
      </c>
      <c r="O22" s="867">
        <v>2289</v>
      </c>
      <c r="P22" s="867">
        <v>2479</v>
      </c>
      <c r="Q22" s="867">
        <v>2548</v>
      </c>
      <c r="R22" s="872"/>
      <c r="S22" s="872"/>
    </row>
    <row r="23" spans="1:19">
      <c r="A23" s="231" t="s">
        <v>125</v>
      </c>
      <c r="B23" s="867">
        <v>1324</v>
      </c>
      <c r="C23" s="867">
        <v>1406</v>
      </c>
      <c r="D23" s="867">
        <v>1629</v>
      </c>
      <c r="E23" s="867">
        <v>1937</v>
      </c>
      <c r="F23" s="867">
        <v>2230</v>
      </c>
      <c r="G23" s="867">
        <v>2419</v>
      </c>
      <c r="H23" s="867">
        <v>2619</v>
      </c>
      <c r="I23" s="867">
        <v>2821</v>
      </c>
      <c r="J23" s="867">
        <v>3132</v>
      </c>
      <c r="K23" s="867">
        <v>3433</v>
      </c>
      <c r="L23" s="867">
        <v>3554</v>
      </c>
      <c r="M23" s="867">
        <v>4014</v>
      </c>
      <c r="N23" s="867">
        <v>4044</v>
      </c>
      <c r="O23" s="867">
        <v>4412</v>
      </c>
      <c r="P23" s="867">
        <v>4707</v>
      </c>
      <c r="Q23" s="867">
        <v>4786</v>
      </c>
      <c r="R23" s="872"/>
      <c r="S23" s="872"/>
    </row>
    <row r="24" spans="1:19">
      <c r="A24" s="231" t="s">
        <v>140</v>
      </c>
      <c r="B24" s="867">
        <v>486</v>
      </c>
      <c r="C24" s="867">
        <v>478</v>
      </c>
      <c r="D24" s="867">
        <v>501</v>
      </c>
      <c r="E24" s="867">
        <v>566</v>
      </c>
      <c r="F24" s="867">
        <v>610</v>
      </c>
      <c r="G24" s="867">
        <v>664</v>
      </c>
      <c r="H24" s="867">
        <v>702</v>
      </c>
      <c r="I24" s="867">
        <v>768</v>
      </c>
      <c r="J24" s="867">
        <v>842</v>
      </c>
      <c r="K24" s="867">
        <v>964</v>
      </c>
      <c r="L24" s="867">
        <v>992</v>
      </c>
      <c r="M24" s="867">
        <v>1095</v>
      </c>
      <c r="N24" s="867">
        <v>1063</v>
      </c>
      <c r="O24" s="867">
        <v>1276</v>
      </c>
      <c r="P24" s="867">
        <v>1373</v>
      </c>
      <c r="Q24" s="867">
        <v>1392</v>
      </c>
      <c r="R24" s="872"/>
      <c r="S24" s="872"/>
    </row>
    <row r="25" spans="1:19">
      <c r="A25" s="231" t="s">
        <v>141</v>
      </c>
      <c r="B25" s="867">
        <v>569</v>
      </c>
      <c r="C25" s="867">
        <v>604</v>
      </c>
      <c r="D25" s="867">
        <v>670</v>
      </c>
      <c r="E25" s="867">
        <v>786</v>
      </c>
      <c r="F25" s="867">
        <v>908</v>
      </c>
      <c r="G25" s="867">
        <v>967</v>
      </c>
      <c r="H25" s="867">
        <v>1025</v>
      </c>
      <c r="I25" s="867">
        <v>1092</v>
      </c>
      <c r="J25" s="867">
        <v>1193</v>
      </c>
      <c r="K25" s="867">
        <v>1300</v>
      </c>
      <c r="L25" s="867">
        <v>1352</v>
      </c>
      <c r="M25" s="867">
        <v>1497</v>
      </c>
      <c r="N25" s="867">
        <v>1494</v>
      </c>
      <c r="O25" s="867">
        <v>1629</v>
      </c>
      <c r="P25" s="867">
        <v>1718</v>
      </c>
      <c r="Q25" s="867">
        <v>1771</v>
      </c>
      <c r="R25" s="872"/>
      <c r="S25" s="872"/>
    </row>
    <row r="26" spans="1:19">
      <c r="A26" s="231" t="s">
        <v>1342</v>
      </c>
      <c r="B26" s="867">
        <v>253</v>
      </c>
      <c r="C26" s="867">
        <v>243</v>
      </c>
      <c r="D26" s="867">
        <v>274</v>
      </c>
      <c r="E26" s="867">
        <v>327</v>
      </c>
      <c r="F26" s="867">
        <v>385</v>
      </c>
      <c r="G26" s="867">
        <v>417</v>
      </c>
      <c r="H26" s="867">
        <v>452</v>
      </c>
      <c r="I26" s="867">
        <v>499</v>
      </c>
      <c r="J26" s="867">
        <v>547</v>
      </c>
      <c r="K26" s="867">
        <v>574</v>
      </c>
      <c r="L26" s="867">
        <v>589</v>
      </c>
      <c r="M26" s="867">
        <v>677</v>
      </c>
      <c r="N26" s="867">
        <v>719</v>
      </c>
      <c r="O26" s="867">
        <v>784</v>
      </c>
      <c r="P26" s="867">
        <v>808</v>
      </c>
      <c r="Q26" s="867">
        <v>767</v>
      </c>
      <c r="R26" s="872"/>
      <c r="S26" s="872"/>
    </row>
    <row r="27" spans="1:19">
      <c r="A27" s="231" t="s">
        <v>206</v>
      </c>
      <c r="B27" s="867">
        <v>121</v>
      </c>
      <c r="C27" s="867">
        <v>121</v>
      </c>
      <c r="D27" s="867">
        <v>130</v>
      </c>
      <c r="E27" s="867">
        <v>173</v>
      </c>
      <c r="F27" s="867">
        <v>207</v>
      </c>
      <c r="G27" s="867">
        <v>228</v>
      </c>
      <c r="H27" s="867">
        <v>244</v>
      </c>
      <c r="I27" s="867">
        <v>247</v>
      </c>
      <c r="J27" s="867">
        <v>273</v>
      </c>
      <c r="K27" s="867">
        <v>277</v>
      </c>
      <c r="L27" s="867">
        <v>290</v>
      </c>
      <c r="M27" s="867">
        <v>359</v>
      </c>
      <c r="N27" s="867">
        <v>351</v>
      </c>
      <c r="O27" s="867">
        <v>399</v>
      </c>
      <c r="P27" s="867">
        <v>417</v>
      </c>
      <c r="Q27" s="867">
        <v>434</v>
      </c>
      <c r="R27" s="872"/>
      <c r="S27" s="872"/>
    </row>
    <row r="28" spans="1:19">
      <c r="A28" s="231" t="s">
        <v>135</v>
      </c>
      <c r="B28" s="867">
        <v>15</v>
      </c>
      <c r="C28" s="867">
        <v>16</v>
      </c>
      <c r="D28" s="867">
        <v>20</v>
      </c>
      <c r="E28" s="867">
        <v>22</v>
      </c>
      <c r="F28" s="867">
        <v>34</v>
      </c>
      <c r="G28" s="867">
        <v>38</v>
      </c>
      <c r="H28" s="867">
        <v>42</v>
      </c>
      <c r="I28" s="867">
        <v>48</v>
      </c>
      <c r="J28" s="867">
        <v>47</v>
      </c>
      <c r="K28" s="867">
        <v>53</v>
      </c>
      <c r="L28" s="867">
        <v>58</v>
      </c>
      <c r="M28" s="867">
        <v>64</v>
      </c>
      <c r="N28" s="867">
        <v>64</v>
      </c>
      <c r="O28" s="867">
        <v>77</v>
      </c>
      <c r="P28" s="867">
        <v>85</v>
      </c>
      <c r="Q28" s="867">
        <v>97</v>
      </c>
      <c r="R28" s="872"/>
      <c r="S28" s="872"/>
    </row>
    <row r="29" spans="1:19">
      <c r="A29" s="231" t="s">
        <v>137</v>
      </c>
      <c r="B29" s="867">
        <v>612</v>
      </c>
      <c r="C29" s="867">
        <v>477</v>
      </c>
      <c r="D29" s="867">
        <v>484</v>
      </c>
      <c r="E29" s="867">
        <v>598</v>
      </c>
      <c r="F29" s="867">
        <v>684</v>
      </c>
      <c r="G29" s="867">
        <v>755</v>
      </c>
      <c r="H29" s="867">
        <v>806</v>
      </c>
      <c r="I29" s="867">
        <v>865</v>
      </c>
      <c r="J29" s="867">
        <v>957</v>
      </c>
      <c r="K29" s="867">
        <v>1040</v>
      </c>
      <c r="L29" s="867">
        <v>1104</v>
      </c>
      <c r="M29" s="867">
        <v>1193</v>
      </c>
      <c r="N29" s="867">
        <v>1119</v>
      </c>
      <c r="O29" s="867">
        <v>1185</v>
      </c>
      <c r="P29" s="867">
        <v>1207</v>
      </c>
      <c r="Q29" s="867">
        <v>1223</v>
      </c>
      <c r="R29" s="872"/>
      <c r="S29" s="872"/>
    </row>
    <row r="30" spans="1:19">
      <c r="A30" s="231" t="s">
        <v>129</v>
      </c>
      <c r="B30" s="867">
        <v>1523</v>
      </c>
      <c r="C30" s="867">
        <v>1597</v>
      </c>
      <c r="D30" s="867">
        <v>1735</v>
      </c>
      <c r="E30" s="867">
        <v>1961</v>
      </c>
      <c r="F30" s="867">
        <v>2215</v>
      </c>
      <c r="G30" s="867">
        <v>2444</v>
      </c>
      <c r="H30" s="867">
        <v>2634</v>
      </c>
      <c r="I30" s="867">
        <v>2828</v>
      </c>
      <c r="J30" s="867">
        <v>3077</v>
      </c>
      <c r="K30" s="867">
        <v>3340</v>
      </c>
      <c r="L30" s="867">
        <v>3411</v>
      </c>
      <c r="M30" s="867">
        <v>3712</v>
      </c>
      <c r="N30" s="867">
        <v>3720</v>
      </c>
      <c r="O30" s="867">
        <v>4050</v>
      </c>
      <c r="P30" s="867">
        <v>4289</v>
      </c>
      <c r="Q30" s="867">
        <v>4263</v>
      </c>
      <c r="R30" s="872"/>
      <c r="S30" s="872"/>
    </row>
    <row r="31" spans="1:19">
      <c r="A31" s="231" t="s">
        <v>623</v>
      </c>
      <c r="B31" s="867">
        <v>281</v>
      </c>
      <c r="C31" s="867">
        <v>298</v>
      </c>
      <c r="D31" s="867">
        <v>350</v>
      </c>
      <c r="E31" s="867">
        <v>448</v>
      </c>
      <c r="F31" s="867">
        <v>520</v>
      </c>
      <c r="G31" s="867">
        <v>552</v>
      </c>
      <c r="H31" s="867">
        <v>589</v>
      </c>
      <c r="I31" s="867">
        <v>628</v>
      </c>
      <c r="J31" s="867">
        <v>684</v>
      </c>
      <c r="K31" s="867">
        <v>747</v>
      </c>
      <c r="L31" s="867">
        <v>764</v>
      </c>
      <c r="M31" s="867">
        <v>863</v>
      </c>
      <c r="N31" s="867">
        <v>806</v>
      </c>
      <c r="O31" s="867">
        <v>901</v>
      </c>
      <c r="P31" s="867">
        <v>953</v>
      </c>
      <c r="Q31" s="867">
        <v>971</v>
      </c>
      <c r="R31" s="872"/>
      <c r="S31" s="872"/>
    </row>
    <row r="32" spans="1:19">
      <c r="A32" s="231" t="s">
        <v>130</v>
      </c>
      <c r="B32" s="867">
        <v>1556</v>
      </c>
      <c r="C32" s="867">
        <v>1308</v>
      </c>
      <c r="D32" s="867">
        <v>1384</v>
      </c>
      <c r="E32" s="867">
        <v>1584</v>
      </c>
      <c r="F32" s="867">
        <v>1753</v>
      </c>
      <c r="G32" s="867">
        <v>1907</v>
      </c>
      <c r="H32" s="867">
        <v>2027</v>
      </c>
      <c r="I32" s="867">
        <v>2164</v>
      </c>
      <c r="J32" s="867">
        <v>2342</v>
      </c>
      <c r="K32" s="867">
        <v>2547</v>
      </c>
      <c r="L32" s="867">
        <v>2679</v>
      </c>
      <c r="M32" s="867">
        <v>3024</v>
      </c>
      <c r="N32" s="867">
        <v>2767</v>
      </c>
      <c r="O32" s="867">
        <v>3019</v>
      </c>
      <c r="P32" s="867">
        <v>3149</v>
      </c>
      <c r="Q32" s="867">
        <v>3147</v>
      </c>
      <c r="R32" s="872"/>
      <c r="S32" s="872"/>
    </row>
    <row r="33" spans="1:19">
      <c r="A33" s="231" t="s">
        <v>145</v>
      </c>
      <c r="B33" s="867">
        <v>74</v>
      </c>
      <c r="C33" s="867">
        <v>66</v>
      </c>
      <c r="D33" s="867">
        <v>83</v>
      </c>
      <c r="E33" s="867">
        <v>102</v>
      </c>
      <c r="F33" s="867">
        <v>126</v>
      </c>
      <c r="G33" s="867">
        <v>137</v>
      </c>
      <c r="H33" s="867">
        <v>159</v>
      </c>
      <c r="I33" s="867">
        <v>168</v>
      </c>
      <c r="J33" s="867">
        <v>176</v>
      </c>
      <c r="K33" s="867">
        <v>188</v>
      </c>
      <c r="L33" s="867">
        <v>194</v>
      </c>
      <c r="M33" s="867">
        <v>211</v>
      </c>
      <c r="N33" s="867">
        <v>203</v>
      </c>
      <c r="O33" s="867">
        <v>221</v>
      </c>
      <c r="P33" s="867">
        <v>229</v>
      </c>
      <c r="Q33" s="867">
        <v>232</v>
      </c>
      <c r="R33" s="872"/>
      <c r="S33" s="872"/>
    </row>
    <row r="34" spans="1:19">
      <c r="A34" s="231" t="s">
        <v>131</v>
      </c>
      <c r="B34" s="867">
        <v>287</v>
      </c>
      <c r="C34" s="867">
        <v>253</v>
      </c>
      <c r="D34" s="867">
        <v>293</v>
      </c>
      <c r="E34" s="867">
        <v>361</v>
      </c>
      <c r="F34" s="867">
        <v>437</v>
      </c>
      <c r="G34" s="867">
        <v>503</v>
      </c>
      <c r="H34" s="867">
        <v>544</v>
      </c>
      <c r="I34" s="867">
        <v>582</v>
      </c>
      <c r="J34" s="867">
        <v>629</v>
      </c>
      <c r="K34" s="867">
        <v>691</v>
      </c>
      <c r="L34" s="867">
        <v>729</v>
      </c>
      <c r="M34" s="867">
        <v>806</v>
      </c>
      <c r="N34" s="867">
        <v>747</v>
      </c>
      <c r="O34" s="867">
        <v>776</v>
      </c>
      <c r="P34" s="867">
        <v>835</v>
      </c>
      <c r="Q34" s="867">
        <v>866</v>
      </c>
      <c r="R34" s="872"/>
      <c r="S34" s="872"/>
    </row>
    <row r="35" spans="1:19">
      <c r="A35" s="231" t="s">
        <v>143</v>
      </c>
      <c r="B35" s="867">
        <v>949</v>
      </c>
      <c r="C35" s="867">
        <v>994</v>
      </c>
      <c r="D35" s="867">
        <v>1066</v>
      </c>
      <c r="E35" s="867">
        <v>1236</v>
      </c>
      <c r="F35" s="867">
        <v>1351</v>
      </c>
      <c r="G35" s="867">
        <v>1436</v>
      </c>
      <c r="H35" s="867">
        <v>1527</v>
      </c>
      <c r="I35" s="867">
        <v>1615</v>
      </c>
      <c r="J35" s="867">
        <v>1749</v>
      </c>
      <c r="K35" s="867">
        <v>1882</v>
      </c>
      <c r="L35" s="867">
        <v>1974</v>
      </c>
      <c r="M35" s="867">
        <v>2181</v>
      </c>
      <c r="N35" s="867">
        <v>2025</v>
      </c>
      <c r="O35" s="867">
        <v>2131</v>
      </c>
      <c r="P35" s="867">
        <v>2226</v>
      </c>
      <c r="Q35" s="867">
        <v>2233</v>
      </c>
      <c r="R35" s="872"/>
      <c r="S35" s="872"/>
    </row>
    <row r="36" spans="1:19">
      <c r="A36" s="231" t="s">
        <v>176</v>
      </c>
      <c r="B36" s="867">
        <v>443</v>
      </c>
      <c r="C36" s="867">
        <v>379</v>
      </c>
      <c r="D36" s="867">
        <v>411</v>
      </c>
      <c r="E36" s="867">
        <v>495</v>
      </c>
      <c r="F36" s="867">
        <v>576</v>
      </c>
      <c r="G36" s="867">
        <v>631</v>
      </c>
      <c r="H36" s="867">
        <v>659</v>
      </c>
      <c r="I36" s="867">
        <v>696</v>
      </c>
      <c r="J36" s="867">
        <v>757</v>
      </c>
      <c r="K36" s="867">
        <v>822</v>
      </c>
      <c r="L36" s="867">
        <v>854</v>
      </c>
      <c r="M36" s="867">
        <v>955</v>
      </c>
      <c r="N36" s="867">
        <v>918</v>
      </c>
      <c r="O36" s="867">
        <v>1062</v>
      </c>
      <c r="P36" s="867">
        <v>1178</v>
      </c>
      <c r="Q36" s="867">
        <v>1196</v>
      </c>
      <c r="R36" s="872"/>
      <c r="S36" s="872"/>
    </row>
    <row r="37" spans="1:19">
      <c r="A37" s="231" t="s">
        <v>624</v>
      </c>
      <c r="B37" s="867">
        <v>6368</v>
      </c>
      <c r="C37" s="867">
        <v>6750</v>
      </c>
      <c r="D37" s="867">
        <v>7478</v>
      </c>
      <c r="E37" s="867">
        <v>8650</v>
      </c>
      <c r="F37" s="867">
        <v>9777</v>
      </c>
      <c r="G37" s="867">
        <v>10669</v>
      </c>
      <c r="H37" s="867">
        <v>11652</v>
      </c>
      <c r="I37" s="867">
        <v>12566</v>
      </c>
      <c r="J37" s="867">
        <v>13519</v>
      </c>
      <c r="K37" s="867">
        <v>14624</v>
      </c>
      <c r="L37" s="867">
        <v>15077</v>
      </c>
      <c r="M37" s="867">
        <v>16471</v>
      </c>
      <c r="N37" s="867">
        <v>16292</v>
      </c>
      <c r="O37" s="867">
        <v>17540</v>
      </c>
      <c r="P37" s="867">
        <v>18333</v>
      </c>
      <c r="Q37" s="867">
        <v>17908</v>
      </c>
      <c r="R37" s="872"/>
      <c r="S37" s="872"/>
    </row>
    <row r="38" spans="1:19">
      <c r="A38" s="231" t="s">
        <v>133</v>
      </c>
      <c r="B38" s="867">
        <v>115</v>
      </c>
      <c r="C38" s="867">
        <v>141</v>
      </c>
      <c r="D38" s="867">
        <v>162</v>
      </c>
      <c r="E38" s="867">
        <v>212</v>
      </c>
      <c r="F38" s="867">
        <v>237</v>
      </c>
      <c r="G38" s="867">
        <v>249</v>
      </c>
      <c r="H38" s="867">
        <v>277</v>
      </c>
      <c r="I38" s="867">
        <v>299</v>
      </c>
      <c r="J38" s="867">
        <v>329</v>
      </c>
      <c r="K38" s="867">
        <v>378</v>
      </c>
      <c r="L38" s="867">
        <v>391</v>
      </c>
      <c r="M38" s="867">
        <v>423</v>
      </c>
      <c r="N38" s="867">
        <v>417</v>
      </c>
      <c r="O38" s="867">
        <v>454</v>
      </c>
      <c r="P38" s="867">
        <v>471</v>
      </c>
      <c r="Q38" s="867">
        <v>470</v>
      </c>
      <c r="R38" s="872"/>
      <c r="S38" s="872"/>
    </row>
    <row r="39" spans="1:19">
      <c r="A39" s="231" t="s">
        <v>225</v>
      </c>
      <c r="B39" s="867">
        <v>8043</v>
      </c>
      <c r="C39" s="867">
        <v>8232</v>
      </c>
      <c r="D39" s="867">
        <v>8821</v>
      </c>
      <c r="E39" s="867">
        <v>10239</v>
      </c>
      <c r="F39" s="867">
        <v>11343</v>
      </c>
      <c r="G39" s="867">
        <v>12178</v>
      </c>
      <c r="H39" s="867">
        <v>12933</v>
      </c>
      <c r="I39" s="867">
        <v>13906</v>
      </c>
      <c r="J39" s="867">
        <v>15128</v>
      </c>
      <c r="K39" s="867">
        <v>16326</v>
      </c>
      <c r="L39" s="867">
        <v>17228</v>
      </c>
      <c r="M39" s="867">
        <v>19150</v>
      </c>
      <c r="N39" s="867">
        <v>18055</v>
      </c>
      <c r="O39" s="867">
        <v>19215</v>
      </c>
      <c r="P39" s="867">
        <v>20401</v>
      </c>
      <c r="Q39" s="867">
        <v>21136</v>
      </c>
      <c r="R39" s="872"/>
      <c r="S39" s="872"/>
    </row>
    <row r="40" spans="1:19">
      <c r="A40" s="231" t="s">
        <v>1343</v>
      </c>
      <c r="B40" s="867">
        <v>520</v>
      </c>
      <c r="C40" s="867">
        <v>545</v>
      </c>
      <c r="D40" s="867">
        <v>624</v>
      </c>
      <c r="E40" s="867">
        <v>768</v>
      </c>
      <c r="F40" s="867">
        <v>900</v>
      </c>
      <c r="G40" s="867">
        <v>981</v>
      </c>
      <c r="H40" s="867">
        <v>1081</v>
      </c>
      <c r="I40" s="867">
        <v>1194</v>
      </c>
      <c r="J40" s="867">
        <v>1286</v>
      </c>
      <c r="K40" s="867">
        <v>1399</v>
      </c>
      <c r="L40" s="867">
        <v>1448</v>
      </c>
      <c r="M40" s="867">
        <v>1550</v>
      </c>
      <c r="N40" s="867">
        <v>1483</v>
      </c>
      <c r="O40" s="867">
        <v>1612</v>
      </c>
      <c r="P40" s="867">
        <v>1623</v>
      </c>
      <c r="Q40" s="867">
        <v>1512</v>
      </c>
      <c r="R40" s="872"/>
      <c r="S40" s="872"/>
    </row>
    <row r="41" spans="1:19">
      <c r="A41" s="98" t="s">
        <v>1351</v>
      </c>
      <c r="B41" s="868">
        <v>49856</v>
      </c>
      <c r="C41" s="868">
        <v>50842</v>
      </c>
      <c r="D41" s="868">
        <v>54995</v>
      </c>
      <c r="E41" s="868">
        <v>63289</v>
      </c>
      <c r="F41" s="868">
        <v>70157</v>
      </c>
      <c r="G41" s="868">
        <v>75321</v>
      </c>
      <c r="H41" s="868">
        <v>79902</v>
      </c>
      <c r="I41" s="868">
        <v>84980</v>
      </c>
      <c r="J41" s="868">
        <v>91557</v>
      </c>
      <c r="K41" s="868">
        <v>98494</v>
      </c>
      <c r="L41" s="868">
        <v>102234</v>
      </c>
      <c r="M41" s="868">
        <v>111757</v>
      </c>
      <c r="N41" s="868">
        <v>107290</v>
      </c>
      <c r="O41" s="868">
        <v>114779</v>
      </c>
      <c r="P41" s="868">
        <v>120664</v>
      </c>
      <c r="Q41" s="868">
        <v>121530</v>
      </c>
      <c r="R41" s="872"/>
      <c r="S41" s="872"/>
    </row>
    <row r="42" spans="1:19">
      <c r="A42" s="194" t="s">
        <v>428</v>
      </c>
      <c r="B42" s="194"/>
      <c r="R42" s="872"/>
      <c r="S42" s="872"/>
    </row>
    <row r="43" spans="1:19">
      <c r="A43" s="194" t="s">
        <v>1363</v>
      </c>
      <c r="B43" s="194"/>
      <c r="R43" s="872"/>
      <c r="S43" s="872"/>
    </row>
    <row r="44" spans="1:19">
      <c r="A44" s="194" t="s">
        <v>1586</v>
      </c>
      <c r="B44" s="194"/>
      <c r="R44" s="872"/>
      <c r="S44" s="872"/>
    </row>
    <row r="45" spans="1:19">
      <c r="A45" s="88" t="s">
        <v>544</v>
      </c>
      <c r="B45" s="194"/>
      <c r="R45" s="872"/>
      <c r="S45" s="872"/>
    </row>
    <row r="46" spans="1:19">
      <c r="A46" s="194"/>
      <c r="B46" s="194"/>
    </row>
    <row r="47" spans="1:19">
      <c r="A47" s="194"/>
      <c r="B47" s="194"/>
    </row>
    <row r="48" spans="1:19">
      <c r="A48" s="194"/>
      <c r="B48" s="194"/>
    </row>
    <row r="49" spans="1:2">
      <c r="A49" s="194"/>
      <c r="B49" s="194"/>
    </row>
    <row r="50" spans="1:2">
      <c r="A50" s="194"/>
      <c r="B50" s="194"/>
    </row>
    <row r="51" spans="1:2">
      <c r="A51" s="194"/>
      <c r="B51" s="194"/>
    </row>
    <row r="52" spans="1:2">
      <c r="A52" s="194"/>
      <c r="B52" s="194"/>
    </row>
  </sheetData>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3F5-2A8B-47EA-9D90-8EF99FE25C3B}">
  <sheetPr codeName="Sheet146"/>
  <dimension ref="A1:S49"/>
  <sheetViews>
    <sheetView showGridLines="0" topLeftCell="A3" workbookViewId="0">
      <pane ySplit="6" topLeftCell="A9" activePane="bottomLeft" state="frozen"/>
      <selection activeCell="A3" sqref="A3"/>
      <selection pane="bottomLeft" activeCell="Q4" sqref="Q4"/>
    </sheetView>
  </sheetViews>
  <sheetFormatPr defaultColWidth="9.140625" defaultRowHeight="12.75"/>
  <cols>
    <col min="1" max="1" width="27.85546875" style="181" customWidth="1"/>
    <col min="2" max="12" width="11.42578125" style="181" customWidth="1"/>
    <col min="13" max="13" width="12.5703125" style="181" bestFit="1" customWidth="1"/>
    <col min="14" max="14" width="12.42578125" style="262" bestFit="1" customWidth="1"/>
    <col min="15" max="15" width="13.140625" style="262" bestFit="1" customWidth="1"/>
    <col min="16" max="16" width="13.140625" style="262" customWidth="1"/>
    <col min="17" max="17" width="13.140625" style="262" bestFit="1" customWidth="1"/>
    <col min="18" max="18" width="15" style="262" customWidth="1"/>
    <col min="19" max="19" width="15.140625" style="262" bestFit="1" customWidth="1"/>
    <col min="20" max="16384" width="9.140625" style="181"/>
  </cols>
  <sheetData>
    <row r="1" spans="1:19" hidden="1"/>
    <row r="2" spans="1:19" hidden="1"/>
    <row r="3" spans="1:19" ht="16.5" customHeight="1">
      <c r="A3" s="92" t="s">
        <v>1349</v>
      </c>
      <c r="B3" s="92"/>
      <c r="C3" s="92"/>
      <c r="D3" s="92"/>
      <c r="E3" s="92"/>
      <c r="F3" s="92"/>
      <c r="G3" s="92"/>
      <c r="H3" s="92"/>
      <c r="I3" s="92"/>
      <c r="J3" s="92"/>
      <c r="K3" s="92"/>
      <c r="L3" s="92"/>
      <c r="M3" s="92"/>
      <c r="N3" s="92"/>
      <c r="O3" s="92"/>
      <c r="P3" s="92"/>
      <c r="Q3" s="94">
        <v>150</v>
      </c>
    </row>
    <row r="5" spans="1:19">
      <c r="A5" s="82" t="s">
        <v>1383</v>
      </c>
      <c r="O5" s="871"/>
      <c r="S5" s="871"/>
    </row>
    <row r="6" spans="1:19" ht="14.25">
      <c r="A6" s="82" t="s">
        <v>1366</v>
      </c>
    </row>
    <row r="7" spans="1:19">
      <c r="A7" s="82" t="s">
        <v>1587</v>
      </c>
    </row>
    <row r="8" spans="1:19">
      <c r="A8" s="118" t="s">
        <v>1350</v>
      </c>
      <c r="B8" s="854">
        <v>2010</v>
      </c>
      <c r="C8" s="854">
        <v>2011</v>
      </c>
      <c r="D8" s="854">
        <v>2012</v>
      </c>
      <c r="E8" s="854">
        <v>2013</v>
      </c>
      <c r="F8" s="854">
        <v>2014</v>
      </c>
      <c r="G8" s="854">
        <v>2015</v>
      </c>
      <c r="H8" s="854">
        <v>2016</v>
      </c>
      <c r="I8" s="854">
        <v>2017</v>
      </c>
      <c r="J8" s="854">
        <v>2018</v>
      </c>
      <c r="K8" s="854">
        <v>2019</v>
      </c>
      <c r="L8" s="854">
        <v>2020</v>
      </c>
      <c r="M8" s="854">
        <v>2021</v>
      </c>
      <c r="N8" s="854">
        <v>2022</v>
      </c>
      <c r="O8" s="854" t="s">
        <v>1468</v>
      </c>
      <c r="P8" s="854">
        <v>2024</v>
      </c>
      <c r="Q8" s="854">
        <v>2025</v>
      </c>
    </row>
    <row r="9" spans="1:19">
      <c r="A9" s="231" t="s">
        <v>127</v>
      </c>
      <c r="B9" s="272">
        <v>256.48655109999999</v>
      </c>
      <c r="C9" s="272">
        <v>289.26839695000001</v>
      </c>
      <c r="D9" s="272">
        <v>317.46242848000003</v>
      </c>
      <c r="E9" s="272">
        <v>343.47143360000001</v>
      </c>
      <c r="F9" s="272">
        <v>384.07721464999997</v>
      </c>
      <c r="G9" s="272">
        <v>442.50790194999996</v>
      </c>
      <c r="H9" s="272">
        <v>501.28972218000001</v>
      </c>
      <c r="I9" s="272">
        <v>593.91495192999992</v>
      </c>
      <c r="J9" s="272">
        <v>705.86180878999994</v>
      </c>
      <c r="K9" s="272">
        <v>829.85861017999991</v>
      </c>
      <c r="L9" s="272">
        <v>871.42524214000002</v>
      </c>
      <c r="M9" s="272">
        <v>1002.25405611</v>
      </c>
      <c r="N9" s="272">
        <v>1298.4934441600001</v>
      </c>
      <c r="O9" s="272">
        <v>1469.7789437700001</v>
      </c>
      <c r="P9" s="272">
        <v>1189.6198865399999</v>
      </c>
      <c r="Q9" s="272">
        <v>1329.0903306157138</v>
      </c>
      <c r="R9" s="872"/>
      <c r="S9" s="418"/>
    </row>
    <row r="10" spans="1:19">
      <c r="A10" s="231" t="s">
        <v>628</v>
      </c>
      <c r="B10" s="272">
        <v>50.728259479999998</v>
      </c>
      <c r="C10" s="272">
        <v>82.845603859999997</v>
      </c>
      <c r="D10" s="272">
        <v>94.771188469999998</v>
      </c>
      <c r="E10" s="272">
        <v>119.74270009999999</v>
      </c>
      <c r="F10" s="272">
        <v>68.513056489999997</v>
      </c>
      <c r="G10" s="272">
        <v>68.967023790000013</v>
      </c>
      <c r="H10" s="272">
        <v>83.121194500000001</v>
      </c>
      <c r="I10" s="272">
        <v>113.25292155</v>
      </c>
      <c r="J10" s="272">
        <v>137.88805640000001</v>
      </c>
      <c r="K10" s="272">
        <v>126.06701720999999</v>
      </c>
      <c r="L10" s="272">
        <v>157.74322678000001</v>
      </c>
      <c r="M10" s="272">
        <v>174.11494912000001</v>
      </c>
      <c r="N10" s="272">
        <v>168.0219822</v>
      </c>
      <c r="O10" s="272">
        <v>240.77678064</v>
      </c>
      <c r="P10" s="272">
        <v>225.29051328</v>
      </c>
      <c r="Q10" s="272">
        <v>248.53512152000002</v>
      </c>
      <c r="R10" s="872"/>
      <c r="S10" s="418"/>
    </row>
    <row r="11" spans="1:19">
      <c r="A11" s="231" t="s">
        <v>128</v>
      </c>
      <c r="B11" s="272">
        <v>352.99721431</v>
      </c>
      <c r="C11" s="272">
        <v>403.76875387000001</v>
      </c>
      <c r="D11" s="272">
        <v>405.41035617</v>
      </c>
      <c r="E11" s="272">
        <v>470.22785755000001</v>
      </c>
      <c r="F11" s="272">
        <v>536.61148613</v>
      </c>
      <c r="G11" s="272">
        <v>613.82790839999996</v>
      </c>
      <c r="H11" s="272">
        <v>659.63356510000006</v>
      </c>
      <c r="I11" s="272">
        <v>706.43127715999992</v>
      </c>
      <c r="J11" s="272">
        <v>798.71455692999996</v>
      </c>
      <c r="K11" s="272">
        <v>931.66174104999993</v>
      </c>
      <c r="L11" s="272">
        <v>903.08054963999996</v>
      </c>
      <c r="M11" s="272">
        <v>1071.54256796</v>
      </c>
      <c r="N11" s="272">
        <v>1304.23459585</v>
      </c>
      <c r="O11" s="272">
        <v>1287.7075349300001</v>
      </c>
      <c r="P11" s="272">
        <v>1309.86439361</v>
      </c>
      <c r="Q11" s="272">
        <v>1468.2796635699999</v>
      </c>
      <c r="R11" s="872"/>
      <c r="S11" s="418"/>
    </row>
    <row r="12" spans="1:19">
      <c r="A12" s="231" t="s">
        <v>134</v>
      </c>
      <c r="B12" s="272">
        <v>135.02645938999999</v>
      </c>
      <c r="C12" s="272">
        <v>159.02622277</v>
      </c>
      <c r="D12" s="272">
        <v>189.61793538999999</v>
      </c>
      <c r="E12" s="272">
        <v>250.7553456</v>
      </c>
      <c r="F12" s="272">
        <v>311.81436774999997</v>
      </c>
      <c r="G12" s="272">
        <v>371.60479773000003</v>
      </c>
      <c r="H12" s="272">
        <v>413.57263842000003</v>
      </c>
      <c r="I12" s="272">
        <v>478.73162301999997</v>
      </c>
      <c r="J12" s="272">
        <v>548.82238546999997</v>
      </c>
      <c r="K12" s="272">
        <v>651.65186596000001</v>
      </c>
      <c r="L12" s="272">
        <v>701.94323425999994</v>
      </c>
      <c r="M12" s="272">
        <v>803.90205337999998</v>
      </c>
      <c r="N12" s="272">
        <v>931.41787195000006</v>
      </c>
      <c r="O12" s="272">
        <v>1078.2066751199998</v>
      </c>
      <c r="P12" s="272">
        <v>1155.81139893</v>
      </c>
      <c r="Q12" s="272">
        <v>1309.4238843599999</v>
      </c>
      <c r="R12" s="872"/>
      <c r="S12" s="418"/>
    </row>
    <row r="13" spans="1:19">
      <c r="A13" s="231" t="s">
        <v>228</v>
      </c>
      <c r="B13" s="272">
        <v>156313.87231804998</v>
      </c>
      <c r="C13" s="272">
        <v>180559.9187869</v>
      </c>
      <c r="D13" s="272">
        <v>198608.92260421999</v>
      </c>
      <c r="E13" s="272">
        <v>202575.57459696999</v>
      </c>
      <c r="F13" s="272">
        <v>240907.93208198002</v>
      </c>
      <c r="G13" s="272">
        <v>265323.7553585</v>
      </c>
      <c r="H13" s="272">
        <v>288527.09738572995</v>
      </c>
      <c r="I13" s="272">
        <v>318938.55187377002</v>
      </c>
      <c r="J13" s="272">
        <v>353717.29574534</v>
      </c>
      <c r="K13" s="272">
        <v>386152.52249796997</v>
      </c>
      <c r="L13" s="272">
        <v>378261.98926896002</v>
      </c>
      <c r="M13" s="272">
        <v>438576.59817389003</v>
      </c>
      <c r="N13" s="272">
        <v>624034.96308010002</v>
      </c>
      <c r="O13" s="272">
        <v>693112.81548222993</v>
      </c>
      <c r="P13" s="272">
        <v>803841.2828809201</v>
      </c>
      <c r="Q13" s="272">
        <v>887785.90240238002</v>
      </c>
      <c r="R13" s="872"/>
      <c r="S13" s="418"/>
    </row>
    <row r="14" spans="1:19">
      <c r="A14" s="231" t="s">
        <v>138</v>
      </c>
      <c r="B14" s="272">
        <v>1263.3897367500001</v>
      </c>
      <c r="C14" s="272">
        <v>1481.0195714700001</v>
      </c>
      <c r="D14" s="272">
        <v>1664.7535218</v>
      </c>
      <c r="E14" s="272">
        <v>1966.76300496</v>
      </c>
      <c r="F14" s="272">
        <v>2288.32934991</v>
      </c>
      <c r="G14" s="272">
        <v>2581.1976563200001</v>
      </c>
      <c r="H14" s="272">
        <v>2920.09670357</v>
      </c>
      <c r="I14" s="272">
        <v>3220.4354588900001</v>
      </c>
      <c r="J14" s="272">
        <v>3698.8427960900003</v>
      </c>
      <c r="K14" s="272">
        <v>4132.0065080000004</v>
      </c>
      <c r="L14" s="272">
        <v>4116.0754049799998</v>
      </c>
      <c r="M14" s="272">
        <v>5004.9239831899995</v>
      </c>
      <c r="N14" s="272">
        <v>5800.1658876599995</v>
      </c>
      <c r="O14" s="272">
        <v>6576.8354097299998</v>
      </c>
      <c r="P14" s="272">
        <v>7000.2168664999999</v>
      </c>
      <c r="Q14" s="272">
        <v>7888.3003364200003</v>
      </c>
      <c r="R14" s="872"/>
      <c r="S14" s="418"/>
    </row>
    <row r="15" spans="1:19">
      <c r="A15" s="231" t="s">
        <v>626</v>
      </c>
      <c r="B15" s="272">
        <v>96.439054839999997</v>
      </c>
      <c r="C15" s="272">
        <v>111.747623</v>
      </c>
      <c r="D15" s="272">
        <v>121.63263581999999</v>
      </c>
      <c r="E15" s="272">
        <v>146.30617853999999</v>
      </c>
      <c r="F15" s="272">
        <v>164.67220105000001</v>
      </c>
      <c r="G15" s="272">
        <v>176.18084612000001</v>
      </c>
      <c r="H15" s="272">
        <v>198.13145721000001</v>
      </c>
      <c r="I15" s="272">
        <v>219.50539646000001</v>
      </c>
      <c r="J15" s="272">
        <v>235.37330108</v>
      </c>
      <c r="K15" s="272">
        <v>274.00070272000005</v>
      </c>
      <c r="L15" s="272">
        <v>268.77823339999998</v>
      </c>
      <c r="M15" s="272">
        <v>360.34241647000005</v>
      </c>
      <c r="N15" s="272">
        <v>329.17762367</v>
      </c>
      <c r="O15" s="272">
        <v>347.56506225999999</v>
      </c>
      <c r="P15" s="272">
        <v>367.08957255000001</v>
      </c>
      <c r="Q15" s="272">
        <v>413.03178629000001</v>
      </c>
      <c r="R15" s="872"/>
      <c r="S15" s="418"/>
    </row>
    <row r="16" spans="1:19">
      <c r="A16" s="231" t="s">
        <v>136</v>
      </c>
      <c r="B16" s="272">
        <v>26.136566600000002</v>
      </c>
      <c r="C16" s="272">
        <v>32.92198028</v>
      </c>
      <c r="D16" s="272">
        <v>33.377036769999997</v>
      </c>
      <c r="E16" s="272">
        <v>41.606347090000007</v>
      </c>
      <c r="F16" s="272">
        <v>44.182492920000001</v>
      </c>
      <c r="G16" s="272">
        <v>40.774220240000005</v>
      </c>
      <c r="H16" s="272">
        <v>38.061869200000004</v>
      </c>
      <c r="I16" s="272">
        <v>38.143967060000001</v>
      </c>
      <c r="J16" s="272">
        <v>55.502419689999996</v>
      </c>
      <c r="K16" s="272">
        <v>100.28069194</v>
      </c>
      <c r="L16" s="272">
        <v>133.97569598999999</v>
      </c>
      <c r="M16" s="272">
        <v>130.07402721</v>
      </c>
      <c r="N16" s="272">
        <v>153.10705153000001</v>
      </c>
      <c r="O16" s="272">
        <v>80.358545300000003</v>
      </c>
      <c r="P16" s="272">
        <v>72.909368189999995</v>
      </c>
      <c r="Q16" s="272">
        <v>88.81482871</v>
      </c>
      <c r="R16" s="872"/>
      <c r="S16" s="418"/>
    </row>
    <row r="17" spans="1:19">
      <c r="A17" s="231" t="s">
        <v>139</v>
      </c>
      <c r="B17" s="272">
        <v>1347.1431668299999</v>
      </c>
      <c r="C17" s="272">
        <v>1575.45022741</v>
      </c>
      <c r="D17" s="272">
        <v>1730.77860627</v>
      </c>
      <c r="E17" s="272">
        <v>1948.4795190100001</v>
      </c>
      <c r="F17" s="272">
        <v>2177.2870824400002</v>
      </c>
      <c r="G17" s="272">
        <v>2369.1718949899996</v>
      </c>
      <c r="H17" s="272">
        <v>2762.1933633000003</v>
      </c>
      <c r="I17" s="272">
        <v>3258.8983343</v>
      </c>
      <c r="J17" s="272">
        <v>3810.10995942</v>
      </c>
      <c r="K17" s="272">
        <v>4155.9888998000006</v>
      </c>
      <c r="L17" s="272">
        <v>3711.1473928200003</v>
      </c>
      <c r="M17" s="272">
        <v>4658.2040824399992</v>
      </c>
      <c r="N17" s="272">
        <v>5352.4638170400003</v>
      </c>
      <c r="O17" s="272">
        <v>6044.5820419600004</v>
      </c>
      <c r="P17" s="272">
        <v>6560.7252206599996</v>
      </c>
      <c r="Q17" s="272">
        <v>7469.6330742999999</v>
      </c>
      <c r="R17" s="872"/>
      <c r="S17" s="418"/>
    </row>
    <row r="18" spans="1:19">
      <c r="A18" s="231" t="s">
        <v>132</v>
      </c>
      <c r="B18" s="272">
        <v>266.90780013</v>
      </c>
      <c r="C18" s="272">
        <v>303.05861379000004</v>
      </c>
      <c r="D18" s="272">
        <v>307.93654319999996</v>
      </c>
      <c r="E18" s="272">
        <v>335.22708526999998</v>
      </c>
      <c r="F18" s="272">
        <v>370.73118342999999</v>
      </c>
      <c r="G18" s="272">
        <v>396.83731144000001</v>
      </c>
      <c r="H18" s="272">
        <v>437.39954660000001</v>
      </c>
      <c r="I18" s="272">
        <v>466.51235593000001</v>
      </c>
      <c r="J18" s="272">
        <v>468.10650148000002</v>
      </c>
      <c r="K18" s="272">
        <v>501.38999624000002</v>
      </c>
      <c r="L18" s="272">
        <v>617.18922373999999</v>
      </c>
      <c r="M18" s="272">
        <v>873.83556747</v>
      </c>
      <c r="N18" s="272">
        <v>1259.7297756400001</v>
      </c>
      <c r="O18" s="272">
        <v>1043.71449007</v>
      </c>
      <c r="P18" s="272">
        <v>827.31491824</v>
      </c>
      <c r="Q18" s="272">
        <v>931.92000403999998</v>
      </c>
      <c r="R18" s="872"/>
      <c r="S18" s="418"/>
    </row>
    <row r="19" spans="1:19">
      <c r="A19" s="231" t="s">
        <v>287</v>
      </c>
      <c r="B19" s="272">
        <v>199.04011555000002</v>
      </c>
      <c r="C19" s="272">
        <v>241.37077406999998</v>
      </c>
      <c r="D19" s="272">
        <v>253.91473655999999</v>
      </c>
      <c r="E19" s="272">
        <v>297.95180991000001</v>
      </c>
      <c r="F19" s="272">
        <v>335.68378929000005</v>
      </c>
      <c r="G19" s="272">
        <v>399.12352593999998</v>
      </c>
      <c r="H19" s="272">
        <v>462.05805305000001</v>
      </c>
      <c r="I19" s="272">
        <v>541.63584121000008</v>
      </c>
      <c r="J19" s="272">
        <v>594.70255946000009</v>
      </c>
      <c r="K19" s="272">
        <v>664.25793765000003</v>
      </c>
      <c r="L19" s="272">
        <v>684.30123039</v>
      </c>
      <c r="M19" s="272">
        <v>1083.95737904</v>
      </c>
      <c r="N19" s="272">
        <v>1396.72536145</v>
      </c>
      <c r="O19" s="272">
        <v>1453.2500247200001</v>
      </c>
      <c r="P19" s="272">
        <v>1696.9094849200001</v>
      </c>
      <c r="Q19" s="272">
        <v>1514.06429482</v>
      </c>
      <c r="R19" s="872"/>
      <c r="S19" s="418"/>
    </row>
    <row r="20" spans="1:19">
      <c r="A20" s="231" t="s">
        <v>142</v>
      </c>
      <c r="B20" s="272">
        <v>19.728008299999999</v>
      </c>
      <c r="C20" s="272">
        <v>24.013179870000002</v>
      </c>
      <c r="D20" s="272">
        <v>24.577873649999997</v>
      </c>
      <c r="E20" s="272">
        <v>25.74283995</v>
      </c>
      <c r="F20" s="272">
        <v>30.911958930000001</v>
      </c>
      <c r="G20" s="272">
        <v>34.144812309999999</v>
      </c>
      <c r="H20" s="272">
        <v>32.070697940000002</v>
      </c>
      <c r="I20" s="272">
        <v>55.380138580000001</v>
      </c>
      <c r="J20" s="272">
        <v>62.861352329999995</v>
      </c>
      <c r="K20" s="272">
        <v>76.559368930000005</v>
      </c>
      <c r="L20" s="272">
        <v>51.879207569999998</v>
      </c>
      <c r="M20" s="272">
        <v>60.059146470000002</v>
      </c>
      <c r="N20" s="272">
        <v>97.315133099999997</v>
      </c>
      <c r="O20" s="272">
        <v>110.68594970000001</v>
      </c>
      <c r="P20" s="272">
        <v>137.22129354</v>
      </c>
      <c r="Q20" s="272">
        <v>184.14817368999999</v>
      </c>
      <c r="R20" s="872"/>
      <c r="S20" s="418"/>
    </row>
    <row r="21" spans="1:19">
      <c r="A21" s="231" t="s">
        <v>226</v>
      </c>
      <c r="B21" s="272">
        <v>6789.1004759500001</v>
      </c>
      <c r="C21" s="272">
        <v>8185.4204449600002</v>
      </c>
      <c r="D21" s="272">
        <v>9814.5517063899988</v>
      </c>
      <c r="E21" s="272">
        <v>11169.7351545</v>
      </c>
      <c r="F21" s="272">
        <v>13204.830225739999</v>
      </c>
      <c r="G21" s="272">
        <v>15035.121060959998</v>
      </c>
      <c r="H21" s="272">
        <v>17084.524980680002</v>
      </c>
      <c r="I21" s="272">
        <v>19591.07927699</v>
      </c>
      <c r="J21" s="272">
        <v>22147.28654832</v>
      </c>
      <c r="K21" s="272">
        <v>24594.022565540003</v>
      </c>
      <c r="L21" s="272">
        <v>14208.05663225</v>
      </c>
      <c r="M21" s="272">
        <v>19569.602487930002</v>
      </c>
      <c r="N21" s="272">
        <v>29380.890679400003</v>
      </c>
      <c r="O21" s="272">
        <v>37039.812845839995</v>
      </c>
      <c r="P21" s="272">
        <v>43577.168535780002</v>
      </c>
      <c r="Q21" s="272">
        <v>49688.390745290002</v>
      </c>
      <c r="R21" s="872"/>
      <c r="S21" s="418"/>
    </row>
    <row r="22" spans="1:19">
      <c r="A22" s="231" t="s">
        <v>144</v>
      </c>
      <c r="B22" s="272">
        <v>5846.0361193500003</v>
      </c>
      <c r="C22" s="272">
        <v>6467.65497504</v>
      </c>
      <c r="D22" s="272">
        <v>7178.6575513400003</v>
      </c>
      <c r="E22" s="272">
        <v>7431.9976258300003</v>
      </c>
      <c r="F22" s="272">
        <v>7824.5441436899991</v>
      </c>
      <c r="G22" s="272">
        <v>8513.0305268900011</v>
      </c>
      <c r="H22" s="272">
        <v>9224.9531648600005</v>
      </c>
      <c r="I22" s="272">
        <v>10534.622188129999</v>
      </c>
      <c r="J22" s="272">
        <v>11787.302352969999</v>
      </c>
      <c r="K22" s="272">
        <v>12432.03236343</v>
      </c>
      <c r="L22" s="272">
        <v>12086.84773856</v>
      </c>
      <c r="M22" s="272">
        <v>14466.04041965</v>
      </c>
      <c r="N22" s="272">
        <v>16738.449949400001</v>
      </c>
      <c r="O22" s="272">
        <v>17920.378676279997</v>
      </c>
      <c r="P22" s="272">
        <v>19504.21060848</v>
      </c>
      <c r="Q22" s="272">
        <v>21234.578744089999</v>
      </c>
      <c r="R22" s="872"/>
      <c r="S22" s="418"/>
    </row>
    <row r="23" spans="1:19">
      <c r="A23" s="231" t="s">
        <v>125</v>
      </c>
      <c r="B23" s="272">
        <v>2407.8274555300004</v>
      </c>
      <c r="C23" s="272">
        <v>2757.8920780799999</v>
      </c>
      <c r="D23" s="272">
        <v>2922.69701958</v>
      </c>
      <c r="E23" s="272">
        <v>3376.1392443200002</v>
      </c>
      <c r="F23" s="272">
        <v>3790.2701006999996</v>
      </c>
      <c r="G23" s="272">
        <v>4212.70143362</v>
      </c>
      <c r="H23" s="272">
        <v>4793.1944874999999</v>
      </c>
      <c r="I23" s="272">
        <v>5418.9012202600006</v>
      </c>
      <c r="J23" s="272">
        <v>6158.41305921</v>
      </c>
      <c r="K23" s="272">
        <v>6877.2988012299993</v>
      </c>
      <c r="L23" s="272">
        <v>6735.7890678599997</v>
      </c>
      <c r="M23" s="272">
        <v>8564.2025377499995</v>
      </c>
      <c r="N23" s="272">
        <v>10063.514130459998</v>
      </c>
      <c r="O23" s="272">
        <v>11400.74700084</v>
      </c>
      <c r="P23" s="272">
        <v>12868.37351223</v>
      </c>
      <c r="Q23" s="272">
        <v>14766.50900374</v>
      </c>
      <c r="R23" s="872"/>
      <c r="S23" s="418"/>
    </row>
    <row r="24" spans="1:19">
      <c r="A24" s="231" t="s">
        <v>140</v>
      </c>
      <c r="B24" s="272">
        <v>209.30127258000002</v>
      </c>
      <c r="C24" s="272">
        <v>245.80826749000002</v>
      </c>
      <c r="D24" s="272">
        <v>268.7304254</v>
      </c>
      <c r="E24" s="272">
        <v>333.75392359</v>
      </c>
      <c r="F24" s="272">
        <v>395.79725988000001</v>
      </c>
      <c r="G24" s="272">
        <v>457.71795473000003</v>
      </c>
      <c r="H24" s="272">
        <v>524.5906804</v>
      </c>
      <c r="I24" s="272">
        <v>593.63659872000005</v>
      </c>
      <c r="J24" s="272">
        <v>689.81927465000001</v>
      </c>
      <c r="K24" s="272">
        <v>831.87167662000002</v>
      </c>
      <c r="L24" s="272">
        <v>823.63264592999997</v>
      </c>
      <c r="M24" s="272">
        <v>1010.27202819</v>
      </c>
      <c r="N24" s="272">
        <v>1280.0476054999999</v>
      </c>
      <c r="O24" s="272">
        <v>1493.5225021800002</v>
      </c>
      <c r="P24" s="272">
        <v>1718.14498174</v>
      </c>
      <c r="Q24" s="272">
        <v>1896.6085658699999</v>
      </c>
      <c r="R24" s="872"/>
      <c r="S24" s="418"/>
    </row>
    <row r="25" spans="1:19">
      <c r="A25" s="231" t="s">
        <v>141</v>
      </c>
      <c r="B25" s="272">
        <v>1642.29714964</v>
      </c>
      <c r="C25" s="272">
        <v>2115.40496244</v>
      </c>
      <c r="D25" s="272">
        <v>2383.4545164199999</v>
      </c>
      <c r="E25" s="272">
        <v>2450.3072853400004</v>
      </c>
      <c r="F25" s="272">
        <v>2251.69851019</v>
      </c>
      <c r="G25" s="272">
        <v>2595.90636051</v>
      </c>
      <c r="H25" s="272">
        <v>3123.0571910200001</v>
      </c>
      <c r="I25" s="272">
        <v>3614.3860267099999</v>
      </c>
      <c r="J25" s="272">
        <v>4226.7214735899997</v>
      </c>
      <c r="K25" s="272">
        <v>4760.0558252600003</v>
      </c>
      <c r="L25" s="272">
        <v>4451.3617918999998</v>
      </c>
      <c r="M25" s="272">
        <v>5784.2128783100006</v>
      </c>
      <c r="N25" s="272">
        <v>6704.00977186</v>
      </c>
      <c r="O25" s="272">
        <v>6914.3698325900004</v>
      </c>
      <c r="P25" s="272">
        <v>11489.83525405</v>
      </c>
      <c r="Q25" s="272">
        <v>13329.066666569999</v>
      </c>
      <c r="R25" s="872"/>
      <c r="S25" s="418"/>
    </row>
    <row r="26" spans="1:19">
      <c r="A26" s="231" t="s">
        <v>1342</v>
      </c>
      <c r="B26" s="272">
        <v>456.93150238999999</v>
      </c>
      <c r="C26" s="272">
        <v>527.78539089000003</v>
      </c>
      <c r="D26" s="272">
        <v>588.02254211000002</v>
      </c>
      <c r="E26" s="272">
        <v>668.7260321</v>
      </c>
      <c r="F26" s="272">
        <v>770.54159357000003</v>
      </c>
      <c r="G26" s="272">
        <v>906.02598989000001</v>
      </c>
      <c r="H26" s="272">
        <v>1038.3303123200001</v>
      </c>
      <c r="I26" s="272">
        <v>1240.9838297000001</v>
      </c>
      <c r="J26" s="272">
        <v>1444.4496647599999</v>
      </c>
      <c r="K26" s="272">
        <v>1572.18068535</v>
      </c>
      <c r="L26" s="272">
        <v>1630.66972351</v>
      </c>
      <c r="M26" s="272">
        <v>1899.6769431800001</v>
      </c>
      <c r="N26" s="272">
        <v>2180.30502282</v>
      </c>
      <c r="O26" s="272">
        <v>2270.8492514600002</v>
      </c>
      <c r="P26" s="272">
        <v>2342.8713184499998</v>
      </c>
      <c r="Q26" s="272">
        <v>2707.51383975</v>
      </c>
      <c r="R26" s="872"/>
      <c r="S26" s="418"/>
    </row>
    <row r="27" spans="1:19">
      <c r="A27" s="231" t="s">
        <v>206</v>
      </c>
      <c r="B27" s="272">
        <v>117.79134934999999</v>
      </c>
      <c r="C27" s="272">
        <v>148.19207097999998</v>
      </c>
      <c r="D27" s="272">
        <v>163.58610390000001</v>
      </c>
      <c r="E27" s="272">
        <v>177.48275672</v>
      </c>
      <c r="F27" s="272">
        <v>221.19996112000001</v>
      </c>
      <c r="G27" s="272">
        <v>256.42441474999998</v>
      </c>
      <c r="H27" s="272">
        <v>277.36281694000002</v>
      </c>
      <c r="I27" s="272">
        <v>307.66963468</v>
      </c>
      <c r="J27" s="272">
        <v>333.80436301999998</v>
      </c>
      <c r="K27" s="272">
        <v>382.82034394999999</v>
      </c>
      <c r="L27" s="272">
        <v>417.82165329000003</v>
      </c>
      <c r="M27" s="272">
        <v>532.19579229999999</v>
      </c>
      <c r="N27" s="272">
        <v>620.29723382000009</v>
      </c>
      <c r="O27" s="272">
        <v>695.13648295000007</v>
      </c>
      <c r="P27" s="272">
        <v>746.47486569</v>
      </c>
      <c r="Q27" s="272">
        <v>626.44199853999999</v>
      </c>
      <c r="R27" s="872"/>
      <c r="S27" s="418"/>
    </row>
    <row r="28" spans="1:19">
      <c r="A28" s="231" t="s">
        <v>135</v>
      </c>
      <c r="B28" s="272">
        <v>46.138593549999996</v>
      </c>
      <c r="C28" s="272">
        <v>65.593187310000005</v>
      </c>
      <c r="D28" s="272">
        <v>62.16164706</v>
      </c>
      <c r="E28" s="272">
        <v>52.794972999999999</v>
      </c>
      <c r="F28" s="272">
        <v>56.145258310000003</v>
      </c>
      <c r="G28" s="272">
        <v>45.978275869999997</v>
      </c>
      <c r="H28" s="272">
        <v>50.81491312</v>
      </c>
      <c r="I28" s="272">
        <v>78.472039730000006</v>
      </c>
      <c r="J28" s="272">
        <v>81.643972200000007</v>
      </c>
      <c r="K28" s="272">
        <v>103.69163057999999</v>
      </c>
      <c r="L28" s="272">
        <v>85.943078610000001</v>
      </c>
      <c r="M28" s="272">
        <v>151.94942030999999</v>
      </c>
      <c r="N28" s="272">
        <v>197.11228706999998</v>
      </c>
      <c r="O28" s="272">
        <v>310.13650975999997</v>
      </c>
      <c r="P28" s="272">
        <v>358.82707527999997</v>
      </c>
      <c r="Q28" s="272">
        <v>289.42356837</v>
      </c>
      <c r="R28" s="872"/>
      <c r="S28" s="418"/>
    </row>
    <row r="29" spans="1:19">
      <c r="A29" s="231" t="s">
        <v>137</v>
      </c>
      <c r="B29" s="272">
        <v>19275.489640659998</v>
      </c>
      <c r="C29" s="272">
        <v>20629.505524430002</v>
      </c>
      <c r="D29" s="272">
        <v>23267.243497020001</v>
      </c>
      <c r="E29" s="272">
        <v>30477.55513416</v>
      </c>
      <c r="F29" s="272">
        <v>38751.197787620004</v>
      </c>
      <c r="G29" s="272">
        <v>50563.911296059996</v>
      </c>
      <c r="H29" s="272">
        <v>61864.577271629998</v>
      </c>
      <c r="I29" s="272">
        <v>59870.729738670001</v>
      </c>
      <c r="J29" s="272">
        <v>76362.725584</v>
      </c>
      <c r="K29" s="272">
        <v>81424.468941979998</v>
      </c>
      <c r="L29" s="272">
        <v>57425.826084920001</v>
      </c>
      <c r="M29" s="272">
        <v>90491.341652570001</v>
      </c>
      <c r="N29" s="272">
        <v>2777.2581919099998</v>
      </c>
      <c r="O29" s="272">
        <v>3278.3949725300004</v>
      </c>
      <c r="P29" s="272">
        <v>4097.1235328399998</v>
      </c>
      <c r="Q29" s="272">
        <v>4618.0459036000002</v>
      </c>
      <c r="R29" s="872"/>
      <c r="S29" s="418"/>
    </row>
    <row r="30" spans="1:19">
      <c r="A30" s="231" t="s">
        <v>129</v>
      </c>
      <c r="B30" s="272">
        <v>3337.2597529699997</v>
      </c>
      <c r="C30" s="272">
        <v>3563.23893232</v>
      </c>
      <c r="D30" s="272">
        <v>3813.2161647500002</v>
      </c>
      <c r="E30" s="272">
        <v>4436.9829592299993</v>
      </c>
      <c r="F30" s="272">
        <v>5017.4409882399996</v>
      </c>
      <c r="G30" s="272">
        <v>5696.4906284999997</v>
      </c>
      <c r="H30" s="272">
        <v>6127.8686148300003</v>
      </c>
      <c r="I30" s="272">
        <v>6771.3398218699995</v>
      </c>
      <c r="J30" s="272">
        <v>7251.4083161799999</v>
      </c>
      <c r="K30" s="272">
        <v>7886.35159122</v>
      </c>
      <c r="L30" s="272">
        <v>6335.1132054700001</v>
      </c>
      <c r="M30" s="272">
        <v>8296.4250884899993</v>
      </c>
      <c r="N30" s="272">
        <v>10590.9952402</v>
      </c>
      <c r="O30" s="272">
        <v>12011.683271700002</v>
      </c>
      <c r="P30" s="272">
        <v>16671.063304930023</v>
      </c>
      <c r="Q30" s="272">
        <v>13858.479462040001</v>
      </c>
      <c r="R30" s="872"/>
      <c r="S30" s="418"/>
    </row>
    <row r="31" spans="1:19">
      <c r="A31" s="231" t="s">
        <v>623</v>
      </c>
      <c r="B31" s="272">
        <v>326.90639503</v>
      </c>
      <c r="C31" s="272">
        <v>359.09501562999998</v>
      </c>
      <c r="D31" s="272">
        <v>399.90914616000003</v>
      </c>
      <c r="E31" s="272">
        <v>498.18170456000001</v>
      </c>
      <c r="F31" s="272">
        <v>573.25857235000001</v>
      </c>
      <c r="G31" s="272">
        <v>669.22826270000007</v>
      </c>
      <c r="H31" s="272">
        <v>775.72612275999995</v>
      </c>
      <c r="I31" s="272">
        <v>932.27575710000008</v>
      </c>
      <c r="J31" s="272">
        <v>1049.7449825199999</v>
      </c>
      <c r="K31" s="272">
        <v>1194.5283981300001</v>
      </c>
      <c r="L31" s="272">
        <v>1057.8207993200001</v>
      </c>
      <c r="M31" s="272">
        <v>1317.4086347</v>
      </c>
      <c r="N31" s="272">
        <v>1610.2545158</v>
      </c>
      <c r="O31" s="272">
        <v>1909.6063212199999</v>
      </c>
      <c r="P31" s="272">
        <v>2131.0903773</v>
      </c>
      <c r="Q31" s="272">
        <v>2259.8047909400002</v>
      </c>
      <c r="R31" s="872"/>
      <c r="S31" s="418"/>
    </row>
    <row r="32" spans="1:19">
      <c r="A32" s="231" t="s">
        <v>130</v>
      </c>
      <c r="B32" s="272">
        <v>5927.1002208599994</v>
      </c>
      <c r="C32" s="272">
        <v>6646.8240354600002</v>
      </c>
      <c r="D32" s="272">
        <v>7226.7830097299993</v>
      </c>
      <c r="E32" s="272">
        <v>7750.9529903000002</v>
      </c>
      <c r="F32" s="272">
        <v>8521.24891217</v>
      </c>
      <c r="G32" s="272">
        <v>9494.9495393199995</v>
      </c>
      <c r="H32" s="272">
        <v>10465.76219648</v>
      </c>
      <c r="I32" s="272">
        <v>11409.76902222</v>
      </c>
      <c r="J32" s="272">
        <v>12881.01971018</v>
      </c>
      <c r="K32" s="272">
        <v>14023.714582549999</v>
      </c>
      <c r="L32" s="272">
        <v>14880.735677879999</v>
      </c>
      <c r="M32" s="272">
        <v>17509.266736240003</v>
      </c>
      <c r="N32" s="272">
        <v>20596.642825589999</v>
      </c>
      <c r="O32" s="272">
        <v>23671.914884180016</v>
      </c>
      <c r="P32" s="272">
        <v>24553.264718459999</v>
      </c>
      <c r="Q32" s="272">
        <v>26111.578059310003</v>
      </c>
      <c r="R32" s="872"/>
      <c r="S32" s="418"/>
    </row>
    <row r="33" spans="1:19">
      <c r="A33" s="231" t="s">
        <v>145</v>
      </c>
      <c r="B33" s="272">
        <v>49.45603363</v>
      </c>
      <c r="C33" s="272">
        <v>51.771016549999999</v>
      </c>
      <c r="D33" s="272">
        <v>58.712305979999996</v>
      </c>
      <c r="E33" s="272">
        <v>74.298200730000005</v>
      </c>
      <c r="F33" s="272">
        <v>89.710855730000006</v>
      </c>
      <c r="G33" s="272">
        <v>100.87832340999999</v>
      </c>
      <c r="H33" s="272">
        <v>115.75888701999999</v>
      </c>
      <c r="I33" s="272">
        <v>135.72859356999999</v>
      </c>
      <c r="J33" s="272">
        <v>159.62470186000002</v>
      </c>
      <c r="K33" s="272">
        <v>173.31469762999998</v>
      </c>
      <c r="L33" s="272">
        <v>168.42512894000001</v>
      </c>
      <c r="M33" s="272">
        <v>198.01573021000002</v>
      </c>
      <c r="N33" s="272">
        <v>230.57808172999998</v>
      </c>
      <c r="O33" s="272">
        <v>257.02235891999999</v>
      </c>
      <c r="P33" s="272">
        <v>295.38229166000002</v>
      </c>
      <c r="Q33" s="272">
        <v>326.01178547000001</v>
      </c>
      <c r="R33" s="872"/>
      <c r="S33" s="418"/>
    </row>
    <row r="34" spans="1:19">
      <c r="A34" s="231" t="s">
        <v>131</v>
      </c>
      <c r="B34" s="272">
        <v>333.09056414999998</v>
      </c>
      <c r="C34" s="272">
        <v>394.28736169000001</v>
      </c>
      <c r="D34" s="272">
        <v>401.69877276</v>
      </c>
      <c r="E34" s="272">
        <v>456.38550562</v>
      </c>
      <c r="F34" s="272">
        <v>509.76317392999999</v>
      </c>
      <c r="G34" s="272">
        <v>592.82611734</v>
      </c>
      <c r="H34" s="272">
        <v>672.00889486000005</v>
      </c>
      <c r="I34" s="272">
        <v>761.10086246000003</v>
      </c>
      <c r="J34" s="272">
        <v>850.66255801</v>
      </c>
      <c r="K34" s="272">
        <v>930.94722048000006</v>
      </c>
      <c r="L34" s="272">
        <v>991.97058508000009</v>
      </c>
      <c r="M34" s="272">
        <v>1120.1166403599998</v>
      </c>
      <c r="N34" s="272">
        <v>1363.2729911199999</v>
      </c>
      <c r="O34" s="272">
        <v>1592.73716932</v>
      </c>
      <c r="P34" s="272">
        <v>1815.0818441199999</v>
      </c>
      <c r="Q34" s="272">
        <v>2037.7139064100002</v>
      </c>
      <c r="R34" s="872"/>
      <c r="S34" s="418"/>
    </row>
    <row r="35" spans="1:19">
      <c r="A35" s="231" t="s">
        <v>143</v>
      </c>
      <c r="B35" s="272">
        <v>2812.7739919999999</v>
      </c>
      <c r="C35" s="272">
        <v>3043.8261936199997</v>
      </c>
      <c r="D35" s="272">
        <v>3193.4147340599998</v>
      </c>
      <c r="E35" s="272">
        <v>3464.5929298299998</v>
      </c>
      <c r="F35" s="272">
        <v>3909.8014112800001</v>
      </c>
      <c r="G35" s="272">
        <v>4615.2628004399994</v>
      </c>
      <c r="H35" s="272">
        <v>5323.1334647700005</v>
      </c>
      <c r="I35" s="272">
        <v>6028.9504018600001</v>
      </c>
      <c r="J35" s="272">
        <v>6885.7417048100006</v>
      </c>
      <c r="K35" s="272">
        <v>8013.6827908000005</v>
      </c>
      <c r="L35" s="272">
        <v>7153.88435261</v>
      </c>
      <c r="M35" s="272">
        <v>8607.5842123099992</v>
      </c>
      <c r="N35" s="272">
        <v>10365.18439432</v>
      </c>
      <c r="O35" s="272">
        <v>10945.906232649999</v>
      </c>
      <c r="P35" s="272">
        <v>11944.93871309</v>
      </c>
      <c r="Q35" s="272">
        <v>13041.368462035989</v>
      </c>
      <c r="R35" s="872"/>
      <c r="S35" s="418"/>
    </row>
    <row r="36" spans="1:19">
      <c r="A36" s="231" t="s">
        <v>176</v>
      </c>
      <c r="B36" s="272">
        <v>337.03702776</v>
      </c>
      <c r="C36" s="272">
        <v>442.82337581000002</v>
      </c>
      <c r="D36" s="272">
        <v>606.32342539000001</v>
      </c>
      <c r="E36" s="272">
        <v>595.98136844999999</v>
      </c>
      <c r="F36" s="272">
        <v>642.52373347000002</v>
      </c>
      <c r="G36" s="272">
        <v>753.30794492999996</v>
      </c>
      <c r="H36" s="272">
        <v>871.67795490999993</v>
      </c>
      <c r="I36" s="272">
        <v>952.08098346000008</v>
      </c>
      <c r="J36" s="272">
        <v>1061.77288914</v>
      </c>
      <c r="K36" s="272">
        <v>1180.0444090899998</v>
      </c>
      <c r="L36" s="272">
        <v>1159.4727981600001</v>
      </c>
      <c r="M36" s="272">
        <v>1467.43692169</v>
      </c>
      <c r="N36" s="272">
        <v>2175.6594479299997</v>
      </c>
      <c r="O36" s="272">
        <v>2137.37316035</v>
      </c>
      <c r="P36" s="272">
        <v>2325.2217777300002</v>
      </c>
      <c r="Q36" s="272">
        <v>2689.7825567499999</v>
      </c>
      <c r="R36" s="872"/>
      <c r="S36" s="418"/>
    </row>
    <row r="37" spans="1:19">
      <c r="A37" s="231" t="s">
        <v>624</v>
      </c>
      <c r="B37" s="272">
        <v>20106.432905509999</v>
      </c>
      <c r="C37" s="272">
        <v>22671.423959709999</v>
      </c>
      <c r="D37" s="272">
        <v>25405.206244410001</v>
      </c>
      <c r="E37" s="272">
        <v>28685.34101126</v>
      </c>
      <c r="F37" s="272">
        <v>32275.924189279998</v>
      </c>
      <c r="G37" s="272">
        <v>36482.869498529995</v>
      </c>
      <c r="H37" s="272">
        <v>40741.594377559995</v>
      </c>
      <c r="I37" s="272">
        <v>45109.812568490001</v>
      </c>
      <c r="J37" s="272">
        <v>50553.763309000002</v>
      </c>
      <c r="K37" s="272">
        <v>55948.638237250001</v>
      </c>
      <c r="L37" s="272">
        <v>53086.74323226</v>
      </c>
      <c r="M37" s="272">
        <v>65571.583159019996</v>
      </c>
      <c r="N37" s="272">
        <v>76968.687042289996</v>
      </c>
      <c r="O37" s="272">
        <v>91071.415115240001</v>
      </c>
      <c r="P37" s="272">
        <v>95806.635372780001</v>
      </c>
      <c r="Q37" s="272">
        <v>107456.23758023331</v>
      </c>
      <c r="R37" s="872"/>
      <c r="S37" s="418"/>
    </row>
    <row r="38" spans="1:19">
      <c r="A38" s="231" t="s">
        <v>133</v>
      </c>
      <c r="B38" s="272">
        <v>385.04595105999999</v>
      </c>
      <c r="C38" s="272">
        <v>491.94328087000002</v>
      </c>
      <c r="D38" s="272">
        <v>542.00742317999993</v>
      </c>
      <c r="E38" s="272">
        <v>642.16922719000002</v>
      </c>
      <c r="F38" s="272">
        <v>711.77235635</v>
      </c>
      <c r="G38" s="272">
        <v>780.67932686999995</v>
      </c>
      <c r="H38" s="272">
        <v>905.60717167999996</v>
      </c>
      <c r="I38" s="272">
        <v>1074.15921824</v>
      </c>
      <c r="J38" s="272">
        <v>1306.8964632</v>
      </c>
      <c r="K38" s="272">
        <v>1590.92789814</v>
      </c>
      <c r="L38" s="272">
        <v>1685.2928985899998</v>
      </c>
      <c r="M38" s="272">
        <v>2040.0171516300002</v>
      </c>
      <c r="N38" s="272">
        <v>2371.2220033099998</v>
      </c>
      <c r="O38" s="272">
        <v>2064.8803444700002</v>
      </c>
      <c r="P38" s="272">
        <v>1955.38120288</v>
      </c>
      <c r="Q38" s="272">
        <v>2289.5067846399998</v>
      </c>
      <c r="R38" s="872"/>
      <c r="S38" s="418"/>
    </row>
    <row r="39" spans="1:19">
      <c r="A39" s="231" t="s">
        <v>225</v>
      </c>
      <c r="B39" s="272">
        <v>38536.736517400001</v>
      </c>
      <c r="C39" s="272">
        <v>39146.6468131</v>
      </c>
      <c r="D39" s="272">
        <v>42012.267834300001</v>
      </c>
      <c r="E39" s="272">
        <v>44070.281179680002</v>
      </c>
      <c r="F39" s="272">
        <v>50055.122117800005</v>
      </c>
      <c r="G39" s="272">
        <v>55260.486600919998</v>
      </c>
      <c r="H39" s="272">
        <v>60314.657660019999</v>
      </c>
      <c r="I39" s="272">
        <v>66122.308042300006</v>
      </c>
      <c r="J39" s="272">
        <v>74197.975610830006</v>
      </c>
      <c r="K39" s="272">
        <v>83502.312448469995</v>
      </c>
      <c r="L39" s="272">
        <v>88578.405393299996</v>
      </c>
      <c r="M39" s="272">
        <v>105472.12115347999</v>
      </c>
      <c r="N39" s="272">
        <v>128592.35580996</v>
      </c>
      <c r="O39" s="272">
        <v>234979.41963625001</v>
      </c>
      <c r="P39" s="272">
        <v>158988.70221519002</v>
      </c>
      <c r="Q39" s="272">
        <v>194976.06479210002</v>
      </c>
      <c r="R39" s="872"/>
      <c r="S39" s="418"/>
    </row>
    <row r="40" spans="1:19">
      <c r="A40" s="231" t="s">
        <v>1343</v>
      </c>
      <c r="B40" s="272">
        <v>1004.2088926499999</v>
      </c>
      <c r="C40" s="272">
        <v>996.74770085</v>
      </c>
      <c r="D40" s="272">
        <v>1050.9661931599999</v>
      </c>
      <c r="E40" s="272">
        <v>1115.0053086400001</v>
      </c>
      <c r="F40" s="272">
        <v>1298.4857323499998</v>
      </c>
      <c r="G40" s="272">
        <v>1475.49711215</v>
      </c>
      <c r="H40" s="272">
        <v>1610.4474904200001</v>
      </c>
      <c r="I40" s="272">
        <v>1777.0169945299999</v>
      </c>
      <c r="J40" s="272">
        <v>1936.4067568299999</v>
      </c>
      <c r="K40" s="272">
        <v>2162.7309676599998</v>
      </c>
      <c r="L40" s="272">
        <v>2169.0546757100001</v>
      </c>
      <c r="M40" s="272">
        <v>2621.6228145800001</v>
      </c>
      <c r="N40" s="272">
        <v>3348.6523096000001</v>
      </c>
      <c r="O40" s="272">
        <v>3812.6777815400001</v>
      </c>
      <c r="P40" s="272">
        <v>3540.4038689600002</v>
      </c>
      <c r="Q40" s="272">
        <v>3864.9442032800002</v>
      </c>
      <c r="R40" s="872"/>
      <c r="S40" s="418"/>
    </row>
    <row r="41" spans="1:19">
      <c r="A41" s="98" t="s">
        <v>1351</v>
      </c>
      <c r="B41" s="991">
        <v>270274.85706334998</v>
      </c>
      <c r="C41" s="991">
        <v>304216.29432146996</v>
      </c>
      <c r="D41" s="991">
        <v>335112.76572989998</v>
      </c>
      <c r="E41" s="991">
        <v>356450.51323360001</v>
      </c>
      <c r="F41" s="991">
        <v>418492.02314873983</v>
      </c>
      <c r="G41" s="991">
        <v>471327.38672612008</v>
      </c>
      <c r="H41" s="991">
        <v>522940.37485058</v>
      </c>
      <c r="I41" s="991">
        <v>570956.41695955</v>
      </c>
      <c r="J41" s="991">
        <v>646201.26473776007</v>
      </c>
      <c r="K41" s="991">
        <v>708181.88191300991</v>
      </c>
      <c r="L41" s="991">
        <v>665612.39507481991</v>
      </c>
      <c r="M41" s="991">
        <v>810490.90080564981</v>
      </c>
      <c r="N41" s="991">
        <v>970281.20515843993</v>
      </c>
      <c r="O41" s="991">
        <v>1178624.2612907002</v>
      </c>
      <c r="P41" s="991">
        <v>1241114.4511695204</v>
      </c>
      <c r="Q41" s="991">
        <v>1388699.215319745</v>
      </c>
      <c r="R41" s="872"/>
      <c r="S41" s="872"/>
    </row>
    <row r="42" spans="1:19">
      <c r="A42" s="194" t="s">
        <v>428</v>
      </c>
      <c r="B42" s="194"/>
      <c r="C42" s="194"/>
      <c r="D42" s="194"/>
      <c r="E42" s="194"/>
      <c r="F42" s="194"/>
      <c r="G42" s="194"/>
      <c r="H42" s="194"/>
      <c r="I42" s="194"/>
      <c r="J42" s="194"/>
      <c r="K42" s="194"/>
      <c r="L42" s="194"/>
      <c r="M42" s="194"/>
      <c r="N42" s="194"/>
      <c r="O42" s="194"/>
      <c r="P42" s="222"/>
      <c r="Q42" s="194"/>
      <c r="R42" s="872"/>
      <c r="S42" s="872"/>
    </row>
    <row r="43" spans="1:19">
      <c r="A43" s="194" t="s">
        <v>1363</v>
      </c>
      <c r="B43" s="194"/>
      <c r="C43" s="194"/>
      <c r="D43" s="194"/>
      <c r="E43" s="194"/>
      <c r="R43" s="872"/>
      <c r="S43" s="872"/>
    </row>
    <row r="44" spans="1:19">
      <c r="A44" s="194" t="s">
        <v>1586</v>
      </c>
      <c r="B44" s="194"/>
      <c r="C44" s="194"/>
      <c r="D44" s="194"/>
      <c r="E44" s="194"/>
      <c r="R44" s="872"/>
      <c r="S44" s="872"/>
    </row>
    <row r="45" spans="1:19">
      <c r="A45" s="194" t="s">
        <v>544</v>
      </c>
      <c r="B45" s="194"/>
      <c r="C45" s="194"/>
      <c r="D45" s="194"/>
      <c r="E45" s="194"/>
      <c r="R45" s="872"/>
      <c r="S45" s="872"/>
    </row>
    <row r="46" spans="1:19">
      <c r="A46" s="194"/>
      <c r="B46" s="194"/>
      <c r="C46" s="194"/>
      <c r="D46" s="194"/>
      <c r="E46" s="194"/>
    </row>
    <row r="47" spans="1:19">
      <c r="A47" s="194"/>
      <c r="B47" s="194"/>
      <c r="C47" s="194"/>
      <c r="D47" s="194"/>
      <c r="E47" s="194"/>
      <c r="F47" s="194"/>
      <c r="G47" s="194"/>
      <c r="H47" s="194"/>
      <c r="I47" s="194"/>
      <c r="J47" s="194"/>
      <c r="K47" s="194"/>
      <c r="L47" s="194"/>
      <c r="M47" s="194"/>
      <c r="N47" s="194"/>
      <c r="O47" s="1035"/>
      <c r="P47" s="1035"/>
      <c r="Q47" s="1035"/>
    </row>
    <row r="48" spans="1:19">
      <c r="A48" s="194"/>
      <c r="B48" s="194"/>
      <c r="C48" s="194"/>
      <c r="D48" s="194"/>
      <c r="E48" s="194"/>
    </row>
    <row r="49" spans="1:5">
      <c r="A49" s="194"/>
      <c r="B49" s="194"/>
      <c r="C49" s="194"/>
      <c r="D49" s="194"/>
      <c r="E49" s="194"/>
    </row>
  </sheetData>
  <pageMargins left="0.7" right="0.7" top="0.75" bottom="0.75" header="0.3" footer="0.3"/>
  <pageSetup orientation="portrait" r:id="rId1"/>
  <ignoredErrors>
    <ignoredError sqref="O8" numberStoredAsText="1"/>
  </ignoredError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94BFF-B3B8-4960-973F-73098078C748}">
  <sheetPr codeName="Sheet148">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441-0FFB-4516-A91F-A317392DCB30}">
  <sheetPr codeName="Sheet149">
    <pageSetUpPr fitToPage="1"/>
  </sheetPr>
  <dimension ref="A1:D10"/>
  <sheetViews>
    <sheetView showGridLines="0" zoomScale="90" zoomScaleNormal="90" zoomScaleSheetLayoutView="70" workbookViewId="0">
      <selection activeCell="B6" sqref="B6"/>
    </sheetView>
  </sheetViews>
  <sheetFormatPr defaultColWidth="9.140625" defaultRowHeight="35.25" customHeight="1"/>
  <cols>
    <col min="1" max="1" width="22.85546875" style="549" customWidth="1"/>
    <col min="2" max="2" width="122.140625" style="550" customWidth="1"/>
    <col min="3" max="3" width="23.42578125" style="549" customWidth="1"/>
    <col min="4" max="4" width="9.140625" style="550" hidden="1" customWidth="1"/>
    <col min="5" max="6" width="9.140625" style="550"/>
    <col min="7" max="7" width="9" style="550" customWidth="1"/>
    <col min="8" max="8" width="12.85546875" style="550" customWidth="1"/>
    <col min="9" max="9" width="10.7109375" style="550" customWidth="1"/>
    <col min="10" max="16384" width="9.140625" style="550"/>
  </cols>
  <sheetData>
    <row r="1" spans="1:4" ht="35.25" customHeight="1">
      <c r="D1" s="712"/>
    </row>
    <row r="2" spans="1:4" ht="47.25" customHeight="1"/>
    <row r="3" spans="1:4" ht="21.75" customHeight="1">
      <c r="B3" s="551" t="s">
        <v>1379</v>
      </c>
      <c r="C3" s="1222" t="s">
        <v>1387</v>
      </c>
    </row>
    <row r="4" spans="1:4" ht="12" customHeight="1">
      <c r="B4" s="713"/>
      <c r="C4" s="1222"/>
    </row>
    <row r="5" spans="1:4" ht="24.75" customHeight="1">
      <c r="A5" s="552"/>
    </row>
    <row r="6" spans="1:4" ht="24.75" customHeight="1">
      <c r="A6" s="552"/>
      <c r="B6" s="714" t="s">
        <v>662</v>
      </c>
    </row>
    <row r="7" spans="1:4" ht="15">
      <c r="A7" s="552"/>
    </row>
    <row r="8" spans="1:4" ht="31.5" customHeight="1">
      <c r="A8" s="552">
        <v>6.01</v>
      </c>
      <c r="B8" s="870" t="s">
        <v>1367</v>
      </c>
      <c r="C8" s="553">
        <v>153</v>
      </c>
    </row>
    <row r="9" spans="1:4" ht="31.5" customHeight="1">
      <c r="A9" s="552">
        <v>6.02</v>
      </c>
      <c r="B9" s="870" t="s">
        <v>1473</v>
      </c>
      <c r="C9" s="553">
        <v>154</v>
      </c>
    </row>
    <row r="10" spans="1:4" ht="31.5" customHeight="1">
      <c r="A10" s="552">
        <v>6.03</v>
      </c>
      <c r="B10" s="870" t="s">
        <v>1472</v>
      </c>
      <c r="C10" s="553">
        <v>155</v>
      </c>
    </row>
  </sheetData>
  <mergeCells count="1">
    <mergeCell ref="C3:C4"/>
  </mergeCells>
  <hyperlinks>
    <hyperlink ref="B6" location="'Contenido con hipervínculo'!A1" display="'Índice principal" xr:uid="{122F40E9-40C8-4E25-8A8C-2D59570522DE}"/>
    <hyperlink ref="B8" location="'Ventas Tarjetas Crédito'!A1" display="Ventas Tarjeta de Crédito y Débito" xr:uid="{EF8BB91F-1CCE-4557-94C6-8CC0F065C40F}"/>
    <hyperlink ref="B9" location="'ITBIS Retenido'!A1" display="ITBIS Retenido ventas tarjeras de credito" xr:uid="{69ADAC85-2657-4698-8041-263B41E88AA9}"/>
    <hyperlink ref="B10" location="'ITBIS Pagado'!A1" display="ITBIS Pagado ventas tarjetas de crédito" xr:uid="{67CB8165-5D2D-409E-B261-181213F4CFED}"/>
  </hyperlinks>
  <pageMargins left="0.7" right="0.7" top="0.75" bottom="0.75" header="0.3" footer="0.3"/>
  <pageSetup scale="54" fitToHeight="0" orientation="portrait" r:id="rId1"/>
  <headerFooter alignWithMargins="0"/>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A036-8198-42C2-AF67-3DB6ED2DA51A}">
  <sheetPr codeName="Sheet150"/>
  <dimension ref="A1:Y45"/>
  <sheetViews>
    <sheetView showGridLines="0" zoomScaleNormal="100" workbookViewId="0">
      <pane ySplit="7" topLeftCell="A8" activePane="bottomLeft" state="frozen"/>
      <selection activeCell="L13" sqref="L13"/>
      <selection pane="bottomLeft" activeCell="Q2" sqref="Q2"/>
    </sheetView>
  </sheetViews>
  <sheetFormatPr defaultColWidth="9.140625" defaultRowHeight="12.75"/>
  <cols>
    <col min="1" max="1" width="27" style="77" customWidth="1"/>
    <col min="2" max="13" width="12.42578125" style="77" bestFit="1" customWidth="1"/>
    <col min="14" max="17" width="12.42578125" style="77" customWidth="1"/>
    <col min="18" max="19" width="9.140625" style="77"/>
    <col min="20" max="22" width="10.140625" bestFit="1" customWidth="1"/>
    <col min="25" max="25" width="16.28515625" style="77" bestFit="1" customWidth="1"/>
    <col min="26" max="16384" width="9.140625" style="77"/>
  </cols>
  <sheetData>
    <row r="1" spans="1:25">
      <c r="A1" s="92" t="s">
        <v>1367</v>
      </c>
      <c r="B1" s="92"/>
      <c r="C1" s="92"/>
      <c r="D1" s="92"/>
      <c r="E1" s="92"/>
      <c r="F1" s="92"/>
      <c r="G1" s="92"/>
      <c r="H1" s="92"/>
      <c r="I1" s="92"/>
      <c r="J1" s="92"/>
      <c r="K1" s="92"/>
      <c r="L1" s="92"/>
      <c r="M1" s="92"/>
      <c r="N1" s="92"/>
      <c r="O1" s="92"/>
      <c r="P1" s="92"/>
      <c r="Q1" s="94">
        <v>153</v>
      </c>
    </row>
    <row r="4" spans="1:25">
      <c r="A4" s="82" t="s">
        <v>1344</v>
      </c>
    </row>
    <row r="5" spans="1:25" ht="14.25">
      <c r="A5" s="366" t="s">
        <v>1401</v>
      </c>
    </row>
    <row r="6" spans="1:25">
      <c r="A6" s="366" t="s">
        <v>1587</v>
      </c>
    </row>
    <row r="7" spans="1:25" ht="14.25">
      <c r="A7" s="844" t="s">
        <v>1398</v>
      </c>
      <c r="B7" s="846">
        <v>2010</v>
      </c>
      <c r="C7" s="846">
        <v>2011</v>
      </c>
      <c r="D7" s="846">
        <v>2012</v>
      </c>
      <c r="E7" s="846">
        <v>2013</v>
      </c>
      <c r="F7" s="846">
        <v>2014</v>
      </c>
      <c r="G7" s="846">
        <v>2015</v>
      </c>
      <c r="H7" s="846">
        <v>2016</v>
      </c>
      <c r="I7" s="846">
        <v>2017</v>
      </c>
      <c r="J7" s="846">
        <v>2018</v>
      </c>
      <c r="K7" s="846">
        <v>2019</v>
      </c>
      <c r="L7" s="846">
        <v>2020</v>
      </c>
      <c r="M7" s="846">
        <v>2021</v>
      </c>
      <c r="N7" s="846">
        <v>2022</v>
      </c>
      <c r="O7" s="846">
        <v>2023</v>
      </c>
      <c r="P7" s="846">
        <v>2024</v>
      </c>
      <c r="Q7" s="846">
        <v>2025</v>
      </c>
    </row>
    <row r="8" spans="1:25">
      <c r="A8" s="845" t="s">
        <v>127</v>
      </c>
      <c r="B8" s="988">
        <v>68298822.719999999</v>
      </c>
      <c r="C8" s="988">
        <v>62608197.270000003</v>
      </c>
      <c r="D8" s="988">
        <v>64783198.439999998</v>
      </c>
      <c r="E8" s="988">
        <v>124293837.25</v>
      </c>
      <c r="F8" s="988">
        <v>138214114.97</v>
      </c>
      <c r="G8" s="988">
        <v>235654354.00999999</v>
      </c>
      <c r="H8" s="988">
        <v>539661854.02999997</v>
      </c>
      <c r="I8" s="988">
        <v>619761722.72000003</v>
      </c>
      <c r="J8" s="988">
        <v>709649706.15999997</v>
      </c>
      <c r="K8" s="988">
        <v>777508835.34000003</v>
      </c>
      <c r="L8" s="988">
        <v>2829924945.3499999</v>
      </c>
      <c r="M8" s="988">
        <v>2007157723.1800001</v>
      </c>
      <c r="N8" s="988">
        <v>2055987055.0999999</v>
      </c>
      <c r="O8" s="988">
        <v>2441437036.04</v>
      </c>
      <c r="P8" s="988">
        <v>2636527977.8800001</v>
      </c>
      <c r="Q8" s="988">
        <v>2974527948.9499998</v>
      </c>
      <c r="R8" s="296"/>
      <c r="Y8" s="988"/>
    </row>
    <row r="9" spans="1:25">
      <c r="A9" s="845" t="s">
        <v>628</v>
      </c>
      <c r="B9" s="988">
        <v>133383563.81</v>
      </c>
      <c r="C9" s="988">
        <v>137598280.91</v>
      </c>
      <c r="D9" s="988">
        <v>146957448.55000001</v>
      </c>
      <c r="E9" s="988">
        <v>156662213.38999999</v>
      </c>
      <c r="F9" s="988">
        <v>190456282.94999999</v>
      </c>
      <c r="G9" s="988">
        <v>201242265.47</v>
      </c>
      <c r="H9" s="988">
        <v>237898016.19999999</v>
      </c>
      <c r="I9" s="988">
        <v>227102758.78999999</v>
      </c>
      <c r="J9" s="988">
        <v>262022676.97999999</v>
      </c>
      <c r="K9" s="988">
        <v>260788354.09</v>
      </c>
      <c r="L9" s="988">
        <v>1253965542.3800001</v>
      </c>
      <c r="M9" s="988">
        <v>728007021.30999994</v>
      </c>
      <c r="N9" s="988">
        <v>645426306.04999995</v>
      </c>
      <c r="O9" s="988">
        <v>828485056.39999998</v>
      </c>
      <c r="P9" s="988">
        <v>947139254.09000003</v>
      </c>
      <c r="Q9" s="988">
        <v>1156167505.6400001</v>
      </c>
      <c r="R9" s="296"/>
      <c r="Y9" s="988"/>
    </row>
    <row r="10" spans="1:25">
      <c r="A10" s="845" t="s">
        <v>128</v>
      </c>
      <c r="B10" s="988">
        <v>394073496.85000002</v>
      </c>
      <c r="C10" s="988">
        <v>415948011.88</v>
      </c>
      <c r="D10" s="988">
        <v>440700469.01999998</v>
      </c>
      <c r="E10" s="988">
        <v>497098670.45999998</v>
      </c>
      <c r="F10" s="988">
        <v>562457995.20000005</v>
      </c>
      <c r="G10" s="988">
        <v>611531986.25</v>
      </c>
      <c r="H10" s="988">
        <v>658968549.17999995</v>
      </c>
      <c r="I10" s="988">
        <v>733079375.38</v>
      </c>
      <c r="J10" s="988">
        <v>829143440.94000006</v>
      </c>
      <c r="K10" s="988">
        <v>799893228.85000002</v>
      </c>
      <c r="L10" s="988">
        <v>2433939599.9400001</v>
      </c>
      <c r="M10" s="988">
        <v>1701349243.95</v>
      </c>
      <c r="N10" s="988">
        <v>1865163190.53</v>
      </c>
      <c r="O10" s="988">
        <v>2250325502.25</v>
      </c>
      <c r="P10" s="988">
        <v>2468336941.2199998</v>
      </c>
      <c r="Q10" s="988">
        <v>2957756404.6900001</v>
      </c>
      <c r="R10" s="296"/>
      <c r="Y10" s="988"/>
    </row>
    <row r="11" spans="1:25">
      <c r="A11" s="845" t="s">
        <v>134</v>
      </c>
      <c r="B11" s="988">
        <v>27105484.68</v>
      </c>
      <c r="C11" s="988">
        <v>43087660.390000001</v>
      </c>
      <c r="D11" s="988">
        <v>62627086.609999999</v>
      </c>
      <c r="E11" s="988">
        <v>81071711.019999996</v>
      </c>
      <c r="F11" s="988">
        <v>90369315.730000004</v>
      </c>
      <c r="G11" s="988">
        <v>119571227.72</v>
      </c>
      <c r="H11" s="988">
        <v>153717408.63999999</v>
      </c>
      <c r="I11" s="988">
        <v>196989024.52000001</v>
      </c>
      <c r="J11" s="988">
        <v>318310002.54000002</v>
      </c>
      <c r="K11" s="988">
        <v>384640886.99000001</v>
      </c>
      <c r="L11" s="988">
        <v>989345333.63999999</v>
      </c>
      <c r="M11" s="988">
        <v>781965227.09000003</v>
      </c>
      <c r="N11" s="988">
        <v>889535531.64999998</v>
      </c>
      <c r="O11" s="988">
        <v>967452014</v>
      </c>
      <c r="P11" s="988">
        <v>1085232426.5899999</v>
      </c>
      <c r="Q11" s="988">
        <v>1266906486.77</v>
      </c>
      <c r="R11" s="296"/>
      <c r="Y11" s="988"/>
    </row>
    <row r="12" spans="1:25">
      <c r="A12" s="845" t="s">
        <v>228</v>
      </c>
      <c r="B12" s="988">
        <v>94339890813.979996</v>
      </c>
      <c r="C12" s="988">
        <v>107133629299.21001</v>
      </c>
      <c r="D12" s="988">
        <v>120718221166.86</v>
      </c>
      <c r="E12" s="988">
        <v>135750149068.35001</v>
      </c>
      <c r="F12" s="988">
        <v>156930637772.37</v>
      </c>
      <c r="G12" s="988">
        <v>172079664181.57001</v>
      </c>
      <c r="H12" s="988">
        <v>199540971415.29999</v>
      </c>
      <c r="I12" s="988">
        <v>225771973443.17999</v>
      </c>
      <c r="J12" s="988">
        <v>253043575892.54001</v>
      </c>
      <c r="K12" s="988">
        <v>277257603179.56</v>
      </c>
      <c r="L12" s="988">
        <v>269706110697.76999</v>
      </c>
      <c r="M12" s="988">
        <v>344103464176.59998</v>
      </c>
      <c r="N12" s="988">
        <v>433270371000.5</v>
      </c>
      <c r="O12" s="988">
        <v>507797437320.21002</v>
      </c>
      <c r="P12" s="988">
        <v>614670603202.59998</v>
      </c>
      <c r="Q12" s="988">
        <v>713867396145.83997</v>
      </c>
      <c r="R12" s="296"/>
      <c r="Y12" s="988"/>
    </row>
    <row r="13" spans="1:25">
      <c r="A13" s="845" t="s">
        <v>138</v>
      </c>
      <c r="B13" s="988">
        <v>689629817.76999998</v>
      </c>
      <c r="C13" s="988">
        <v>860574951.72000003</v>
      </c>
      <c r="D13" s="988">
        <v>1011381499.16</v>
      </c>
      <c r="E13" s="988">
        <v>1253056514.5</v>
      </c>
      <c r="F13" s="988">
        <v>1437945725.74</v>
      </c>
      <c r="G13" s="988">
        <v>1602530874.6500001</v>
      </c>
      <c r="H13" s="988">
        <v>1725045584.0599999</v>
      </c>
      <c r="I13" s="988">
        <v>2014344053.28</v>
      </c>
      <c r="J13" s="988">
        <v>2182111412.6100001</v>
      </c>
      <c r="K13" s="988">
        <v>2378958432.23</v>
      </c>
      <c r="L13" s="988">
        <v>2664434103.6500001</v>
      </c>
      <c r="M13" s="988">
        <v>3654781508.71</v>
      </c>
      <c r="N13" s="988">
        <v>4601587995.71</v>
      </c>
      <c r="O13" s="988">
        <v>5402032856.9799995</v>
      </c>
      <c r="P13" s="988">
        <v>6521329068.8400002</v>
      </c>
      <c r="Q13" s="988">
        <v>8848799442.2900009</v>
      </c>
      <c r="R13" s="296"/>
      <c r="Y13" s="988"/>
    </row>
    <row r="14" spans="1:25">
      <c r="A14" s="845" t="s">
        <v>626</v>
      </c>
      <c r="B14" s="988">
        <v>13294488.24</v>
      </c>
      <c r="C14" s="988">
        <v>13553337.4</v>
      </c>
      <c r="D14" s="988">
        <v>12437638.68</v>
      </c>
      <c r="E14" s="988">
        <v>20711724.66</v>
      </c>
      <c r="F14" s="988">
        <v>29473095.649999999</v>
      </c>
      <c r="G14" s="988">
        <v>47163383.759999998</v>
      </c>
      <c r="H14" s="988">
        <v>55710361.600000001</v>
      </c>
      <c r="I14" s="988">
        <v>67566541.769999996</v>
      </c>
      <c r="J14" s="988">
        <v>90857103.140000001</v>
      </c>
      <c r="K14" s="988">
        <v>115119143.23999999</v>
      </c>
      <c r="L14" s="988">
        <v>154839546.55000001</v>
      </c>
      <c r="M14" s="988">
        <v>215559811.69999999</v>
      </c>
      <c r="N14" s="988">
        <v>323649501.97000003</v>
      </c>
      <c r="O14" s="988">
        <v>432912612.94999999</v>
      </c>
      <c r="P14" s="988">
        <v>600392155.40999997</v>
      </c>
      <c r="Q14" s="988">
        <v>1005762110.4299999</v>
      </c>
      <c r="R14" s="296"/>
      <c r="Y14" s="988"/>
    </row>
    <row r="15" spans="1:25">
      <c r="A15" s="845" t="s">
        <v>136</v>
      </c>
      <c r="B15" s="988">
        <v>5474758.2300000004</v>
      </c>
      <c r="C15" s="988">
        <v>3517116.25</v>
      </c>
      <c r="D15" s="988">
        <v>2016564.8</v>
      </c>
      <c r="E15" s="988">
        <v>4938475.3499999996</v>
      </c>
      <c r="F15" s="988">
        <v>620640.54</v>
      </c>
      <c r="G15" s="988">
        <v>2595382.71</v>
      </c>
      <c r="H15" s="988">
        <v>5808458.4299999997</v>
      </c>
      <c r="I15" s="988">
        <v>13542613.640000001</v>
      </c>
      <c r="J15" s="988">
        <v>96214631.780000001</v>
      </c>
      <c r="K15" s="988">
        <v>113021137.78</v>
      </c>
      <c r="L15" s="988">
        <v>521232930.79000002</v>
      </c>
      <c r="M15" s="988">
        <v>285545970.69999999</v>
      </c>
      <c r="N15" s="988">
        <v>260834183.12</v>
      </c>
      <c r="O15" s="988">
        <v>246368817.43000001</v>
      </c>
      <c r="P15" s="988">
        <v>290846533.06</v>
      </c>
      <c r="Q15" s="988">
        <v>363557965.47000003</v>
      </c>
      <c r="R15" s="296"/>
      <c r="Y15" s="988"/>
    </row>
    <row r="16" spans="1:25">
      <c r="A16" s="845" t="s">
        <v>139</v>
      </c>
      <c r="B16" s="988">
        <v>592205206.02999997</v>
      </c>
      <c r="C16" s="988">
        <v>714561611.45000005</v>
      </c>
      <c r="D16" s="988">
        <v>843916439.25</v>
      </c>
      <c r="E16" s="988">
        <v>867776850.16999996</v>
      </c>
      <c r="F16" s="988">
        <v>950514488.41999996</v>
      </c>
      <c r="G16" s="988">
        <v>1034087868.25</v>
      </c>
      <c r="H16" s="988">
        <v>1139084677.3800001</v>
      </c>
      <c r="I16" s="988">
        <v>1391446882.3699999</v>
      </c>
      <c r="J16" s="988">
        <v>1864551413.4000001</v>
      </c>
      <c r="K16" s="988">
        <v>2050434461.1099999</v>
      </c>
      <c r="L16" s="988">
        <v>3431903450.1900001</v>
      </c>
      <c r="M16" s="988">
        <v>3048594769.8400002</v>
      </c>
      <c r="N16" s="988">
        <v>3585548313.9299998</v>
      </c>
      <c r="O16" s="988">
        <v>4335415608.8800001</v>
      </c>
      <c r="P16" s="988">
        <v>5342145792.4799995</v>
      </c>
      <c r="Q16" s="988">
        <v>6718638049.0299997</v>
      </c>
      <c r="R16" s="296"/>
      <c r="Y16" s="988"/>
    </row>
    <row r="17" spans="1:25">
      <c r="A17" s="845" t="s">
        <v>132</v>
      </c>
      <c r="B17" s="988">
        <v>29090724.039999999</v>
      </c>
      <c r="C17" s="988">
        <v>33355409.620000001</v>
      </c>
      <c r="D17" s="988">
        <v>41283083.299999997</v>
      </c>
      <c r="E17" s="988">
        <v>55099062.210000001</v>
      </c>
      <c r="F17" s="988">
        <v>71677326.409999996</v>
      </c>
      <c r="G17" s="988">
        <v>89376586.879999995</v>
      </c>
      <c r="H17" s="988">
        <v>107314893.34999999</v>
      </c>
      <c r="I17" s="988">
        <v>134036765.38</v>
      </c>
      <c r="J17" s="988">
        <v>192856045.47999999</v>
      </c>
      <c r="K17" s="988">
        <v>221706216.13</v>
      </c>
      <c r="L17" s="988">
        <v>276380306.14999998</v>
      </c>
      <c r="M17" s="988">
        <v>418977868.52999997</v>
      </c>
      <c r="N17" s="988">
        <v>571080588.33000004</v>
      </c>
      <c r="O17" s="988">
        <v>746773537.62</v>
      </c>
      <c r="P17" s="988">
        <v>962546190.33000004</v>
      </c>
      <c r="Q17" s="988">
        <v>1555698235.29</v>
      </c>
      <c r="R17" s="296"/>
      <c r="Y17" s="988"/>
    </row>
    <row r="18" spans="1:25">
      <c r="A18" s="845" t="s">
        <v>287</v>
      </c>
      <c r="B18" s="988">
        <v>55371128.030000001</v>
      </c>
      <c r="C18" s="988">
        <v>74793366.290000007</v>
      </c>
      <c r="D18" s="988">
        <v>83537061.060000002</v>
      </c>
      <c r="E18" s="988">
        <v>93100952.670000002</v>
      </c>
      <c r="F18" s="988">
        <v>100145865.55</v>
      </c>
      <c r="G18" s="988">
        <v>128602568.34999999</v>
      </c>
      <c r="H18" s="988">
        <v>178030535.06999999</v>
      </c>
      <c r="I18" s="988">
        <v>228926203.78999999</v>
      </c>
      <c r="J18" s="988">
        <v>312093787.70999998</v>
      </c>
      <c r="K18" s="988">
        <v>362710607.5</v>
      </c>
      <c r="L18" s="988">
        <v>351002131</v>
      </c>
      <c r="M18" s="988">
        <v>550075667.89999998</v>
      </c>
      <c r="N18" s="988">
        <v>723592968</v>
      </c>
      <c r="O18" s="988">
        <v>840168625.19000006</v>
      </c>
      <c r="P18" s="988">
        <v>1121032770.6700001</v>
      </c>
      <c r="Q18" s="988">
        <v>1802880998.9300001</v>
      </c>
      <c r="R18" s="296"/>
      <c r="Y18" s="988"/>
    </row>
    <row r="19" spans="1:25">
      <c r="A19" s="845" t="s">
        <v>142</v>
      </c>
      <c r="B19" s="988">
        <v>51931409.5</v>
      </c>
      <c r="C19" s="988">
        <v>47142854.520000003</v>
      </c>
      <c r="D19" s="988">
        <v>46345008.75</v>
      </c>
      <c r="E19" s="988">
        <v>50187110.149999999</v>
      </c>
      <c r="F19" s="988">
        <v>61455270.119999997</v>
      </c>
      <c r="G19" s="988">
        <v>58296684.770000003</v>
      </c>
      <c r="H19" s="988">
        <v>57976095.32</v>
      </c>
      <c r="I19" s="988">
        <v>69400136.239999995</v>
      </c>
      <c r="J19" s="988">
        <v>86758348.299999997</v>
      </c>
      <c r="K19" s="988">
        <v>86290016.590000004</v>
      </c>
      <c r="L19" s="988">
        <v>383120107.26999998</v>
      </c>
      <c r="M19" s="988">
        <v>218952142.94</v>
      </c>
      <c r="N19" s="988">
        <v>195675905.52000001</v>
      </c>
      <c r="O19" s="988">
        <v>235257285.66</v>
      </c>
      <c r="P19" s="988">
        <v>269208141.06999999</v>
      </c>
      <c r="Q19" s="988">
        <v>375338895.19999999</v>
      </c>
      <c r="R19" s="296"/>
      <c r="Y19" s="988"/>
    </row>
    <row r="20" spans="1:25">
      <c r="A20" s="845" t="s">
        <v>226</v>
      </c>
      <c r="B20" s="988">
        <v>6160578149.0699997</v>
      </c>
      <c r="C20" s="988">
        <v>8352004486</v>
      </c>
      <c r="D20" s="988">
        <v>10459499589.67</v>
      </c>
      <c r="E20" s="988">
        <v>12603542780.889999</v>
      </c>
      <c r="F20" s="988">
        <v>14587183202.440001</v>
      </c>
      <c r="G20" s="988">
        <v>16135332393.040001</v>
      </c>
      <c r="H20" s="988">
        <v>16430642466.41</v>
      </c>
      <c r="I20" s="988">
        <v>24484610710.389999</v>
      </c>
      <c r="J20" s="988">
        <v>27170762713.939999</v>
      </c>
      <c r="K20" s="988">
        <v>28067299832.360001</v>
      </c>
      <c r="L20" s="988">
        <v>12616759807.35</v>
      </c>
      <c r="M20" s="988">
        <v>30970762644.310001</v>
      </c>
      <c r="N20" s="988">
        <v>47325161095.419998</v>
      </c>
      <c r="O20" s="988">
        <v>55987108470.199997</v>
      </c>
      <c r="P20" s="988">
        <v>65516661936.910004</v>
      </c>
      <c r="Q20" s="988">
        <v>77232526569.75</v>
      </c>
      <c r="R20" s="296"/>
      <c r="Y20" s="988"/>
    </row>
    <row r="21" spans="1:25">
      <c r="A21" s="845" t="s">
        <v>144</v>
      </c>
      <c r="B21" s="988">
        <v>2099454641.53</v>
      </c>
      <c r="C21" s="988">
        <v>1982450584.55</v>
      </c>
      <c r="D21" s="988">
        <v>2285693555.8099999</v>
      </c>
      <c r="E21" s="988">
        <v>2640422787.02</v>
      </c>
      <c r="F21" s="988">
        <v>3135181221.46</v>
      </c>
      <c r="G21" s="988">
        <v>3807579610.9000001</v>
      </c>
      <c r="H21" s="988">
        <v>4550517675.4499998</v>
      </c>
      <c r="I21" s="988">
        <v>5985670608.6400003</v>
      </c>
      <c r="J21" s="988">
        <v>7428278059.3400002</v>
      </c>
      <c r="K21" s="988">
        <v>7765362722.0100002</v>
      </c>
      <c r="L21" s="988">
        <v>6186871458.9099998</v>
      </c>
      <c r="M21" s="988">
        <v>10991070522.73</v>
      </c>
      <c r="N21" s="988">
        <v>15043167112.01</v>
      </c>
      <c r="O21" s="988">
        <v>18019174876.470001</v>
      </c>
      <c r="P21" s="988">
        <v>19831847077.98</v>
      </c>
      <c r="Q21" s="988">
        <v>23058853525.23</v>
      </c>
      <c r="R21" s="296"/>
      <c r="Y21" s="988"/>
    </row>
    <row r="22" spans="1:25">
      <c r="A22" s="845" t="s">
        <v>125</v>
      </c>
      <c r="B22" s="988">
        <v>993452787.95000005</v>
      </c>
      <c r="C22" s="988">
        <v>1217012106.3800001</v>
      </c>
      <c r="D22" s="988">
        <v>1371903898.25</v>
      </c>
      <c r="E22" s="988">
        <v>1623898127.1199999</v>
      </c>
      <c r="F22" s="988">
        <v>1901420425.76</v>
      </c>
      <c r="G22" s="988">
        <v>2068999214.1099999</v>
      </c>
      <c r="H22" s="988">
        <v>2432710548.4000001</v>
      </c>
      <c r="I22" s="988">
        <v>2699760384.96</v>
      </c>
      <c r="J22" s="988">
        <v>3122069419.8600001</v>
      </c>
      <c r="K22" s="988">
        <v>3437654892.8899999</v>
      </c>
      <c r="L22" s="988">
        <v>3918664806.25</v>
      </c>
      <c r="M22" s="988">
        <v>5554643472.6700001</v>
      </c>
      <c r="N22" s="988">
        <v>7042690500.3299999</v>
      </c>
      <c r="O22" s="988">
        <v>8626323441.0599995</v>
      </c>
      <c r="P22" s="988">
        <v>11199043336.57</v>
      </c>
      <c r="Q22" s="988">
        <v>14755532788.629999</v>
      </c>
      <c r="R22" s="296"/>
      <c r="Y22" s="988"/>
    </row>
    <row r="23" spans="1:25">
      <c r="A23" s="845" t="s">
        <v>140</v>
      </c>
      <c r="B23" s="988">
        <v>124070910.31</v>
      </c>
      <c r="C23" s="988">
        <v>164760427.16999999</v>
      </c>
      <c r="D23" s="988">
        <v>179586415.66999999</v>
      </c>
      <c r="E23" s="988">
        <v>238897825.72999999</v>
      </c>
      <c r="F23" s="988">
        <v>261479533.38</v>
      </c>
      <c r="G23" s="988">
        <v>340763554.76999998</v>
      </c>
      <c r="H23" s="988">
        <v>446334679.06999999</v>
      </c>
      <c r="I23" s="988">
        <v>441267020.19</v>
      </c>
      <c r="J23" s="988">
        <v>701932635.58000004</v>
      </c>
      <c r="K23" s="988">
        <v>808308900.11000001</v>
      </c>
      <c r="L23" s="988">
        <v>2043716900.98</v>
      </c>
      <c r="M23" s="988">
        <v>1607708080.52</v>
      </c>
      <c r="N23" s="988">
        <v>2040187804.0699999</v>
      </c>
      <c r="O23" s="988">
        <v>2493712777.29</v>
      </c>
      <c r="P23" s="988">
        <v>2891277611.1100001</v>
      </c>
      <c r="Q23" s="988">
        <v>3288940744.6500001</v>
      </c>
      <c r="R23" s="296"/>
      <c r="Y23" s="988"/>
    </row>
    <row r="24" spans="1:25">
      <c r="A24" s="845" t="s">
        <v>141</v>
      </c>
      <c r="B24" s="988">
        <v>554750747.74000001</v>
      </c>
      <c r="C24" s="988">
        <v>668363714.27999997</v>
      </c>
      <c r="D24" s="988">
        <v>684873712.86000001</v>
      </c>
      <c r="E24" s="988">
        <v>746284476.71000004</v>
      </c>
      <c r="F24" s="988">
        <v>925714813.96000004</v>
      </c>
      <c r="G24" s="988">
        <v>1066098028.96</v>
      </c>
      <c r="H24" s="988">
        <v>1252731129.3499999</v>
      </c>
      <c r="I24" s="988">
        <v>1448598943.8</v>
      </c>
      <c r="J24" s="988">
        <v>1653115503.1400001</v>
      </c>
      <c r="K24" s="988">
        <v>1893371247.3</v>
      </c>
      <c r="L24" s="988">
        <v>1959340523.9000001</v>
      </c>
      <c r="M24" s="988">
        <v>3050677287.5799999</v>
      </c>
      <c r="N24" s="988">
        <v>4041073929.8000002</v>
      </c>
      <c r="O24" s="988">
        <v>4765903962.6899996</v>
      </c>
      <c r="P24" s="988">
        <v>5629439214.8400002</v>
      </c>
      <c r="Q24" s="988">
        <v>7383688550.25</v>
      </c>
      <c r="R24" s="296"/>
      <c r="Y24" s="988"/>
    </row>
    <row r="25" spans="1:25">
      <c r="A25" s="845" t="s">
        <v>1342</v>
      </c>
      <c r="B25" s="988">
        <v>8628221.1099999994</v>
      </c>
      <c r="C25" s="988">
        <v>17533178.050000001</v>
      </c>
      <c r="D25" s="988">
        <v>26906352.23</v>
      </c>
      <c r="E25" s="988">
        <v>53218583.549999997</v>
      </c>
      <c r="F25" s="988">
        <v>78943196.659999996</v>
      </c>
      <c r="G25" s="988">
        <v>124320987.37</v>
      </c>
      <c r="H25" s="988">
        <v>186040193.52000001</v>
      </c>
      <c r="I25" s="988">
        <v>248021649.40000001</v>
      </c>
      <c r="J25" s="988">
        <v>256334527.96000001</v>
      </c>
      <c r="K25" s="988">
        <v>288183538.69999999</v>
      </c>
      <c r="L25" s="988">
        <v>314790085.5</v>
      </c>
      <c r="M25" s="988">
        <v>435205943.48000002</v>
      </c>
      <c r="N25" s="988">
        <v>603804949.13</v>
      </c>
      <c r="O25" s="988">
        <v>780000800.55999994</v>
      </c>
      <c r="P25" s="988">
        <v>995618941.23000002</v>
      </c>
      <c r="Q25" s="988">
        <v>1722389691.75</v>
      </c>
      <c r="R25" s="296"/>
      <c r="Y25" s="988"/>
    </row>
    <row r="26" spans="1:25">
      <c r="A26" s="845" t="s">
        <v>206</v>
      </c>
      <c r="B26" s="988">
        <v>210487342.28999999</v>
      </c>
      <c r="C26" s="988">
        <v>213662097.65000001</v>
      </c>
      <c r="D26" s="988">
        <v>234683411.50999999</v>
      </c>
      <c r="E26" s="988">
        <v>63207512.210000001</v>
      </c>
      <c r="F26" s="988">
        <v>51825895.049999997</v>
      </c>
      <c r="G26" s="988">
        <v>65570891.460000001</v>
      </c>
      <c r="H26" s="988">
        <v>77600269.349999994</v>
      </c>
      <c r="I26" s="988">
        <v>95866967.569999993</v>
      </c>
      <c r="J26" s="988">
        <v>134819488.49000001</v>
      </c>
      <c r="K26" s="988">
        <v>124853543.42</v>
      </c>
      <c r="L26" s="988">
        <v>205151388.52000001</v>
      </c>
      <c r="M26" s="988">
        <v>230629016.18000001</v>
      </c>
      <c r="N26" s="988">
        <v>392588607.69</v>
      </c>
      <c r="O26" s="988">
        <v>605053852.83000004</v>
      </c>
      <c r="P26" s="988">
        <v>780604267.67999995</v>
      </c>
      <c r="Q26" s="988">
        <v>1653811826.22</v>
      </c>
      <c r="R26" s="296"/>
      <c r="Y26" s="988"/>
    </row>
    <row r="27" spans="1:25">
      <c r="A27" s="845" t="s">
        <v>135</v>
      </c>
      <c r="B27" s="988">
        <v>23883783.789999999</v>
      </c>
      <c r="C27" s="988">
        <v>23664897.260000002</v>
      </c>
      <c r="D27" s="988">
        <v>23294184.329999998</v>
      </c>
      <c r="E27" s="988">
        <v>26067431.239999998</v>
      </c>
      <c r="F27" s="988">
        <v>34051401.939999998</v>
      </c>
      <c r="G27" s="988">
        <v>45144266.789999999</v>
      </c>
      <c r="H27" s="988">
        <v>49832278.420000002</v>
      </c>
      <c r="I27" s="988">
        <v>51520731.399999999</v>
      </c>
      <c r="J27" s="988">
        <v>53169377.170000002</v>
      </c>
      <c r="K27" s="988">
        <v>62656036.140000001</v>
      </c>
      <c r="L27" s="988">
        <v>303311272.88</v>
      </c>
      <c r="M27" s="988">
        <v>186472688.02000001</v>
      </c>
      <c r="N27" s="988">
        <v>214363456.52000001</v>
      </c>
      <c r="O27" s="988">
        <v>263873120.97</v>
      </c>
      <c r="P27" s="988">
        <v>308284675.63</v>
      </c>
      <c r="Q27" s="988">
        <v>410022176.72000003</v>
      </c>
      <c r="R27" s="296"/>
      <c r="Y27" s="988"/>
    </row>
    <row r="28" spans="1:25">
      <c r="A28" s="845" t="s">
        <v>137</v>
      </c>
      <c r="B28" s="988">
        <v>152324774.24000001</v>
      </c>
      <c r="C28" s="988">
        <v>192529132.53999999</v>
      </c>
      <c r="D28" s="988">
        <v>238235971.88999999</v>
      </c>
      <c r="E28" s="988">
        <v>248551124.71000001</v>
      </c>
      <c r="F28" s="988">
        <v>288506378.04000002</v>
      </c>
      <c r="G28" s="988">
        <v>350414678.11000001</v>
      </c>
      <c r="H28" s="988">
        <v>498394127.08999997</v>
      </c>
      <c r="I28" s="988">
        <v>677145933.05999994</v>
      </c>
      <c r="J28" s="988">
        <v>905514898.36000001</v>
      </c>
      <c r="K28" s="988">
        <v>1001426152.46</v>
      </c>
      <c r="L28" s="988">
        <v>2156841298.48</v>
      </c>
      <c r="M28" s="988">
        <v>1925036263.8599999</v>
      </c>
      <c r="N28" s="988">
        <v>2341631352.3699999</v>
      </c>
      <c r="O28" s="988">
        <v>2760383761.0100002</v>
      </c>
      <c r="P28" s="988">
        <v>3354832038.1300001</v>
      </c>
      <c r="Q28" s="988">
        <v>3990864608.3299999</v>
      </c>
      <c r="R28" s="296"/>
      <c r="Y28" s="988"/>
    </row>
    <row r="29" spans="1:25">
      <c r="A29" s="845" t="s">
        <v>129</v>
      </c>
      <c r="B29" s="988">
        <v>2354437264</v>
      </c>
      <c r="C29" s="988">
        <v>2683518696.98</v>
      </c>
      <c r="D29" s="988">
        <v>2990708759.9200001</v>
      </c>
      <c r="E29" s="988">
        <v>3378299429.2199998</v>
      </c>
      <c r="F29" s="988">
        <v>3737349549.8000002</v>
      </c>
      <c r="G29" s="988">
        <v>4210741370.73</v>
      </c>
      <c r="H29" s="988">
        <v>4070799283.5900002</v>
      </c>
      <c r="I29" s="988">
        <v>5191798617.3100004</v>
      </c>
      <c r="J29" s="988">
        <v>5979217637.5299997</v>
      </c>
      <c r="K29" s="988">
        <v>6447068696.1000004</v>
      </c>
      <c r="L29" s="988">
        <v>6711098751.6899996</v>
      </c>
      <c r="M29" s="988">
        <v>9390784267.5200005</v>
      </c>
      <c r="N29" s="988">
        <v>12795864567.17</v>
      </c>
      <c r="O29" s="988">
        <v>15351812479.120001</v>
      </c>
      <c r="P29" s="988">
        <v>17874088421.029999</v>
      </c>
      <c r="Q29" s="988">
        <v>19866344736.150002</v>
      </c>
      <c r="R29" s="296"/>
      <c r="Y29" s="988"/>
    </row>
    <row r="30" spans="1:25">
      <c r="A30" s="845" t="s">
        <v>623</v>
      </c>
      <c r="B30" s="988">
        <v>316765922.27999997</v>
      </c>
      <c r="C30" s="988">
        <v>338378360.69999999</v>
      </c>
      <c r="D30" s="988">
        <v>411380049.12</v>
      </c>
      <c r="E30" s="988">
        <v>473119202.31</v>
      </c>
      <c r="F30" s="988">
        <v>555802563.72000003</v>
      </c>
      <c r="G30" s="988">
        <v>623495431.29999995</v>
      </c>
      <c r="H30" s="988">
        <v>712241333.72000003</v>
      </c>
      <c r="I30" s="988">
        <v>836215206.13999999</v>
      </c>
      <c r="J30" s="988">
        <v>1087746270.1600001</v>
      </c>
      <c r="K30" s="988">
        <v>1207915845.27</v>
      </c>
      <c r="L30" s="988">
        <v>2046412945.6800001</v>
      </c>
      <c r="M30" s="988">
        <v>2422772905.9400001</v>
      </c>
      <c r="N30" s="988">
        <v>3202521435.8000002</v>
      </c>
      <c r="O30" s="988">
        <v>3756733770.6500001</v>
      </c>
      <c r="P30" s="988">
        <v>4074120627.3299999</v>
      </c>
      <c r="Q30" s="988">
        <v>4693443731.1099997</v>
      </c>
      <c r="R30" s="296"/>
      <c r="Y30" s="988"/>
    </row>
    <row r="31" spans="1:25">
      <c r="A31" s="845" t="s">
        <v>130</v>
      </c>
      <c r="B31" s="988">
        <v>546094061.30999994</v>
      </c>
      <c r="C31" s="988">
        <v>644593797.76999998</v>
      </c>
      <c r="D31" s="988">
        <v>764163000.15999997</v>
      </c>
      <c r="E31" s="988">
        <v>1048377457.63</v>
      </c>
      <c r="F31" s="988">
        <v>1295855946.1800001</v>
      </c>
      <c r="G31" s="988">
        <v>1518409459.9300001</v>
      </c>
      <c r="H31" s="988">
        <v>1839458527.27</v>
      </c>
      <c r="I31" s="988">
        <v>2201275850.7199998</v>
      </c>
      <c r="J31" s="988">
        <v>3027692193.3400002</v>
      </c>
      <c r="K31" s="988">
        <v>3367736439.27</v>
      </c>
      <c r="L31" s="988">
        <v>6329178038.9700003</v>
      </c>
      <c r="M31" s="988">
        <v>6279236770.71</v>
      </c>
      <c r="N31" s="988">
        <v>7841262665.4700003</v>
      </c>
      <c r="O31" s="988">
        <v>9481566415.6200008</v>
      </c>
      <c r="P31" s="988">
        <v>11421409122.209999</v>
      </c>
      <c r="Q31" s="988">
        <v>13191029557</v>
      </c>
      <c r="R31" s="296"/>
      <c r="Y31" s="988"/>
    </row>
    <row r="32" spans="1:25">
      <c r="A32" s="845" t="s">
        <v>145</v>
      </c>
      <c r="B32" s="988">
        <v>35965567.710000001</v>
      </c>
      <c r="C32" s="988">
        <v>37116565.479999997</v>
      </c>
      <c r="D32" s="988">
        <v>47875289.659999996</v>
      </c>
      <c r="E32" s="988">
        <v>55880412.840000004</v>
      </c>
      <c r="F32" s="988">
        <v>58051288.119999997</v>
      </c>
      <c r="G32" s="988">
        <v>74106646.430000007</v>
      </c>
      <c r="H32" s="988">
        <v>108770991.66</v>
      </c>
      <c r="I32" s="988">
        <v>130070817.11</v>
      </c>
      <c r="J32" s="988">
        <v>214730521.22</v>
      </c>
      <c r="K32" s="988">
        <v>243391691.36000001</v>
      </c>
      <c r="L32" s="988">
        <v>900380667.61000001</v>
      </c>
      <c r="M32" s="988">
        <v>538596395.55999994</v>
      </c>
      <c r="N32" s="988">
        <v>597984323.70000005</v>
      </c>
      <c r="O32" s="988">
        <v>677530267.46000004</v>
      </c>
      <c r="P32" s="988">
        <v>784940780.26999998</v>
      </c>
      <c r="Q32" s="988">
        <v>897615470.67999995</v>
      </c>
      <c r="R32" s="296"/>
      <c r="Y32" s="988"/>
    </row>
    <row r="33" spans="1:25">
      <c r="A33" s="845" t="s">
        <v>131</v>
      </c>
      <c r="B33" s="988">
        <v>219630089.13</v>
      </c>
      <c r="C33" s="988">
        <v>250813255.53999999</v>
      </c>
      <c r="D33" s="988">
        <v>300904635.01999998</v>
      </c>
      <c r="E33" s="988">
        <v>411688897.27999997</v>
      </c>
      <c r="F33" s="988">
        <v>506811808.93000001</v>
      </c>
      <c r="G33" s="988">
        <v>606207584.49000001</v>
      </c>
      <c r="H33" s="988">
        <v>754979721.13</v>
      </c>
      <c r="I33" s="988">
        <v>911048674.26999998</v>
      </c>
      <c r="J33" s="988">
        <v>1556722747.7</v>
      </c>
      <c r="K33" s="988">
        <v>1656903288.73</v>
      </c>
      <c r="L33" s="988">
        <v>4090263003.0599999</v>
      </c>
      <c r="M33" s="988">
        <v>3082280298.8899999</v>
      </c>
      <c r="N33" s="988">
        <v>3137229542.5300002</v>
      </c>
      <c r="O33" s="988">
        <v>3837869392.02</v>
      </c>
      <c r="P33" s="988">
        <v>4574866527.4200001</v>
      </c>
      <c r="Q33" s="988">
        <v>6025730569.71</v>
      </c>
      <c r="R33" s="296"/>
      <c r="Y33" s="988"/>
    </row>
    <row r="34" spans="1:25">
      <c r="A34" s="845" t="s">
        <v>143</v>
      </c>
      <c r="B34" s="988">
        <v>1399916595.47</v>
      </c>
      <c r="C34" s="988">
        <v>1510141794.0799999</v>
      </c>
      <c r="D34" s="988">
        <v>1795745191.1199999</v>
      </c>
      <c r="E34" s="988">
        <v>2155501923.6999998</v>
      </c>
      <c r="F34" s="988">
        <v>2483361301.27</v>
      </c>
      <c r="G34" s="988">
        <v>2982965084.3899999</v>
      </c>
      <c r="H34" s="988">
        <v>3373819797.98</v>
      </c>
      <c r="I34" s="988">
        <v>3615455506.73</v>
      </c>
      <c r="J34" s="988">
        <v>4192345608.8400002</v>
      </c>
      <c r="K34" s="988">
        <v>4658445777.9099998</v>
      </c>
      <c r="L34" s="988">
        <v>6074696670.6199999</v>
      </c>
      <c r="M34" s="988">
        <v>6375709335.3400002</v>
      </c>
      <c r="N34" s="988">
        <v>7924697618.5799999</v>
      </c>
      <c r="O34" s="988">
        <v>9742091466.6599998</v>
      </c>
      <c r="P34" s="988">
        <v>11639350703.32</v>
      </c>
      <c r="Q34" s="988">
        <v>14266809514.65</v>
      </c>
      <c r="R34" s="296"/>
      <c r="Y34" s="988"/>
    </row>
    <row r="35" spans="1:25">
      <c r="A35" s="845" t="s">
        <v>176</v>
      </c>
      <c r="B35" s="988">
        <v>86829675.700000003</v>
      </c>
      <c r="C35" s="988">
        <v>119137679.2</v>
      </c>
      <c r="D35" s="988">
        <v>138829871.86000001</v>
      </c>
      <c r="E35" s="988">
        <v>191990866.97999999</v>
      </c>
      <c r="F35" s="988">
        <v>273227247.19</v>
      </c>
      <c r="G35" s="988">
        <v>299619007.22000003</v>
      </c>
      <c r="H35" s="988">
        <v>319011508.81999999</v>
      </c>
      <c r="I35" s="988">
        <v>366725301.64999998</v>
      </c>
      <c r="J35" s="988">
        <v>424472543.13999999</v>
      </c>
      <c r="K35" s="988">
        <v>463760729.43000001</v>
      </c>
      <c r="L35" s="988">
        <v>502860948.63999999</v>
      </c>
      <c r="M35" s="988">
        <v>718153399.92999995</v>
      </c>
      <c r="N35" s="988">
        <v>1030912778.79</v>
      </c>
      <c r="O35" s="988">
        <v>1320933066.3800001</v>
      </c>
      <c r="P35" s="988">
        <v>1712262338.0599999</v>
      </c>
      <c r="Q35" s="988">
        <v>2632858035.1500001</v>
      </c>
      <c r="R35" s="296"/>
      <c r="Y35" s="988"/>
    </row>
    <row r="36" spans="1:25">
      <c r="A36" s="231" t="s">
        <v>1403</v>
      </c>
      <c r="B36" s="988">
        <v>8315036524.1499996</v>
      </c>
      <c r="C36" s="988">
        <v>9538549609.4899998</v>
      </c>
      <c r="D36" s="988">
        <v>10718792922.610001</v>
      </c>
      <c r="E36" s="988">
        <v>11654163055.790001</v>
      </c>
      <c r="F36" s="988">
        <v>13182234695.450001</v>
      </c>
      <c r="G36" s="988">
        <v>14800192872.5</v>
      </c>
      <c r="H36" s="988">
        <v>16348776149.59</v>
      </c>
      <c r="I36" s="988">
        <v>18275166232.32</v>
      </c>
      <c r="J36" s="988">
        <v>20563904498.310001</v>
      </c>
      <c r="K36" s="988">
        <v>23684474281.439999</v>
      </c>
      <c r="L36" s="988">
        <v>22814859396.880001</v>
      </c>
      <c r="M36" s="988">
        <v>32066923355.900002</v>
      </c>
      <c r="N36" s="988">
        <v>41738994031.959999</v>
      </c>
      <c r="O36" s="988">
        <v>47674822416.610001</v>
      </c>
      <c r="P36" s="988">
        <v>61825264348.610001</v>
      </c>
      <c r="Q36" s="988">
        <v>77888894921.970001</v>
      </c>
      <c r="R36" s="296"/>
      <c r="Y36" s="988"/>
    </row>
    <row r="37" spans="1:25">
      <c r="A37" s="845" t="s">
        <v>133</v>
      </c>
      <c r="B37" s="988">
        <v>13500991.32</v>
      </c>
      <c r="C37" s="988">
        <v>18918536.079999998</v>
      </c>
      <c r="D37" s="988">
        <v>25710951.18</v>
      </c>
      <c r="E37" s="988">
        <v>42404413.100000001</v>
      </c>
      <c r="F37" s="988">
        <v>58733943.259999998</v>
      </c>
      <c r="G37" s="988">
        <v>88366204.239999995</v>
      </c>
      <c r="H37" s="988">
        <v>125239388.48</v>
      </c>
      <c r="I37" s="988">
        <v>169042165.59999999</v>
      </c>
      <c r="J37" s="988">
        <v>233330454.22999999</v>
      </c>
      <c r="K37" s="988">
        <v>260735592.16</v>
      </c>
      <c r="L37" s="988">
        <v>296378103.35000002</v>
      </c>
      <c r="M37" s="988">
        <v>402874435.48000002</v>
      </c>
      <c r="N37" s="988">
        <v>549814091.12</v>
      </c>
      <c r="O37" s="988">
        <v>668790647.96000004</v>
      </c>
      <c r="P37" s="988">
        <v>817047215.01999998</v>
      </c>
      <c r="Q37" s="988">
        <v>1242086308.49</v>
      </c>
      <c r="R37" s="296"/>
      <c r="Y37" s="988"/>
    </row>
    <row r="38" spans="1:25">
      <c r="A38" s="845" t="s">
        <v>225</v>
      </c>
      <c r="B38" s="988">
        <v>12101777806.549999</v>
      </c>
      <c r="C38" s="988">
        <v>15521866571.370001</v>
      </c>
      <c r="D38" s="988">
        <v>17120737559.610001</v>
      </c>
      <c r="E38" s="988">
        <v>19116084059.369999</v>
      </c>
      <c r="F38" s="988">
        <v>22470121292.040001</v>
      </c>
      <c r="G38" s="988">
        <v>26279348375.119999</v>
      </c>
      <c r="H38" s="988">
        <v>28237385394.34</v>
      </c>
      <c r="I38" s="988">
        <v>31951931833.529999</v>
      </c>
      <c r="J38" s="988">
        <v>33233247175.41</v>
      </c>
      <c r="K38" s="988">
        <v>36588347617.389999</v>
      </c>
      <c r="L38" s="988">
        <v>40668213015.589996</v>
      </c>
      <c r="M38" s="988">
        <v>53583428919.260002</v>
      </c>
      <c r="N38" s="988">
        <v>67724579940.790001</v>
      </c>
      <c r="O38" s="988">
        <v>79353989648.860001</v>
      </c>
      <c r="P38" s="988">
        <v>95704089285.630005</v>
      </c>
      <c r="Q38" s="988">
        <v>115598880573.02</v>
      </c>
      <c r="R38" s="296"/>
      <c r="Y38" s="988"/>
    </row>
    <row r="39" spans="1:25">
      <c r="A39" s="845" t="s">
        <v>1343</v>
      </c>
      <c r="B39" s="988">
        <v>170163103.59</v>
      </c>
      <c r="C39" s="988">
        <v>236865838.59</v>
      </c>
      <c r="D39" s="988">
        <v>308131008.52999997</v>
      </c>
      <c r="E39" s="988">
        <v>376811546.02999997</v>
      </c>
      <c r="F39" s="988">
        <v>446327553.74000001</v>
      </c>
      <c r="G39" s="988">
        <v>521770714.63</v>
      </c>
      <c r="H39" s="988">
        <v>629445252.29999995</v>
      </c>
      <c r="I39" s="988">
        <v>746622548.38999999</v>
      </c>
      <c r="J39" s="988">
        <v>906227987.98000002</v>
      </c>
      <c r="K39" s="988">
        <v>1001283529.27</v>
      </c>
      <c r="L39" s="988">
        <v>1136000628.9000001</v>
      </c>
      <c r="M39" s="988">
        <v>1384348520.21</v>
      </c>
      <c r="N39" s="988">
        <v>1808266770.8</v>
      </c>
      <c r="O39" s="988">
        <v>2119794285.53</v>
      </c>
      <c r="P39" s="988">
        <v>2649655773.71</v>
      </c>
      <c r="Q39" s="988">
        <v>3471021156.2199998</v>
      </c>
      <c r="R39" s="296"/>
      <c r="Y39" s="988"/>
    </row>
    <row r="40" spans="1:25">
      <c r="A40" s="98" t="s">
        <v>75</v>
      </c>
      <c r="B40" s="987">
        <v>132287498673.11998</v>
      </c>
      <c r="C40" s="987">
        <v>153272251426.06995</v>
      </c>
      <c r="D40" s="987">
        <v>173601862995.48996</v>
      </c>
      <c r="E40" s="987">
        <v>196102558103.60999</v>
      </c>
      <c r="F40" s="987">
        <v>226896151152.03998</v>
      </c>
      <c r="G40" s="987">
        <v>252219763740.87994</v>
      </c>
      <c r="H40" s="987">
        <v>286844918564.50006</v>
      </c>
      <c r="I40" s="987">
        <v>331995985224.23999</v>
      </c>
      <c r="J40" s="987">
        <v>372833778723.27997</v>
      </c>
      <c r="K40" s="987">
        <v>407837854853.13</v>
      </c>
      <c r="L40" s="987">
        <v>406271988408.43994</v>
      </c>
      <c r="M40" s="987">
        <v>528911745656.54022</v>
      </c>
      <c r="N40" s="987">
        <v>676385249114.46008</v>
      </c>
      <c r="O40" s="987">
        <v>794811535193.55994</v>
      </c>
      <c r="P40" s="987">
        <v>960500044696.92993</v>
      </c>
      <c r="Q40" s="987">
        <v>1136164775244.21</v>
      </c>
      <c r="R40" s="296"/>
      <c r="Y40" s="988"/>
    </row>
    <row r="41" spans="1:25">
      <c r="A41" s="223" t="s">
        <v>430</v>
      </c>
      <c r="R41" s="296"/>
    </row>
    <row r="42" spans="1:25">
      <c r="A42" s="96" t="s">
        <v>1405</v>
      </c>
      <c r="R42" s="296"/>
    </row>
    <row r="43" spans="1:25">
      <c r="A43" s="223" t="s">
        <v>1402</v>
      </c>
      <c r="R43" s="296"/>
    </row>
    <row r="44" spans="1:25">
      <c r="A44" s="223" t="s">
        <v>1588</v>
      </c>
      <c r="R44" s="296"/>
    </row>
    <row r="45" spans="1:25">
      <c r="A45" s="223" t="s">
        <v>544</v>
      </c>
      <c r="R45" s="296"/>
    </row>
  </sheetData>
  <pageMargins left="0.7" right="0.7" top="0.75" bottom="0.75" header="0.3" footer="0.3"/>
  <pageSetup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A572-3C6D-4AB1-AEAA-AB24267F4223}">
  <sheetPr codeName="Sheet151"/>
  <dimension ref="A1:AF44"/>
  <sheetViews>
    <sheetView showGridLines="0" zoomScaleNormal="100" workbookViewId="0">
      <pane ySplit="6" topLeftCell="A7" activePane="bottomLeft" state="frozen"/>
      <selection pane="bottomLeft" activeCell="Q2" sqref="Q2"/>
    </sheetView>
  </sheetViews>
  <sheetFormatPr defaultColWidth="9.140625" defaultRowHeight="12.75"/>
  <cols>
    <col min="1" max="1" width="27" style="77" customWidth="1"/>
    <col min="2" max="17" width="10.7109375" style="77" customWidth="1"/>
    <col min="18" max="18" width="9.140625" style="77"/>
    <col min="19" max="19" width="11.140625" bestFit="1" customWidth="1"/>
    <col min="20" max="22" width="13.7109375" bestFit="1" customWidth="1"/>
    <col min="23" max="23" width="13.5703125" bestFit="1" customWidth="1"/>
    <col min="33" max="16384" width="9.140625" style="77"/>
  </cols>
  <sheetData>
    <row r="1" spans="1:18">
      <c r="A1" s="92" t="s">
        <v>1551</v>
      </c>
      <c r="B1" s="92"/>
      <c r="C1" s="92"/>
      <c r="D1" s="92"/>
      <c r="E1" s="92"/>
      <c r="F1" s="92"/>
      <c r="G1" s="92"/>
      <c r="H1" s="92"/>
      <c r="I1" s="92"/>
      <c r="J1" s="92"/>
      <c r="K1" s="92"/>
      <c r="L1" s="92"/>
      <c r="M1" s="92"/>
      <c r="N1" s="92"/>
      <c r="O1" s="92"/>
      <c r="P1" s="92"/>
      <c r="Q1" s="94">
        <v>154</v>
      </c>
    </row>
    <row r="3" spans="1:18">
      <c r="A3" s="82" t="s">
        <v>1470</v>
      </c>
    </row>
    <row r="4" spans="1:18" ht="14.25">
      <c r="A4" s="366" t="s">
        <v>1789</v>
      </c>
    </row>
    <row r="5" spans="1:18">
      <c r="A5" s="366" t="s">
        <v>1587</v>
      </c>
    </row>
    <row r="6" spans="1:18" ht="14.25">
      <c r="A6" s="844" t="s">
        <v>1398</v>
      </c>
      <c r="B6" s="846">
        <v>2010</v>
      </c>
      <c r="C6" s="846">
        <v>2011</v>
      </c>
      <c r="D6" s="846">
        <v>2012</v>
      </c>
      <c r="E6" s="846">
        <v>2013</v>
      </c>
      <c r="F6" s="846">
        <v>2014</v>
      </c>
      <c r="G6" s="846">
        <v>2015</v>
      </c>
      <c r="H6" s="846">
        <v>2016</v>
      </c>
      <c r="I6" s="846">
        <v>2017</v>
      </c>
      <c r="J6" s="846">
        <v>2018</v>
      </c>
      <c r="K6" s="846">
        <v>2019</v>
      </c>
      <c r="L6" s="846">
        <v>2020</v>
      </c>
      <c r="M6" s="846">
        <v>2021</v>
      </c>
      <c r="N6" s="846">
        <v>2022</v>
      </c>
      <c r="O6" s="846">
        <v>2023</v>
      </c>
      <c r="P6" s="846">
        <v>2024</v>
      </c>
      <c r="Q6" s="846">
        <v>2025</v>
      </c>
    </row>
    <row r="7" spans="1:18">
      <c r="A7" s="845" t="s">
        <v>127</v>
      </c>
      <c r="B7" s="989">
        <v>674652.19</v>
      </c>
      <c r="C7" s="989">
        <v>693929.62</v>
      </c>
      <c r="D7" s="989">
        <v>856719.89</v>
      </c>
      <c r="E7" s="989">
        <v>1229151.6200000001</v>
      </c>
      <c r="F7" s="989">
        <v>1503733.21</v>
      </c>
      <c r="G7" s="989">
        <v>1774357.8</v>
      </c>
      <c r="H7" s="989">
        <v>2268747.69</v>
      </c>
      <c r="I7" s="989">
        <v>2659143.36</v>
      </c>
      <c r="J7" s="989">
        <v>3315919.86</v>
      </c>
      <c r="K7" s="989">
        <v>3802493.27</v>
      </c>
      <c r="L7" s="989">
        <v>4161695.72</v>
      </c>
      <c r="M7" s="989">
        <v>6225205.5700000003</v>
      </c>
      <c r="N7" s="989">
        <v>9925715.7699999996</v>
      </c>
      <c r="O7" s="989">
        <v>12723004.08</v>
      </c>
      <c r="P7" s="989">
        <v>14514539.02</v>
      </c>
      <c r="Q7" s="989">
        <v>18257502.02</v>
      </c>
      <c r="R7" s="296"/>
    </row>
    <row r="8" spans="1:18">
      <c r="A8" s="845" t="s">
        <v>628</v>
      </c>
      <c r="B8" s="989">
        <v>387017.73</v>
      </c>
      <c r="C8" s="989">
        <v>657651.96</v>
      </c>
      <c r="D8" s="989">
        <v>526948.28</v>
      </c>
      <c r="E8" s="989">
        <v>418179.7</v>
      </c>
      <c r="F8" s="989">
        <v>558924.76</v>
      </c>
      <c r="G8" s="989">
        <v>596927.18999999994</v>
      </c>
      <c r="H8" s="989">
        <v>946760.48</v>
      </c>
      <c r="I8" s="989">
        <v>917262.86</v>
      </c>
      <c r="J8" s="989">
        <v>1309282.6299999999</v>
      </c>
      <c r="K8" s="989">
        <v>1496364.65</v>
      </c>
      <c r="L8" s="989">
        <v>2164977.63</v>
      </c>
      <c r="M8" s="989">
        <v>2421794.9300000002</v>
      </c>
      <c r="N8" s="989">
        <v>3905042.2</v>
      </c>
      <c r="O8" s="989">
        <v>5800801.1600000001</v>
      </c>
      <c r="P8" s="989">
        <v>6813893.2400000002</v>
      </c>
      <c r="Q8" s="989">
        <v>8156908.2800000003</v>
      </c>
      <c r="R8" s="296"/>
    </row>
    <row r="9" spans="1:18">
      <c r="A9" s="845" t="s">
        <v>128</v>
      </c>
      <c r="B9" s="989">
        <v>1609104.66</v>
      </c>
      <c r="C9" s="989">
        <v>1928377.04</v>
      </c>
      <c r="D9" s="989">
        <v>2258522.67</v>
      </c>
      <c r="E9" s="989">
        <v>2622162.16</v>
      </c>
      <c r="F9" s="989">
        <v>3188673.64</v>
      </c>
      <c r="G9" s="989">
        <v>3776143.06</v>
      </c>
      <c r="H9" s="989">
        <v>4275127.58</v>
      </c>
      <c r="I9" s="989">
        <v>4803253.26</v>
      </c>
      <c r="J9" s="989">
        <v>5498151.46</v>
      </c>
      <c r="K9" s="989">
        <v>5955640.3600000003</v>
      </c>
      <c r="L9" s="989">
        <v>6709211.71</v>
      </c>
      <c r="M9" s="989">
        <v>10574477.859999999</v>
      </c>
      <c r="N9" s="989">
        <v>13722625.390000001</v>
      </c>
      <c r="O9" s="989">
        <v>19083856.879999999</v>
      </c>
      <c r="P9" s="989">
        <v>20004069.91</v>
      </c>
      <c r="Q9" s="989">
        <v>23612787.640000001</v>
      </c>
      <c r="R9" s="296"/>
    </row>
    <row r="10" spans="1:18">
      <c r="A10" s="845" t="s">
        <v>134</v>
      </c>
      <c r="B10" s="989">
        <v>206775.51</v>
      </c>
      <c r="C10" s="989">
        <v>298057.82</v>
      </c>
      <c r="D10" s="989">
        <v>470002.84</v>
      </c>
      <c r="E10" s="989">
        <v>547067</v>
      </c>
      <c r="F10" s="989">
        <v>877241.63</v>
      </c>
      <c r="G10" s="989">
        <v>1758996.65</v>
      </c>
      <c r="H10" s="989">
        <v>2259529.44</v>
      </c>
      <c r="I10" s="989">
        <v>2842736.82</v>
      </c>
      <c r="J10" s="989">
        <v>3439969.33</v>
      </c>
      <c r="K10" s="989">
        <v>4342826.6100000003</v>
      </c>
      <c r="L10" s="989">
        <v>4333705.67</v>
      </c>
      <c r="M10" s="989">
        <v>6366829.6500000004</v>
      </c>
      <c r="N10" s="989">
        <v>8620903.5600000005</v>
      </c>
      <c r="O10" s="989">
        <v>9605705.9600000009</v>
      </c>
      <c r="P10" s="989">
        <v>9829021.5399999991</v>
      </c>
      <c r="Q10" s="989">
        <v>11750075.84</v>
      </c>
      <c r="R10" s="296"/>
    </row>
    <row r="11" spans="1:18">
      <c r="A11" s="845" t="s">
        <v>228</v>
      </c>
      <c r="B11" s="989">
        <v>1461898480.1600001</v>
      </c>
      <c r="C11" s="989">
        <v>1613505861.1900001</v>
      </c>
      <c r="D11" s="989">
        <v>1807551453.71</v>
      </c>
      <c r="E11" s="989">
        <v>2008153403.71</v>
      </c>
      <c r="F11" s="989">
        <v>2319245371.6500001</v>
      </c>
      <c r="G11" s="989">
        <v>2628317989.6700001</v>
      </c>
      <c r="H11" s="989">
        <v>2941136752.1599998</v>
      </c>
      <c r="I11" s="989">
        <v>3295020816.6100001</v>
      </c>
      <c r="J11" s="989">
        <v>3808009079.8200002</v>
      </c>
      <c r="K11" s="989">
        <v>4228693497.6399999</v>
      </c>
      <c r="L11" s="989">
        <v>4159843512.46</v>
      </c>
      <c r="M11" s="989">
        <v>5627043806.0699997</v>
      </c>
      <c r="N11" s="989">
        <v>6939051370.2700005</v>
      </c>
      <c r="O11" s="989">
        <v>8106100144.7200003</v>
      </c>
      <c r="P11" s="989">
        <v>8395727450.9099998</v>
      </c>
      <c r="Q11" s="989">
        <v>9336464156.6900005</v>
      </c>
      <c r="R11" s="296"/>
    </row>
    <row r="12" spans="1:18">
      <c r="A12" s="845" t="s">
        <v>138</v>
      </c>
      <c r="B12" s="989">
        <v>9551955.8000000007</v>
      </c>
      <c r="C12" s="989">
        <v>11333324.75</v>
      </c>
      <c r="D12" s="989">
        <v>13338127.18</v>
      </c>
      <c r="E12" s="989">
        <v>15485227.6</v>
      </c>
      <c r="F12" s="989">
        <v>19305287.82</v>
      </c>
      <c r="G12" s="989">
        <v>23729285.59</v>
      </c>
      <c r="H12" s="989">
        <v>26091314.870000001</v>
      </c>
      <c r="I12" s="989">
        <v>29041707.329999998</v>
      </c>
      <c r="J12" s="989">
        <v>32742117.77</v>
      </c>
      <c r="K12" s="989">
        <v>35842271.920000002</v>
      </c>
      <c r="L12" s="989">
        <v>34957139.020000003</v>
      </c>
      <c r="M12" s="989">
        <v>51023150.189999998</v>
      </c>
      <c r="N12" s="989">
        <v>64059469.890000001</v>
      </c>
      <c r="O12" s="989">
        <v>74677731.379999995</v>
      </c>
      <c r="P12" s="989">
        <v>77918499.329999998</v>
      </c>
      <c r="Q12" s="989">
        <v>86613357.980000004</v>
      </c>
      <c r="R12" s="296"/>
    </row>
    <row r="13" spans="1:18">
      <c r="A13" s="845" t="s">
        <v>626</v>
      </c>
      <c r="B13" s="989">
        <v>159791.95000000001</v>
      </c>
      <c r="C13" s="989">
        <v>133401.29</v>
      </c>
      <c r="D13" s="989">
        <v>127687.89</v>
      </c>
      <c r="E13" s="989">
        <v>192161.47</v>
      </c>
      <c r="F13" s="989">
        <v>430551.84</v>
      </c>
      <c r="G13" s="989">
        <v>679390.06</v>
      </c>
      <c r="H13" s="989">
        <v>880223.76</v>
      </c>
      <c r="I13" s="989">
        <v>1135786.5900000001</v>
      </c>
      <c r="J13" s="989">
        <v>1518138.95</v>
      </c>
      <c r="K13" s="989">
        <v>2024996.5</v>
      </c>
      <c r="L13" s="989">
        <v>2368609.77</v>
      </c>
      <c r="M13" s="989">
        <v>4002527.26</v>
      </c>
      <c r="N13" s="989">
        <v>5451637.2999999998</v>
      </c>
      <c r="O13" s="989">
        <v>7263929.7999999998</v>
      </c>
      <c r="P13" s="989">
        <v>8561603.6300000008</v>
      </c>
      <c r="Q13" s="989">
        <v>10063540.939999999</v>
      </c>
      <c r="R13" s="296"/>
    </row>
    <row r="14" spans="1:18">
      <c r="A14" s="845" t="s">
        <v>136</v>
      </c>
      <c r="B14" s="989">
        <v>602.1</v>
      </c>
      <c r="C14" s="989">
        <v>1526.31</v>
      </c>
      <c r="D14" s="989">
        <v>854.41</v>
      </c>
      <c r="E14" s="989">
        <v>2431.77</v>
      </c>
      <c r="F14" s="989">
        <v>10545.11</v>
      </c>
      <c r="G14" s="989">
        <v>24361.11</v>
      </c>
      <c r="H14" s="989">
        <v>45856.65</v>
      </c>
      <c r="I14" s="989">
        <v>84865.4</v>
      </c>
      <c r="J14" s="989">
        <v>99715.520000000004</v>
      </c>
      <c r="K14" s="989">
        <v>119163.44</v>
      </c>
      <c r="L14" s="989">
        <v>45072.35</v>
      </c>
      <c r="M14" s="989">
        <v>78891.11</v>
      </c>
      <c r="N14" s="989">
        <v>184532.56</v>
      </c>
      <c r="O14" s="989">
        <v>340809.5</v>
      </c>
      <c r="P14" s="989">
        <v>425019.86</v>
      </c>
      <c r="Q14" s="989">
        <v>755737.56</v>
      </c>
      <c r="R14" s="296"/>
    </row>
    <row r="15" spans="1:18">
      <c r="A15" s="845" t="s">
        <v>139</v>
      </c>
      <c r="B15" s="989">
        <v>7998402.3499999996</v>
      </c>
      <c r="C15" s="989">
        <v>9301749.1400000006</v>
      </c>
      <c r="D15" s="989">
        <v>10963218.74</v>
      </c>
      <c r="E15" s="989">
        <v>10736634.310000001</v>
      </c>
      <c r="F15" s="989">
        <v>12044733.949999999</v>
      </c>
      <c r="G15" s="989">
        <v>13698530.77</v>
      </c>
      <c r="H15" s="989">
        <v>15291382.789999999</v>
      </c>
      <c r="I15" s="989">
        <v>18501323.77</v>
      </c>
      <c r="J15" s="989">
        <v>21322955.41</v>
      </c>
      <c r="K15" s="989">
        <v>24173816.890000001</v>
      </c>
      <c r="L15" s="989">
        <v>22927093.140000001</v>
      </c>
      <c r="M15" s="989">
        <v>33074983</v>
      </c>
      <c r="N15" s="989">
        <v>42266717.43</v>
      </c>
      <c r="O15" s="989">
        <v>52383516.619999997</v>
      </c>
      <c r="P15" s="989">
        <v>55118030.259999998</v>
      </c>
      <c r="Q15" s="989">
        <v>63160952.740000002</v>
      </c>
      <c r="R15" s="296"/>
    </row>
    <row r="16" spans="1:18">
      <c r="A16" s="845" t="s">
        <v>132</v>
      </c>
      <c r="B16" s="989">
        <v>144545.24</v>
      </c>
      <c r="C16" s="989">
        <v>179450.68</v>
      </c>
      <c r="D16" s="989">
        <v>286964.19</v>
      </c>
      <c r="E16" s="989">
        <v>333141.28000000003</v>
      </c>
      <c r="F16" s="989">
        <v>437814.3</v>
      </c>
      <c r="G16" s="989">
        <v>694703.67</v>
      </c>
      <c r="H16" s="989">
        <v>1206179.08</v>
      </c>
      <c r="I16" s="989">
        <v>1557590.64</v>
      </c>
      <c r="J16" s="989">
        <v>2178275.94</v>
      </c>
      <c r="K16" s="989">
        <v>2840886.09</v>
      </c>
      <c r="L16" s="989">
        <v>3039696.36</v>
      </c>
      <c r="M16" s="989">
        <v>4894312.7699999996</v>
      </c>
      <c r="N16" s="989">
        <v>7640114.6900000004</v>
      </c>
      <c r="O16" s="989">
        <v>9810360.2300000004</v>
      </c>
      <c r="P16" s="989">
        <v>10015287.949999999</v>
      </c>
      <c r="Q16" s="989">
        <v>10917351.220000001</v>
      </c>
      <c r="R16" s="296"/>
    </row>
    <row r="17" spans="1:18">
      <c r="A17" s="845" t="s">
        <v>287</v>
      </c>
      <c r="B17" s="989">
        <v>586261.28</v>
      </c>
      <c r="C17" s="989">
        <v>731568.23</v>
      </c>
      <c r="D17" s="989">
        <v>765370.63</v>
      </c>
      <c r="E17" s="989">
        <v>809946.65</v>
      </c>
      <c r="F17" s="989">
        <v>1021950.12</v>
      </c>
      <c r="G17" s="989">
        <v>1600348.39</v>
      </c>
      <c r="H17" s="989">
        <v>2368350.2799999998</v>
      </c>
      <c r="I17" s="989">
        <v>2965663.07</v>
      </c>
      <c r="J17" s="989">
        <v>4649932.7300000004</v>
      </c>
      <c r="K17" s="989">
        <v>5450819.4699999997</v>
      </c>
      <c r="L17" s="989">
        <v>5367750.21</v>
      </c>
      <c r="M17" s="989">
        <v>8275488.4400000004</v>
      </c>
      <c r="N17" s="989">
        <v>10441686.109999999</v>
      </c>
      <c r="O17" s="989">
        <v>11542356.119999999</v>
      </c>
      <c r="P17" s="989">
        <v>13587200.65</v>
      </c>
      <c r="Q17" s="989">
        <v>17060951.809999999</v>
      </c>
      <c r="R17" s="296"/>
    </row>
    <row r="18" spans="1:18">
      <c r="A18" s="845" t="s">
        <v>142</v>
      </c>
      <c r="B18" s="989">
        <v>19953.900000000001</v>
      </c>
      <c r="C18" s="989">
        <v>13032.42</v>
      </c>
      <c r="D18" s="989">
        <v>6935.64</v>
      </c>
      <c r="E18" s="989">
        <v>1635.3</v>
      </c>
      <c r="F18" s="989">
        <v>0</v>
      </c>
      <c r="G18" s="989">
        <v>5156.9799999999996</v>
      </c>
      <c r="H18" s="989">
        <v>18919.89</v>
      </c>
      <c r="I18" s="989">
        <v>33349.69</v>
      </c>
      <c r="J18" s="989">
        <v>58234.65</v>
      </c>
      <c r="K18" s="989">
        <v>69810.34</v>
      </c>
      <c r="L18" s="989">
        <v>153143.78</v>
      </c>
      <c r="M18" s="989">
        <v>205089.49</v>
      </c>
      <c r="N18" s="989">
        <v>328299.01</v>
      </c>
      <c r="O18" s="989">
        <v>422485.23</v>
      </c>
      <c r="P18" s="989">
        <v>496199.57</v>
      </c>
      <c r="Q18" s="989">
        <v>921565.61</v>
      </c>
      <c r="R18" s="296"/>
    </row>
    <row r="19" spans="1:18">
      <c r="A19" s="845" t="s">
        <v>226</v>
      </c>
      <c r="B19" s="989">
        <v>90302762.819999993</v>
      </c>
      <c r="C19" s="989">
        <v>117367009.73999999</v>
      </c>
      <c r="D19" s="989">
        <v>149172238.03999999</v>
      </c>
      <c r="E19" s="989">
        <v>178548365.03</v>
      </c>
      <c r="F19" s="989">
        <v>201812508.30000001</v>
      </c>
      <c r="G19" s="989">
        <v>213281207.87</v>
      </c>
      <c r="H19" s="989">
        <v>217527710.66</v>
      </c>
      <c r="I19" s="989">
        <v>352302276.26999998</v>
      </c>
      <c r="J19" s="989">
        <v>402187765.13</v>
      </c>
      <c r="K19" s="989">
        <v>423996657.81999999</v>
      </c>
      <c r="L19" s="989">
        <v>191877468.19</v>
      </c>
      <c r="M19" s="989">
        <v>493462747.04000002</v>
      </c>
      <c r="N19" s="989">
        <v>754703104.13999999</v>
      </c>
      <c r="O19" s="989">
        <v>894096298.08000004</v>
      </c>
      <c r="P19" s="989">
        <v>929165901.53999996</v>
      </c>
      <c r="Q19" s="989">
        <v>1115098182.78</v>
      </c>
      <c r="R19" s="296"/>
    </row>
    <row r="20" spans="1:18">
      <c r="A20" s="845" t="s">
        <v>144</v>
      </c>
      <c r="B20" s="989">
        <v>27554190.550000001</v>
      </c>
      <c r="C20" s="989">
        <v>30905920.539999999</v>
      </c>
      <c r="D20" s="989">
        <v>35307973.890000001</v>
      </c>
      <c r="E20" s="989">
        <v>40072866.939999998</v>
      </c>
      <c r="F20" s="989">
        <v>48271960.920000002</v>
      </c>
      <c r="G20" s="989">
        <v>62344978.649999999</v>
      </c>
      <c r="H20" s="989">
        <v>77438497.430000007</v>
      </c>
      <c r="I20" s="989">
        <v>97782205.409999996</v>
      </c>
      <c r="J20" s="989">
        <v>117281086.79000001</v>
      </c>
      <c r="K20" s="989">
        <v>125261057.29000001</v>
      </c>
      <c r="L20" s="989">
        <v>99856573.349999994</v>
      </c>
      <c r="M20" s="989">
        <v>180983366.58000001</v>
      </c>
      <c r="N20" s="989">
        <v>240454727.25999999</v>
      </c>
      <c r="O20" s="989">
        <v>292371398.99000001</v>
      </c>
      <c r="P20" s="989">
        <v>298601056</v>
      </c>
      <c r="Q20" s="989">
        <v>323165240.79000002</v>
      </c>
      <c r="R20" s="296"/>
    </row>
    <row r="21" spans="1:18">
      <c r="A21" s="845" t="s">
        <v>125</v>
      </c>
      <c r="B21" s="989">
        <v>14926986.34</v>
      </c>
      <c r="C21" s="989">
        <v>18050611.039999999</v>
      </c>
      <c r="D21" s="989">
        <v>19395463.309999999</v>
      </c>
      <c r="E21" s="989">
        <v>22304953.039999999</v>
      </c>
      <c r="F21" s="989">
        <v>27306829.289999999</v>
      </c>
      <c r="G21" s="989">
        <v>32802978.109999999</v>
      </c>
      <c r="H21" s="989">
        <v>38959142.200000003</v>
      </c>
      <c r="I21" s="989">
        <v>43608893.75</v>
      </c>
      <c r="J21" s="989">
        <v>50010472.649999999</v>
      </c>
      <c r="K21" s="989">
        <v>57375434.799999997</v>
      </c>
      <c r="L21" s="989">
        <v>60757478.649999999</v>
      </c>
      <c r="M21" s="989">
        <v>92870618.170000002</v>
      </c>
      <c r="N21" s="989">
        <v>116538629.54000001</v>
      </c>
      <c r="O21" s="989">
        <v>138026233.5</v>
      </c>
      <c r="P21" s="989">
        <v>143267448.13999999</v>
      </c>
      <c r="Q21" s="989">
        <v>166888182.06999999</v>
      </c>
      <c r="R21" s="296"/>
    </row>
    <row r="22" spans="1:18">
      <c r="A22" s="845" t="s">
        <v>140</v>
      </c>
      <c r="B22" s="989">
        <v>1372283.77</v>
      </c>
      <c r="C22" s="989">
        <v>1454030.95</v>
      </c>
      <c r="D22" s="989">
        <v>1437883.08</v>
      </c>
      <c r="E22" s="989">
        <v>2008820.17</v>
      </c>
      <c r="F22" s="989">
        <v>2539134.5699999998</v>
      </c>
      <c r="G22" s="989">
        <v>4217641.41</v>
      </c>
      <c r="H22" s="989">
        <v>6132272.8300000001</v>
      </c>
      <c r="I22" s="989">
        <v>6072988.5499999998</v>
      </c>
      <c r="J22" s="989">
        <v>7814682.2699999996</v>
      </c>
      <c r="K22" s="989">
        <v>9506362.3399999999</v>
      </c>
      <c r="L22" s="989">
        <v>9663609.1699999999</v>
      </c>
      <c r="M22" s="989">
        <v>15178480.539999999</v>
      </c>
      <c r="N22" s="989">
        <v>20924493.109999999</v>
      </c>
      <c r="O22" s="989">
        <v>27348962.289999999</v>
      </c>
      <c r="P22" s="989">
        <v>27732654.32</v>
      </c>
      <c r="Q22" s="989">
        <v>31928395.949999999</v>
      </c>
      <c r="R22" s="296"/>
    </row>
    <row r="23" spans="1:18">
      <c r="A23" s="845" t="s">
        <v>141</v>
      </c>
      <c r="B23" s="989">
        <v>7442920.29</v>
      </c>
      <c r="C23" s="989">
        <v>8382404.0999999996</v>
      </c>
      <c r="D23" s="989">
        <v>8071737.0599999996</v>
      </c>
      <c r="E23" s="989">
        <v>9515560.0199999996</v>
      </c>
      <c r="F23" s="989">
        <v>12481535.449999999</v>
      </c>
      <c r="G23" s="989">
        <v>15704106.76</v>
      </c>
      <c r="H23" s="989">
        <v>18783883.510000002</v>
      </c>
      <c r="I23" s="989">
        <v>21483700.199999999</v>
      </c>
      <c r="J23" s="989">
        <v>24653635.600000001</v>
      </c>
      <c r="K23" s="989">
        <v>28799817.640000001</v>
      </c>
      <c r="L23" s="989">
        <v>27661691.100000001</v>
      </c>
      <c r="M23" s="989">
        <v>45706576.140000001</v>
      </c>
      <c r="N23" s="989">
        <v>59846947.359999999</v>
      </c>
      <c r="O23" s="989">
        <v>68419285.319999993</v>
      </c>
      <c r="P23" s="989">
        <v>70915420.680000007</v>
      </c>
      <c r="Q23" s="989">
        <v>81648058.060000002</v>
      </c>
      <c r="R23" s="296"/>
    </row>
    <row r="24" spans="1:18">
      <c r="A24" s="845" t="s">
        <v>1342</v>
      </c>
      <c r="B24" s="989">
        <v>157986.82999999999</v>
      </c>
      <c r="C24" s="989">
        <v>272071.43</v>
      </c>
      <c r="D24" s="989">
        <v>405498.84</v>
      </c>
      <c r="E24" s="989">
        <v>609158.21</v>
      </c>
      <c r="F24" s="989">
        <v>1092874.77</v>
      </c>
      <c r="G24" s="989">
        <v>1804683</v>
      </c>
      <c r="H24" s="989">
        <v>2601344.48</v>
      </c>
      <c r="I24" s="989">
        <v>3634061.53</v>
      </c>
      <c r="J24" s="989">
        <v>3510311.92</v>
      </c>
      <c r="K24" s="989">
        <v>3826394.83</v>
      </c>
      <c r="L24" s="989">
        <v>3920846.04</v>
      </c>
      <c r="M24" s="989">
        <v>5823886.8200000003</v>
      </c>
      <c r="N24" s="989">
        <v>8102453.96</v>
      </c>
      <c r="O24" s="989">
        <v>10636985.48</v>
      </c>
      <c r="P24" s="989">
        <v>11880670.9</v>
      </c>
      <c r="Q24" s="989">
        <v>14308656.41</v>
      </c>
      <c r="R24" s="296"/>
    </row>
    <row r="25" spans="1:18">
      <c r="A25" s="845" t="s">
        <v>206</v>
      </c>
      <c r="B25" s="989">
        <v>130067.31</v>
      </c>
      <c r="C25" s="989">
        <v>363148.44</v>
      </c>
      <c r="D25" s="989">
        <v>386851.89</v>
      </c>
      <c r="E25" s="989">
        <v>473276.7</v>
      </c>
      <c r="F25" s="989">
        <v>640512.37</v>
      </c>
      <c r="G25" s="989">
        <v>826564.68</v>
      </c>
      <c r="H25" s="989">
        <v>1136146.8799999999</v>
      </c>
      <c r="I25" s="989">
        <v>1462125.18</v>
      </c>
      <c r="J25" s="989">
        <v>2286470.3199999998</v>
      </c>
      <c r="K25" s="989">
        <v>2651887.7599999998</v>
      </c>
      <c r="L25" s="989">
        <v>3647606.83</v>
      </c>
      <c r="M25" s="989">
        <v>4635326.18</v>
      </c>
      <c r="N25" s="989">
        <v>7182734.0599999996</v>
      </c>
      <c r="O25" s="989">
        <v>9959994.6400000006</v>
      </c>
      <c r="P25" s="989">
        <v>10829365.17</v>
      </c>
      <c r="Q25" s="989">
        <v>12622980.76</v>
      </c>
      <c r="R25" s="296"/>
    </row>
    <row r="26" spans="1:18">
      <c r="A26" s="845" t="s">
        <v>135</v>
      </c>
      <c r="B26" s="989">
        <v>15906.25</v>
      </c>
      <c r="C26" s="989">
        <v>4249.46</v>
      </c>
      <c r="D26" s="989">
        <v>11176.12</v>
      </c>
      <c r="E26" s="989">
        <v>16575.990000000002</v>
      </c>
      <c r="F26" s="989">
        <v>69920.899999999994</v>
      </c>
      <c r="G26" s="989">
        <v>111446.33</v>
      </c>
      <c r="H26" s="989">
        <v>129504.16</v>
      </c>
      <c r="I26" s="989">
        <v>190395.82</v>
      </c>
      <c r="J26" s="989">
        <v>190212.8</v>
      </c>
      <c r="K26" s="989">
        <v>341501.53</v>
      </c>
      <c r="L26" s="989">
        <v>379833.88</v>
      </c>
      <c r="M26" s="989">
        <v>742178.83</v>
      </c>
      <c r="N26" s="989">
        <v>1738239.46</v>
      </c>
      <c r="O26" s="989">
        <v>2551824.61</v>
      </c>
      <c r="P26" s="989">
        <v>3286140.16</v>
      </c>
      <c r="Q26" s="989">
        <v>4385754.28</v>
      </c>
      <c r="R26" s="296"/>
    </row>
    <row r="27" spans="1:18">
      <c r="A27" s="845" t="s">
        <v>137</v>
      </c>
      <c r="B27" s="989">
        <v>1729098.98</v>
      </c>
      <c r="C27" s="989">
        <v>2059392.26</v>
      </c>
      <c r="D27" s="989">
        <v>2571865.87</v>
      </c>
      <c r="E27" s="989">
        <v>2461840.88</v>
      </c>
      <c r="F27" s="989">
        <v>3503952.79</v>
      </c>
      <c r="G27" s="989">
        <v>5167959.4000000004</v>
      </c>
      <c r="H27" s="989">
        <v>7681586.4000000004</v>
      </c>
      <c r="I27" s="989">
        <v>10162830.050000001</v>
      </c>
      <c r="J27" s="989">
        <v>11277606.460000001</v>
      </c>
      <c r="K27" s="989">
        <v>12497398.130000001</v>
      </c>
      <c r="L27" s="989">
        <v>11757162.58</v>
      </c>
      <c r="M27" s="989">
        <v>18528532.41</v>
      </c>
      <c r="N27" s="989">
        <v>23071420.829999998</v>
      </c>
      <c r="O27" s="989">
        <v>27818503.23</v>
      </c>
      <c r="P27" s="989">
        <v>29516317.670000002</v>
      </c>
      <c r="Q27" s="989">
        <v>34908602.439999998</v>
      </c>
      <c r="R27" s="296"/>
    </row>
    <row r="28" spans="1:18">
      <c r="A28" s="845" t="s">
        <v>129</v>
      </c>
      <c r="B28" s="989">
        <v>31620698.100000001</v>
      </c>
      <c r="C28" s="989">
        <v>35896161.409999996</v>
      </c>
      <c r="D28" s="989">
        <v>41692211.229999997</v>
      </c>
      <c r="E28" s="989">
        <v>46553875.560000002</v>
      </c>
      <c r="F28" s="989">
        <v>53053103.990000002</v>
      </c>
      <c r="G28" s="989">
        <v>61283306.68</v>
      </c>
      <c r="H28" s="989">
        <v>66735300.380000003</v>
      </c>
      <c r="I28" s="989">
        <v>83606382.609999999</v>
      </c>
      <c r="J28" s="989">
        <v>96230653.040000007</v>
      </c>
      <c r="K28" s="989">
        <v>106666596.75</v>
      </c>
      <c r="L28" s="989">
        <v>80554389.180000007</v>
      </c>
      <c r="M28" s="989">
        <v>144469734.31</v>
      </c>
      <c r="N28" s="989">
        <v>200305897.22</v>
      </c>
      <c r="O28" s="989">
        <v>243496945.03999999</v>
      </c>
      <c r="P28" s="989">
        <v>254150837.33000001</v>
      </c>
      <c r="Q28" s="989">
        <v>279007005.25999999</v>
      </c>
      <c r="R28" s="296"/>
    </row>
    <row r="29" spans="1:18">
      <c r="A29" s="845" t="s">
        <v>623</v>
      </c>
      <c r="B29" s="989">
        <v>5215917.12</v>
      </c>
      <c r="C29" s="989">
        <v>5822520.04</v>
      </c>
      <c r="D29" s="989">
        <v>7481418.1500000004</v>
      </c>
      <c r="E29" s="989">
        <v>8568741.3499999996</v>
      </c>
      <c r="F29" s="989">
        <v>10231658.369999999</v>
      </c>
      <c r="G29" s="989">
        <v>11752344.550000001</v>
      </c>
      <c r="H29" s="989">
        <v>13367814.42</v>
      </c>
      <c r="I29" s="989">
        <v>15289473.76</v>
      </c>
      <c r="J29" s="989">
        <v>18355011.649999999</v>
      </c>
      <c r="K29" s="989">
        <v>20519242.93</v>
      </c>
      <c r="L29" s="989">
        <v>19729884.16</v>
      </c>
      <c r="M29" s="989">
        <v>35873587.109999999</v>
      </c>
      <c r="N29" s="989">
        <v>50401890.969999999</v>
      </c>
      <c r="O29" s="989">
        <v>60105141.68</v>
      </c>
      <c r="P29" s="989">
        <v>60513217.829999998</v>
      </c>
      <c r="Q29" s="989">
        <v>67754864.780000001</v>
      </c>
      <c r="R29" s="296"/>
    </row>
    <row r="30" spans="1:18">
      <c r="A30" s="845" t="s">
        <v>130</v>
      </c>
      <c r="B30" s="989">
        <v>8724757.6099999994</v>
      </c>
      <c r="C30" s="989">
        <v>10623165.76</v>
      </c>
      <c r="D30" s="989">
        <v>11997608.210000001</v>
      </c>
      <c r="E30" s="989">
        <v>15552371.630000001</v>
      </c>
      <c r="F30" s="989">
        <v>20569892.120000001</v>
      </c>
      <c r="G30" s="989">
        <v>24882021.379999999</v>
      </c>
      <c r="H30" s="989">
        <v>30014264.280000001</v>
      </c>
      <c r="I30" s="989">
        <v>35231270.030000001</v>
      </c>
      <c r="J30" s="989">
        <v>41872561.770000003</v>
      </c>
      <c r="K30" s="989">
        <v>46335187.439999998</v>
      </c>
      <c r="L30" s="989">
        <v>42789677.060000002</v>
      </c>
      <c r="M30" s="989">
        <v>63949486.310000002</v>
      </c>
      <c r="N30" s="989">
        <v>87098110.079999998</v>
      </c>
      <c r="O30" s="989">
        <v>111059218.87</v>
      </c>
      <c r="P30" s="989">
        <v>122995339.52</v>
      </c>
      <c r="Q30" s="989">
        <v>138011110.87</v>
      </c>
      <c r="R30" s="296"/>
    </row>
    <row r="31" spans="1:18">
      <c r="A31" s="845" t="s">
        <v>145</v>
      </c>
      <c r="B31" s="989">
        <v>674063.81</v>
      </c>
      <c r="C31" s="989">
        <v>690890.63</v>
      </c>
      <c r="D31" s="989">
        <v>876723.71</v>
      </c>
      <c r="E31" s="989">
        <v>855414.75</v>
      </c>
      <c r="F31" s="989">
        <v>1029992.84</v>
      </c>
      <c r="G31" s="989">
        <v>1305454.28</v>
      </c>
      <c r="H31" s="989">
        <v>1547681.74</v>
      </c>
      <c r="I31" s="989">
        <v>1696419.81</v>
      </c>
      <c r="J31" s="989">
        <v>1864056.08</v>
      </c>
      <c r="K31" s="989">
        <v>2030138.56</v>
      </c>
      <c r="L31" s="989">
        <v>2376460.69</v>
      </c>
      <c r="M31" s="989">
        <v>2796973.73</v>
      </c>
      <c r="N31" s="989">
        <v>3870975.56</v>
      </c>
      <c r="O31" s="989">
        <v>4983044.62</v>
      </c>
      <c r="P31" s="989">
        <v>5413976.0499999998</v>
      </c>
      <c r="Q31" s="989">
        <v>7247790.3600000003</v>
      </c>
      <c r="R31" s="296"/>
    </row>
    <row r="32" spans="1:18">
      <c r="A32" s="845" t="s">
        <v>1419</v>
      </c>
      <c r="B32" s="989">
        <v>3198864.7</v>
      </c>
      <c r="C32" s="989">
        <v>3732592.95</v>
      </c>
      <c r="D32" s="989">
        <v>4511764.37</v>
      </c>
      <c r="E32" s="989">
        <v>5765899.4400000004</v>
      </c>
      <c r="F32" s="989">
        <v>8058168.3600000003</v>
      </c>
      <c r="G32" s="989">
        <v>9603045.2799999993</v>
      </c>
      <c r="H32" s="989">
        <v>11850838.65</v>
      </c>
      <c r="I32" s="989">
        <v>13661948.050000001</v>
      </c>
      <c r="J32" s="989">
        <v>17867679.059999999</v>
      </c>
      <c r="K32" s="989">
        <v>19168533.800000001</v>
      </c>
      <c r="L32" s="989">
        <v>20424073.940000001</v>
      </c>
      <c r="M32" s="989">
        <v>24362183.780000001</v>
      </c>
      <c r="N32" s="989">
        <v>31827369.789999999</v>
      </c>
      <c r="O32" s="989">
        <v>40605883.399999999</v>
      </c>
      <c r="P32" s="989">
        <v>46500924.530000001</v>
      </c>
      <c r="Q32" s="989">
        <v>54294170.659999996</v>
      </c>
      <c r="R32" s="296"/>
    </row>
    <row r="33" spans="1:18">
      <c r="A33" s="845" t="s">
        <v>143</v>
      </c>
      <c r="B33" s="989">
        <v>25110641.48</v>
      </c>
      <c r="C33" s="989">
        <v>26534435.170000002</v>
      </c>
      <c r="D33" s="989">
        <v>31071300.579999998</v>
      </c>
      <c r="E33" s="989">
        <v>37462426.130000003</v>
      </c>
      <c r="F33" s="989">
        <v>45015277.469999999</v>
      </c>
      <c r="G33" s="989">
        <v>53355773.659999996</v>
      </c>
      <c r="H33" s="989">
        <v>59698387.859999999</v>
      </c>
      <c r="I33" s="989">
        <v>63869094.130000003</v>
      </c>
      <c r="J33" s="989">
        <v>73338092.079999998</v>
      </c>
      <c r="K33" s="989">
        <v>82687941.769999996</v>
      </c>
      <c r="L33" s="989">
        <v>78249997.219999999</v>
      </c>
      <c r="M33" s="989">
        <v>105938731.97</v>
      </c>
      <c r="N33" s="989">
        <v>138337181.43000001</v>
      </c>
      <c r="O33" s="989">
        <v>169794822.28</v>
      </c>
      <c r="P33" s="989">
        <v>179978417.56</v>
      </c>
      <c r="Q33" s="989">
        <v>202482934.53</v>
      </c>
      <c r="R33" s="296"/>
    </row>
    <row r="34" spans="1:18">
      <c r="A34" s="845" t="s">
        <v>176</v>
      </c>
      <c r="B34" s="989">
        <v>1011538.74</v>
      </c>
      <c r="C34" s="989">
        <v>1335749.42</v>
      </c>
      <c r="D34" s="989">
        <v>1562111.74</v>
      </c>
      <c r="E34" s="989">
        <v>2015562.16</v>
      </c>
      <c r="F34" s="989">
        <v>2986776.69</v>
      </c>
      <c r="G34" s="989">
        <v>3982144.72</v>
      </c>
      <c r="H34" s="989">
        <v>4814312.8099999996</v>
      </c>
      <c r="I34" s="989">
        <v>5440356.96</v>
      </c>
      <c r="J34" s="989">
        <v>6560729.2699999996</v>
      </c>
      <c r="K34" s="989">
        <v>7111255.2699999996</v>
      </c>
      <c r="L34" s="989">
        <v>7722848.1200000001</v>
      </c>
      <c r="M34" s="989">
        <v>10463318.35</v>
      </c>
      <c r="N34" s="989">
        <v>14560209.17</v>
      </c>
      <c r="O34" s="989">
        <v>17581294.199999999</v>
      </c>
      <c r="P34" s="989">
        <v>19618889.879999999</v>
      </c>
      <c r="Q34" s="989">
        <v>24235906.93</v>
      </c>
      <c r="R34" s="296"/>
    </row>
    <row r="35" spans="1:18">
      <c r="A35" s="231" t="s">
        <v>1420</v>
      </c>
      <c r="B35" s="989">
        <v>97215924.549999997</v>
      </c>
      <c r="C35" s="989">
        <v>107464672.97</v>
      </c>
      <c r="D35" s="989">
        <v>122450681.81999999</v>
      </c>
      <c r="E35" s="989">
        <v>137354154.50999999</v>
      </c>
      <c r="F35" s="989">
        <v>161385226.93000001</v>
      </c>
      <c r="G35" s="989">
        <v>194377163.94999999</v>
      </c>
      <c r="H35" s="989">
        <v>226108474.97</v>
      </c>
      <c r="I35" s="989">
        <v>253373366.27000001</v>
      </c>
      <c r="J35" s="989">
        <v>292273557.43000001</v>
      </c>
      <c r="K35" s="989">
        <v>329749630.32999998</v>
      </c>
      <c r="L35" s="989">
        <v>318942863.00999999</v>
      </c>
      <c r="M35" s="989">
        <v>471182305.97000003</v>
      </c>
      <c r="N35" s="989">
        <v>599409581.11000001</v>
      </c>
      <c r="O35" s="989">
        <v>663643496.91999996</v>
      </c>
      <c r="P35" s="989">
        <v>667563429.72000003</v>
      </c>
      <c r="Q35" s="989">
        <v>745879751.35000002</v>
      </c>
      <c r="R35" s="296"/>
    </row>
    <row r="36" spans="1:18">
      <c r="A36" s="845" t="s">
        <v>133</v>
      </c>
      <c r="B36" s="989">
        <v>242062.09</v>
      </c>
      <c r="C36" s="989">
        <v>309128.68</v>
      </c>
      <c r="D36" s="989">
        <v>366246.40000000002</v>
      </c>
      <c r="E36" s="989">
        <v>447454.42</v>
      </c>
      <c r="F36" s="989">
        <v>666598.92000000004</v>
      </c>
      <c r="G36" s="989">
        <v>1009366.73</v>
      </c>
      <c r="H36" s="989">
        <v>1622998.19</v>
      </c>
      <c r="I36" s="989">
        <v>2116299.96</v>
      </c>
      <c r="J36" s="989">
        <v>2611933.2400000002</v>
      </c>
      <c r="K36" s="989">
        <v>2839246.08</v>
      </c>
      <c r="L36" s="989">
        <v>3488956.33</v>
      </c>
      <c r="M36" s="989">
        <v>4633059.5599999996</v>
      </c>
      <c r="N36" s="989">
        <v>6551886.7199999997</v>
      </c>
      <c r="O36" s="989">
        <v>8065531.8200000003</v>
      </c>
      <c r="P36" s="989">
        <v>8616505.1999999993</v>
      </c>
      <c r="Q36" s="989">
        <v>10412961.029999999</v>
      </c>
      <c r="R36" s="296"/>
    </row>
    <row r="37" spans="1:18">
      <c r="A37" s="845" t="s">
        <v>225</v>
      </c>
      <c r="B37" s="989">
        <v>144346309.78</v>
      </c>
      <c r="C37" s="989">
        <v>180376483.28</v>
      </c>
      <c r="D37" s="989">
        <v>194445779.31</v>
      </c>
      <c r="E37" s="989">
        <v>219799760.36000001</v>
      </c>
      <c r="F37" s="989">
        <v>258002611.81999999</v>
      </c>
      <c r="G37" s="989">
        <v>323046174.75999999</v>
      </c>
      <c r="H37" s="989">
        <v>345204688.06999999</v>
      </c>
      <c r="I37" s="989">
        <v>386097027.49000001</v>
      </c>
      <c r="J37" s="989">
        <v>389230310.97000003</v>
      </c>
      <c r="K37" s="989">
        <v>437058420.64999998</v>
      </c>
      <c r="L37" s="989">
        <v>405081548.19999999</v>
      </c>
      <c r="M37" s="989">
        <v>595854669.13</v>
      </c>
      <c r="N37" s="989">
        <v>778169927.05999994</v>
      </c>
      <c r="O37" s="989">
        <v>914726637.42999995</v>
      </c>
      <c r="P37" s="989">
        <v>967836685.86000001</v>
      </c>
      <c r="Q37" s="989">
        <v>1099353369.26</v>
      </c>
      <c r="R37" s="296"/>
    </row>
    <row r="38" spans="1:18">
      <c r="A38" s="845" t="s">
        <v>1343</v>
      </c>
      <c r="B38" s="989">
        <v>2266715.9900000002</v>
      </c>
      <c r="C38" s="989">
        <v>2922199.32</v>
      </c>
      <c r="D38" s="989">
        <v>3570892.78</v>
      </c>
      <c r="E38" s="989">
        <v>4003617.2</v>
      </c>
      <c r="F38" s="989">
        <v>5221714.5</v>
      </c>
      <c r="G38" s="989">
        <v>6545111.9900000002</v>
      </c>
      <c r="H38" s="989">
        <v>7862417.75</v>
      </c>
      <c r="I38" s="989">
        <v>9284074.0600000005</v>
      </c>
      <c r="J38" s="989">
        <v>11142800.779999999</v>
      </c>
      <c r="K38" s="989">
        <v>13044863.369999999</v>
      </c>
      <c r="L38" s="989">
        <v>14419747.939999999</v>
      </c>
      <c r="M38" s="989">
        <v>18094416.539999999</v>
      </c>
      <c r="N38" s="989">
        <v>23900274.73</v>
      </c>
      <c r="O38" s="989">
        <v>27634763.16</v>
      </c>
      <c r="P38" s="989">
        <v>29187645.280000001</v>
      </c>
      <c r="Q38" s="989">
        <v>32575016.109999999</v>
      </c>
      <c r="R38" s="296"/>
    </row>
    <row r="39" spans="1:18">
      <c r="A39" s="98" t="s">
        <v>1351</v>
      </c>
      <c r="B39" s="990">
        <v>1946497239.9799991</v>
      </c>
      <c r="C39" s="990">
        <v>2193344768.0400009</v>
      </c>
      <c r="D39" s="990">
        <v>2473940232.4700007</v>
      </c>
      <c r="E39" s="990">
        <v>2774921837.0599999</v>
      </c>
      <c r="F39" s="990">
        <v>3222565079.4000001</v>
      </c>
      <c r="G39" s="990">
        <v>3704059665.1300001</v>
      </c>
      <c r="H39" s="990">
        <v>4136006412.3400002</v>
      </c>
      <c r="I39" s="990">
        <v>4765928689.2900019</v>
      </c>
      <c r="J39" s="990">
        <v>5454701403.380002</v>
      </c>
      <c r="K39" s="990">
        <v>6046280156.2700014</v>
      </c>
      <c r="L39" s="990">
        <v>5649374323.46</v>
      </c>
      <c r="M39" s="990">
        <v>8089736735.8100004</v>
      </c>
      <c r="N39" s="990">
        <v>10272594167.740002</v>
      </c>
      <c r="O39" s="990">
        <v>12042680967.240004</v>
      </c>
      <c r="P39" s="990">
        <v>12500581659.209999</v>
      </c>
      <c r="Q39" s="990">
        <v>14033943823.010008</v>
      </c>
      <c r="R39" s="296"/>
    </row>
    <row r="40" spans="1:18">
      <c r="A40" s="223" t="s">
        <v>430</v>
      </c>
    </row>
    <row r="41" spans="1:18">
      <c r="A41" s="96" t="s">
        <v>1405</v>
      </c>
    </row>
    <row r="42" spans="1:18">
      <c r="A42" s="223" t="s">
        <v>1402</v>
      </c>
    </row>
    <row r="43" spans="1:18">
      <c r="A43" s="223" t="s">
        <v>1588</v>
      </c>
    </row>
    <row r="44" spans="1:18">
      <c r="A44" s="223" t="s">
        <v>544</v>
      </c>
    </row>
  </sheetData>
  <pageMargins left="0.7" right="0.7" top="0.75" bottom="0.75" header="0.3" footer="0.3"/>
  <pageSetup orientation="portrait"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3DBF-E88D-4F83-8523-75281345C29F}">
  <sheetPr codeName="Sheet152"/>
  <dimension ref="A1:S44"/>
  <sheetViews>
    <sheetView showGridLines="0" zoomScaleNormal="100" workbookViewId="0">
      <pane xSplit="1" ySplit="6" topLeftCell="B7" activePane="bottomRight" state="frozen"/>
      <selection activeCell="A26" sqref="A26:XFD26"/>
      <selection pane="topRight" activeCell="A26" sqref="A26:XFD26"/>
      <selection pane="bottomLeft" activeCell="A26" sqref="A26:XFD26"/>
      <selection pane="bottomRight" activeCell="Q2" sqref="Q2"/>
    </sheetView>
  </sheetViews>
  <sheetFormatPr defaultColWidth="9.140625" defaultRowHeight="12.75"/>
  <cols>
    <col min="1" max="1" width="27" style="77" customWidth="1"/>
    <col min="2" max="13" width="12.42578125" style="77" bestFit="1" customWidth="1"/>
    <col min="14" max="17" width="12.42578125" style="77" customWidth="1"/>
    <col min="18" max="18" width="9.140625" style="77"/>
    <col min="19" max="19" width="11.140625" style="77" bestFit="1" customWidth="1"/>
    <col min="20" max="16384" width="9.140625" style="77"/>
  </cols>
  <sheetData>
    <row r="1" spans="1:18">
      <c r="A1" s="92" t="s">
        <v>1552</v>
      </c>
      <c r="B1" s="92"/>
      <c r="C1" s="92"/>
      <c r="D1" s="92"/>
      <c r="E1" s="92"/>
      <c r="F1" s="92"/>
      <c r="G1" s="92"/>
      <c r="H1" s="92"/>
      <c r="I1" s="92"/>
      <c r="J1" s="92"/>
      <c r="K1" s="92"/>
      <c r="L1" s="92"/>
      <c r="M1" s="92"/>
      <c r="N1" s="92"/>
      <c r="O1" s="92"/>
      <c r="P1" s="92"/>
      <c r="Q1" s="94">
        <v>155</v>
      </c>
    </row>
    <row r="3" spans="1:18">
      <c r="A3" s="82" t="s">
        <v>1471</v>
      </c>
    </row>
    <row r="4" spans="1:18" ht="14.25">
      <c r="A4" s="366" t="s">
        <v>1793</v>
      </c>
    </row>
    <row r="5" spans="1:18">
      <c r="A5" s="366" t="s">
        <v>1587</v>
      </c>
    </row>
    <row r="6" spans="1:18" ht="14.25">
      <c r="A6" s="844" t="s">
        <v>1398</v>
      </c>
      <c r="B6" s="846">
        <v>2010</v>
      </c>
      <c r="C6" s="846">
        <v>2011</v>
      </c>
      <c r="D6" s="846">
        <v>2012</v>
      </c>
      <c r="E6" s="846">
        <v>2013</v>
      </c>
      <c r="F6" s="846">
        <v>2014</v>
      </c>
      <c r="G6" s="846">
        <v>2015</v>
      </c>
      <c r="H6" s="846">
        <v>2016</v>
      </c>
      <c r="I6" s="846">
        <v>2017</v>
      </c>
      <c r="J6" s="846">
        <v>2018</v>
      </c>
      <c r="K6" s="846">
        <v>2019</v>
      </c>
      <c r="L6" s="846">
        <v>2020</v>
      </c>
      <c r="M6" s="846">
        <v>2021</v>
      </c>
      <c r="N6" s="846">
        <v>2022</v>
      </c>
      <c r="O6" s="846">
        <v>2023</v>
      </c>
      <c r="P6" s="846">
        <v>2024</v>
      </c>
      <c r="Q6" s="846">
        <v>2025</v>
      </c>
    </row>
    <row r="7" spans="1:18">
      <c r="A7" s="845" t="s">
        <v>127</v>
      </c>
      <c r="B7" s="988">
        <v>2790665.91</v>
      </c>
      <c r="C7" s="988">
        <v>2687491.4</v>
      </c>
      <c r="D7" s="988">
        <v>3946239.65</v>
      </c>
      <c r="E7" s="988">
        <v>5098568.49</v>
      </c>
      <c r="F7" s="988">
        <v>6213338.9299999997</v>
      </c>
      <c r="G7" s="988">
        <v>11377570.060000001</v>
      </c>
      <c r="H7" s="988">
        <v>16644147.289999999</v>
      </c>
      <c r="I7" s="988">
        <v>17250182.239999998</v>
      </c>
      <c r="J7" s="988">
        <v>20494859.050000001</v>
      </c>
      <c r="K7" s="988">
        <v>25569732.760000002</v>
      </c>
      <c r="L7" s="988">
        <v>28607335.469999999</v>
      </c>
      <c r="M7" s="988">
        <v>44775502.259999998</v>
      </c>
      <c r="N7" s="988">
        <v>74816566.689999998</v>
      </c>
      <c r="O7" s="988">
        <v>87257793.390000001</v>
      </c>
      <c r="P7" s="988">
        <v>127219635.29000001</v>
      </c>
      <c r="Q7" s="988">
        <v>145969476.63</v>
      </c>
      <c r="R7" s="296"/>
    </row>
    <row r="8" spans="1:18">
      <c r="A8" s="845" t="s">
        <v>628</v>
      </c>
      <c r="B8" s="988">
        <v>1446310.71</v>
      </c>
      <c r="C8" s="988">
        <v>2926746.33</v>
      </c>
      <c r="D8" s="988">
        <v>2754803.93</v>
      </c>
      <c r="E8" s="988">
        <v>2234781.91</v>
      </c>
      <c r="F8" s="988">
        <v>3455636.89</v>
      </c>
      <c r="G8" s="988">
        <v>2629758.36</v>
      </c>
      <c r="H8" s="988">
        <v>3769201.88</v>
      </c>
      <c r="I8" s="988">
        <v>3306464.5</v>
      </c>
      <c r="J8" s="988">
        <v>5723428.9199999999</v>
      </c>
      <c r="K8" s="988">
        <v>7865567.3600000003</v>
      </c>
      <c r="L8" s="988">
        <v>9780629.0099999998</v>
      </c>
      <c r="M8" s="988">
        <v>10641478.08</v>
      </c>
      <c r="N8" s="988">
        <v>28456345.600000001</v>
      </c>
      <c r="O8" s="988">
        <v>15652982</v>
      </c>
      <c r="P8" s="988">
        <v>53621512.939999998</v>
      </c>
      <c r="Q8" s="988">
        <v>74519762.159999996</v>
      </c>
      <c r="R8" s="649"/>
    </row>
    <row r="9" spans="1:18">
      <c r="A9" s="845" t="s">
        <v>128</v>
      </c>
      <c r="B9" s="988">
        <v>9425137.0800000001</v>
      </c>
      <c r="C9" s="988">
        <v>11194138.65</v>
      </c>
      <c r="D9" s="988">
        <v>11730036.310000001</v>
      </c>
      <c r="E9" s="988">
        <v>11505504.59</v>
      </c>
      <c r="F9" s="988">
        <v>13480104.689999999</v>
      </c>
      <c r="G9" s="988">
        <v>21806299.260000002</v>
      </c>
      <c r="H9" s="988">
        <v>28189620.629999999</v>
      </c>
      <c r="I9" s="988">
        <v>32388402.289999999</v>
      </c>
      <c r="J9" s="988">
        <v>39170558.119999997</v>
      </c>
      <c r="K9" s="988">
        <v>39386366.090000004</v>
      </c>
      <c r="L9" s="988">
        <v>45690577.719999999</v>
      </c>
      <c r="M9" s="988">
        <v>74208817.200000003</v>
      </c>
      <c r="N9" s="988">
        <v>101587872.86</v>
      </c>
      <c r="O9" s="988">
        <v>126572331.18000001</v>
      </c>
      <c r="P9" s="988">
        <v>165328141.66</v>
      </c>
      <c r="Q9" s="988">
        <v>195528954.72</v>
      </c>
      <c r="R9" s="296"/>
    </row>
    <row r="10" spans="1:18">
      <c r="A10" s="845" t="s">
        <v>134</v>
      </c>
      <c r="B10" s="988">
        <v>1063301.57</v>
      </c>
      <c r="C10" s="988">
        <v>1563864.6</v>
      </c>
      <c r="D10" s="988">
        <v>2692785.1</v>
      </c>
      <c r="E10" s="988">
        <v>3149699.43</v>
      </c>
      <c r="F10" s="988">
        <v>3940752.51</v>
      </c>
      <c r="G10" s="988">
        <v>6831283.1399999997</v>
      </c>
      <c r="H10" s="988">
        <v>10040721.970000001</v>
      </c>
      <c r="I10" s="988">
        <v>17069460.609999999</v>
      </c>
      <c r="J10" s="988">
        <v>23630961.800000001</v>
      </c>
      <c r="K10" s="988">
        <v>30185963.899999999</v>
      </c>
      <c r="L10" s="988">
        <v>30287656.5</v>
      </c>
      <c r="M10" s="988">
        <v>44084863.130000003</v>
      </c>
      <c r="N10" s="988">
        <v>60932345.18</v>
      </c>
      <c r="O10" s="988">
        <v>67781460.010000005</v>
      </c>
      <c r="P10" s="988">
        <v>81129633.140000001</v>
      </c>
      <c r="Q10" s="988">
        <v>96970059.920000002</v>
      </c>
      <c r="R10" s="296"/>
    </row>
    <row r="11" spans="1:18">
      <c r="A11" s="845" t="s">
        <v>228</v>
      </c>
      <c r="B11" s="988">
        <v>10236873782.450001</v>
      </c>
      <c r="C11" s="988">
        <v>12068566538.580017</v>
      </c>
      <c r="D11" s="988">
        <v>8432053899.1399994</v>
      </c>
      <c r="E11" s="988">
        <v>11005602040.120001</v>
      </c>
      <c r="F11" s="988">
        <v>13697999201.01</v>
      </c>
      <c r="G11" s="988">
        <v>16116147925.9</v>
      </c>
      <c r="H11" s="988">
        <v>18443397268.200001</v>
      </c>
      <c r="I11" s="988">
        <v>21083453828.049999</v>
      </c>
      <c r="J11" s="988">
        <v>24913570672.099998</v>
      </c>
      <c r="K11" s="988">
        <v>27320890892.919998</v>
      </c>
      <c r="L11" s="988">
        <v>25740338023.959999</v>
      </c>
      <c r="M11" s="988">
        <v>37641136142.040001</v>
      </c>
      <c r="N11" s="988">
        <v>48004121576.75</v>
      </c>
      <c r="O11" s="988">
        <v>53502888450.519997</v>
      </c>
      <c r="P11" s="988">
        <v>62270823837.480003</v>
      </c>
      <c r="Q11" s="988">
        <v>67784505728.110001</v>
      </c>
      <c r="R11" s="296"/>
    </row>
    <row r="12" spans="1:18">
      <c r="A12" s="845" t="s">
        <v>138</v>
      </c>
      <c r="B12" s="988">
        <v>42194972.43</v>
      </c>
      <c r="C12" s="988">
        <v>54671304.539999999</v>
      </c>
      <c r="D12" s="988">
        <v>67900137.5</v>
      </c>
      <c r="E12" s="988">
        <v>81231274</v>
      </c>
      <c r="F12" s="988">
        <v>100331315.55</v>
      </c>
      <c r="G12" s="988">
        <v>127834138.70999999</v>
      </c>
      <c r="H12" s="988">
        <v>152850372.53999999</v>
      </c>
      <c r="I12" s="988">
        <v>165004437.30000001</v>
      </c>
      <c r="J12" s="988">
        <v>185958609.31</v>
      </c>
      <c r="K12" s="988">
        <v>217092770.69</v>
      </c>
      <c r="L12" s="988">
        <v>208754206.16</v>
      </c>
      <c r="M12" s="988">
        <v>321532908.42000002</v>
      </c>
      <c r="N12" s="988">
        <v>414938238.97000003</v>
      </c>
      <c r="O12" s="988">
        <v>469411500.58999997</v>
      </c>
      <c r="P12" s="988">
        <v>581511187.87</v>
      </c>
      <c r="Q12" s="988">
        <v>670311559.57000005</v>
      </c>
      <c r="R12" s="296"/>
    </row>
    <row r="13" spans="1:18">
      <c r="A13" s="845" t="s">
        <v>626</v>
      </c>
      <c r="B13" s="988">
        <v>610358.23</v>
      </c>
      <c r="C13" s="988">
        <v>810872.52</v>
      </c>
      <c r="D13" s="988">
        <v>831475.98</v>
      </c>
      <c r="E13" s="988">
        <v>1165935.79</v>
      </c>
      <c r="F13" s="988">
        <v>2138818.2000000002</v>
      </c>
      <c r="G13" s="988">
        <v>3852829.05</v>
      </c>
      <c r="H13" s="988">
        <v>5841143.96</v>
      </c>
      <c r="I13" s="988">
        <v>7672759.3399999999</v>
      </c>
      <c r="J13" s="988">
        <v>10185852.029999999</v>
      </c>
      <c r="K13" s="988">
        <v>13418177.310000001</v>
      </c>
      <c r="L13" s="988">
        <v>15469268.01</v>
      </c>
      <c r="M13" s="988">
        <v>25611384.859999999</v>
      </c>
      <c r="N13" s="988">
        <v>41069283.950000003</v>
      </c>
      <c r="O13" s="988">
        <v>48857959.619999997</v>
      </c>
      <c r="P13" s="988">
        <v>72688889.540000007</v>
      </c>
      <c r="Q13" s="988">
        <v>90304630.810000002</v>
      </c>
      <c r="R13" s="296"/>
    </row>
    <row r="14" spans="1:18">
      <c r="A14" s="845" t="s">
        <v>136</v>
      </c>
      <c r="B14" s="988">
        <v>4152.37</v>
      </c>
      <c r="C14" s="988">
        <v>10526.36</v>
      </c>
      <c r="D14" s="988">
        <v>5892.4</v>
      </c>
      <c r="E14" s="988">
        <v>18371.75</v>
      </c>
      <c r="F14" s="988">
        <v>80420.460000000006</v>
      </c>
      <c r="G14" s="988">
        <v>194377.60000000001</v>
      </c>
      <c r="H14" s="988">
        <v>345406.19</v>
      </c>
      <c r="I14" s="988">
        <v>611093.86</v>
      </c>
      <c r="J14" s="988">
        <v>794084.55</v>
      </c>
      <c r="K14" s="988">
        <v>928616.76</v>
      </c>
      <c r="L14" s="988">
        <v>268458.71999999997</v>
      </c>
      <c r="M14" s="988">
        <v>576130.09</v>
      </c>
      <c r="N14" s="988">
        <v>1398688.35</v>
      </c>
      <c r="O14" s="988">
        <v>2030886.65</v>
      </c>
      <c r="P14" s="988">
        <v>3511571.89</v>
      </c>
      <c r="Q14" s="988">
        <v>4785567.41</v>
      </c>
      <c r="R14" s="296"/>
    </row>
    <row r="15" spans="1:18">
      <c r="A15" s="845" t="s">
        <v>139</v>
      </c>
      <c r="B15" s="988">
        <v>36339678.490000002</v>
      </c>
      <c r="C15" s="988">
        <v>42839328.289999999</v>
      </c>
      <c r="D15" s="988">
        <v>49822168.609999999</v>
      </c>
      <c r="E15" s="988">
        <v>52449509.75</v>
      </c>
      <c r="F15" s="988">
        <v>65459038.859999999</v>
      </c>
      <c r="G15" s="988">
        <v>78664459.819999993</v>
      </c>
      <c r="H15" s="988">
        <v>98165917.540000007</v>
      </c>
      <c r="I15" s="988">
        <v>122936293.67</v>
      </c>
      <c r="J15" s="988">
        <v>142606814.12</v>
      </c>
      <c r="K15" s="988">
        <v>170371818.33000001</v>
      </c>
      <c r="L15" s="988">
        <v>160928249.91</v>
      </c>
      <c r="M15" s="988">
        <v>242069809.56</v>
      </c>
      <c r="N15" s="988">
        <v>315419205.89999998</v>
      </c>
      <c r="O15" s="988">
        <v>365027096.45999998</v>
      </c>
      <c r="P15" s="988">
        <v>471091992.70999998</v>
      </c>
      <c r="Q15" s="988">
        <v>524249812.19999999</v>
      </c>
      <c r="R15" s="296"/>
    </row>
    <row r="16" spans="1:18">
      <c r="A16" s="845" t="s">
        <v>132</v>
      </c>
      <c r="B16" s="988">
        <v>799333.24</v>
      </c>
      <c r="C16" s="988">
        <v>1284235.56</v>
      </c>
      <c r="D16" s="988">
        <v>2031865.6</v>
      </c>
      <c r="E16" s="988">
        <v>2299868.88</v>
      </c>
      <c r="F16" s="988">
        <v>3265636.52</v>
      </c>
      <c r="G16" s="988">
        <v>5537554.6399999997</v>
      </c>
      <c r="H16" s="988">
        <v>8605491.7200000007</v>
      </c>
      <c r="I16" s="988">
        <v>10995509.869999999</v>
      </c>
      <c r="J16" s="988">
        <v>14222320.77</v>
      </c>
      <c r="K16" s="988">
        <v>19519138.25</v>
      </c>
      <c r="L16" s="988">
        <v>20092769.969999999</v>
      </c>
      <c r="M16" s="988">
        <v>30670805.870000001</v>
      </c>
      <c r="N16" s="988">
        <v>53711567.399999999</v>
      </c>
      <c r="O16" s="988">
        <v>62080031.030000001</v>
      </c>
      <c r="P16" s="988">
        <v>84162491.319999993</v>
      </c>
      <c r="Q16" s="988">
        <v>90781339.930000007</v>
      </c>
      <c r="R16" s="296"/>
    </row>
    <row r="17" spans="1:19">
      <c r="A17" s="845" t="s">
        <v>287</v>
      </c>
      <c r="B17" s="988">
        <v>1396153.9</v>
      </c>
      <c r="C17" s="988">
        <v>1543442.71</v>
      </c>
      <c r="D17" s="988">
        <v>2277903.2400000002</v>
      </c>
      <c r="E17" s="988">
        <v>2441752.35</v>
      </c>
      <c r="F17" s="988">
        <v>3290826.82</v>
      </c>
      <c r="G17" s="988">
        <v>9674959.9199999999</v>
      </c>
      <c r="H17" s="988">
        <v>15671521.42</v>
      </c>
      <c r="I17" s="988">
        <v>20596609.91</v>
      </c>
      <c r="J17" s="988">
        <v>28390978.690000001</v>
      </c>
      <c r="K17" s="988">
        <v>34684049.380000003</v>
      </c>
      <c r="L17" s="988">
        <v>32430565.469999999</v>
      </c>
      <c r="M17" s="988">
        <v>54284153.530000001</v>
      </c>
      <c r="N17" s="988">
        <v>75173594.340000004</v>
      </c>
      <c r="O17" s="988">
        <v>75620631.870000005</v>
      </c>
      <c r="P17" s="988">
        <v>118202655.62</v>
      </c>
      <c r="Q17" s="988">
        <v>155617417.37</v>
      </c>
      <c r="R17" s="296"/>
    </row>
    <row r="18" spans="1:19">
      <c r="A18" s="845" t="s">
        <v>142</v>
      </c>
      <c r="B18" s="988">
        <v>137612.99</v>
      </c>
      <c r="C18" s="988">
        <v>89878.69</v>
      </c>
      <c r="D18" s="988">
        <v>47831.98</v>
      </c>
      <c r="E18" s="988">
        <v>11277.94</v>
      </c>
      <c r="F18" s="988">
        <v>2876.31</v>
      </c>
      <c r="G18" s="988">
        <v>147252.78</v>
      </c>
      <c r="H18" s="988">
        <v>171499.18</v>
      </c>
      <c r="I18" s="988">
        <v>254360.18</v>
      </c>
      <c r="J18" s="988">
        <v>448793.36</v>
      </c>
      <c r="K18" s="988">
        <v>661609.76</v>
      </c>
      <c r="L18" s="988">
        <v>679346.09</v>
      </c>
      <c r="M18" s="988">
        <v>1023732.16</v>
      </c>
      <c r="N18" s="988">
        <v>2419421.19</v>
      </c>
      <c r="O18" s="988">
        <v>1507437.78</v>
      </c>
      <c r="P18" s="988">
        <v>3959490.81</v>
      </c>
      <c r="Q18" s="988">
        <v>5489486.3600000003</v>
      </c>
      <c r="R18" s="296"/>
    </row>
    <row r="19" spans="1:19">
      <c r="A19" s="845" t="s">
        <v>226</v>
      </c>
      <c r="B19" s="988">
        <v>671202245.29999995</v>
      </c>
      <c r="C19" s="988">
        <v>766853389.79999995</v>
      </c>
      <c r="D19" s="988">
        <v>1494314257.0799999</v>
      </c>
      <c r="E19" s="988">
        <v>2118690613.6400001</v>
      </c>
      <c r="F19" s="988">
        <v>1456435805.77</v>
      </c>
      <c r="G19" s="988">
        <v>1552255039.6099999</v>
      </c>
      <c r="H19" s="988">
        <v>1609496664.79</v>
      </c>
      <c r="I19" s="988">
        <v>2616049968.5999999</v>
      </c>
      <c r="J19" s="988">
        <v>3044277275.1399999</v>
      </c>
      <c r="K19" s="988">
        <v>3260900744.48</v>
      </c>
      <c r="L19" s="988">
        <v>1428733643.1500001</v>
      </c>
      <c r="M19" s="988">
        <v>3570136991.3600001</v>
      </c>
      <c r="N19" s="988">
        <v>5358355051.0299997</v>
      </c>
      <c r="O19" s="988">
        <v>6424178416.4399996</v>
      </c>
      <c r="P19" s="988">
        <v>7495134931.9399996</v>
      </c>
      <c r="Q19" s="988">
        <v>8500994926.1599998</v>
      </c>
      <c r="R19" s="296"/>
    </row>
    <row r="20" spans="1:19">
      <c r="A20" s="845" t="s">
        <v>144</v>
      </c>
      <c r="B20" s="988">
        <v>634211971.93000031</v>
      </c>
      <c r="C20" s="988">
        <v>213805650.88</v>
      </c>
      <c r="D20" s="988">
        <v>213096909.22</v>
      </c>
      <c r="E20" s="988">
        <v>246633828.50999999</v>
      </c>
      <c r="F20" s="988">
        <v>313803891.13999999</v>
      </c>
      <c r="G20" s="988">
        <v>402752974.45999998</v>
      </c>
      <c r="H20" s="988">
        <v>517346764.01999998</v>
      </c>
      <c r="I20" s="988">
        <v>663702634.12</v>
      </c>
      <c r="J20" s="988">
        <v>833422557.13</v>
      </c>
      <c r="K20" s="988">
        <v>892022580.38999999</v>
      </c>
      <c r="L20" s="988">
        <v>700066233.07000005</v>
      </c>
      <c r="M20" s="988">
        <v>1306364498.99</v>
      </c>
      <c r="N20" s="988">
        <v>1755301560.29</v>
      </c>
      <c r="O20" s="988">
        <v>1809055252.0899999</v>
      </c>
      <c r="P20" s="988">
        <v>2056240491.48</v>
      </c>
      <c r="Q20" s="988">
        <v>2194095559.8800001</v>
      </c>
      <c r="R20" s="296"/>
    </row>
    <row r="21" spans="1:19">
      <c r="A21" s="845" t="s">
        <v>125</v>
      </c>
      <c r="B21" s="988">
        <v>68645560</v>
      </c>
      <c r="C21" s="988">
        <v>89014351.359999999</v>
      </c>
      <c r="D21" s="988">
        <v>99146851.5</v>
      </c>
      <c r="E21" s="988">
        <v>117478423.73999999</v>
      </c>
      <c r="F21" s="988">
        <v>154920499.56999999</v>
      </c>
      <c r="G21" s="988">
        <v>202528869.36000001</v>
      </c>
      <c r="H21" s="988">
        <v>253975196.19999999</v>
      </c>
      <c r="I21" s="988">
        <v>291852850.63999999</v>
      </c>
      <c r="J21" s="988">
        <v>347407918.36000001</v>
      </c>
      <c r="K21" s="988">
        <v>404682309.36000001</v>
      </c>
      <c r="L21" s="988">
        <v>429477794.66000003</v>
      </c>
      <c r="M21" s="988">
        <v>666368173.57000005</v>
      </c>
      <c r="N21" s="988">
        <v>854419158.36000001</v>
      </c>
      <c r="O21" s="988">
        <v>979637626.14999998</v>
      </c>
      <c r="P21" s="988">
        <v>1233158100.5699999</v>
      </c>
      <c r="Q21" s="988">
        <v>1473521684.5</v>
      </c>
      <c r="R21" s="296"/>
      <c r="S21" s="296"/>
    </row>
    <row r="22" spans="1:19">
      <c r="A22" s="845" t="s">
        <v>140</v>
      </c>
      <c r="B22" s="988">
        <v>5392467.29</v>
      </c>
      <c r="C22" s="988">
        <v>6577098.1699999999</v>
      </c>
      <c r="D22" s="988">
        <v>7116009.7300000004</v>
      </c>
      <c r="E22" s="988">
        <v>9318706.2899999991</v>
      </c>
      <c r="F22" s="988">
        <v>13984030.529999999</v>
      </c>
      <c r="G22" s="988">
        <v>26558513.210000001</v>
      </c>
      <c r="H22" s="988">
        <v>39152520.340000004</v>
      </c>
      <c r="I22" s="988">
        <v>38623534.149999999</v>
      </c>
      <c r="J22" s="988">
        <v>53801097.149999999</v>
      </c>
      <c r="K22" s="988">
        <v>62464657.899999999</v>
      </c>
      <c r="L22" s="988">
        <v>58645744.140000001</v>
      </c>
      <c r="M22" s="988">
        <v>101666143.16</v>
      </c>
      <c r="N22" s="988">
        <v>146989046.30000001</v>
      </c>
      <c r="O22" s="988">
        <v>164984274.06</v>
      </c>
      <c r="P22" s="988">
        <v>216035237.78</v>
      </c>
      <c r="Q22" s="988">
        <v>253704017.40000001</v>
      </c>
      <c r="R22" s="296"/>
    </row>
    <row r="23" spans="1:19">
      <c r="A23" s="845" t="s">
        <v>141</v>
      </c>
      <c r="B23" s="988">
        <v>29691331.100000001</v>
      </c>
      <c r="C23" s="988">
        <v>37706651.450000003</v>
      </c>
      <c r="D23" s="988">
        <v>37868185.25</v>
      </c>
      <c r="E23" s="988">
        <v>49553567.329999998</v>
      </c>
      <c r="F23" s="988">
        <v>74189411.950000003</v>
      </c>
      <c r="G23" s="988">
        <v>99000189.670000002</v>
      </c>
      <c r="H23" s="988">
        <v>115684627.94</v>
      </c>
      <c r="I23" s="988">
        <v>137141091.56</v>
      </c>
      <c r="J23" s="988">
        <v>161077316.06999999</v>
      </c>
      <c r="K23" s="988">
        <v>186558065.55000001</v>
      </c>
      <c r="L23" s="988">
        <v>183857286.41</v>
      </c>
      <c r="M23" s="988">
        <v>326597381.37</v>
      </c>
      <c r="N23" s="988">
        <v>409398948.41000003</v>
      </c>
      <c r="O23" s="988">
        <v>444210130.18000001</v>
      </c>
      <c r="P23" s="988">
        <v>549662448.42999995</v>
      </c>
      <c r="Q23" s="988">
        <v>631698362.36000001</v>
      </c>
      <c r="R23" s="296"/>
    </row>
    <row r="24" spans="1:19">
      <c r="A24" s="845" t="s">
        <v>1342</v>
      </c>
      <c r="B24" s="988">
        <v>459652.87</v>
      </c>
      <c r="C24" s="988">
        <v>536816.72</v>
      </c>
      <c r="D24" s="988">
        <v>1858021.92</v>
      </c>
      <c r="E24" s="988">
        <v>2207771.34</v>
      </c>
      <c r="F24" s="988">
        <v>3430132.32</v>
      </c>
      <c r="G24" s="988">
        <v>7460275.7400000002</v>
      </c>
      <c r="H24" s="988">
        <v>14986032.140000001</v>
      </c>
      <c r="I24" s="988">
        <v>21355138.68</v>
      </c>
      <c r="J24" s="988">
        <v>20879334.84</v>
      </c>
      <c r="K24" s="988">
        <v>26295088.559999999</v>
      </c>
      <c r="L24" s="988">
        <v>23063377.469999999</v>
      </c>
      <c r="M24" s="988">
        <v>34058331.07</v>
      </c>
      <c r="N24" s="988">
        <v>47504467.780000001</v>
      </c>
      <c r="O24" s="988">
        <v>59020206.979999997</v>
      </c>
      <c r="P24" s="988">
        <v>93262772.079999998</v>
      </c>
      <c r="Q24" s="988">
        <v>138846277.09999999</v>
      </c>
      <c r="R24" s="296"/>
    </row>
    <row r="25" spans="1:19">
      <c r="A25" s="845" t="s">
        <v>206</v>
      </c>
      <c r="B25" s="988">
        <v>891423.96</v>
      </c>
      <c r="C25" s="988">
        <v>2485084.5</v>
      </c>
      <c r="D25" s="988">
        <v>2582293.09</v>
      </c>
      <c r="E25" s="988">
        <v>2471620.81</v>
      </c>
      <c r="F25" s="988">
        <v>1861064.8</v>
      </c>
      <c r="G25" s="988">
        <v>2999468.52</v>
      </c>
      <c r="H25" s="988">
        <v>4397856.6900000004</v>
      </c>
      <c r="I25" s="988">
        <v>6195260.46</v>
      </c>
      <c r="J25" s="988">
        <v>8155126.1200000001</v>
      </c>
      <c r="K25" s="988">
        <v>8995141.4499999993</v>
      </c>
      <c r="L25" s="988">
        <v>10425581.41</v>
      </c>
      <c r="M25" s="988">
        <v>15993244.18</v>
      </c>
      <c r="N25" s="988">
        <v>52395505.329999998</v>
      </c>
      <c r="O25" s="988">
        <v>25792678.030000001</v>
      </c>
      <c r="P25" s="988">
        <v>85863099.870000005</v>
      </c>
      <c r="Q25" s="988">
        <v>148725505.99000001</v>
      </c>
      <c r="R25" s="649"/>
    </row>
    <row r="26" spans="1:19">
      <c r="A26" s="845" t="s">
        <v>135</v>
      </c>
      <c r="B26" s="988">
        <v>39524.379999999997</v>
      </c>
      <c r="C26" s="988">
        <v>27818.45</v>
      </c>
      <c r="D26" s="988">
        <v>77074.69</v>
      </c>
      <c r="E26" s="988">
        <v>101942.01</v>
      </c>
      <c r="F26" s="988">
        <v>499032.17</v>
      </c>
      <c r="G26" s="988">
        <v>715931.15</v>
      </c>
      <c r="H26" s="988">
        <v>879779.19</v>
      </c>
      <c r="I26" s="988">
        <v>1096562.76</v>
      </c>
      <c r="J26" s="988">
        <v>836971.86</v>
      </c>
      <c r="K26" s="988">
        <v>1584411.79</v>
      </c>
      <c r="L26" s="988">
        <v>2798806.64</v>
      </c>
      <c r="M26" s="988">
        <v>5426853.7199999997</v>
      </c>
      <c r="N26" s="988">
        <v>12078095.75</v>
      </c>
      <c r="O26" s="988">
        <v>8587854.1600000001</v>
      </c>
      <c r="P26" s="988">
        <v>24405547.100000001</v>
      </c>
      <c r="Q26" s="988">
        <v>35596724.549999997</v>
      </c>
      <c r="R26" s="649"/>
    </row>
    <row r="27" spans="1:19">
      <c r="A27" s="845" t="s">
        <v>137</v>
      </c>
      <c r="B27" s="988">
        <v>9369649.5899999999</v>
      </c>
      <c r="C27" s="988">
        <v>10895797.609999999</v>
      </c>
      <c r="D27" s="988">
        <v>12463619.77</v>
      </c>
      <c r="E27" s="988">
        <v>11772016.369999999</v>
      </c>
      <c r="F27" s="988">
        <v>13656973.970000001</v>
      </c>
      <c r="G27" s="988">
        <v>27351127.359999999</v>
      </c>
      <c r="H27" s="988">
        <v>47227337.979999997</v>
      </c>
      <c r="I27" s="988">
        <v>69570250.189999998</v>
      </c>
      <c r="J27" s="988">
        <v>78421705.75</v>
      </c>
      <c r="K27" s="988">
        <v>81246077.780000001</v>
      </c>
      <c r="L27" s="988">
        <v>77411876.280000001</v>
      </c>
      <c r="M27" s="988">
        <v>126350356.33</v>
      </c>
      <c r="N27" s="988">
        <v>161843655.97</v>
      </c>
      <c r="O27" s="988">
        <v>190846835.18000001</v>
      </c>
      <c r="P27" s="988">
        <v>242799624.13</v>
      </c>
      <c r="Q27" s="988">
        <v>289624085.81999999</v>
      </c>
      <c r="R27" s="296"/>
    </row>
    <row r="28" spans="1:19">
      <c r="A28" s="845" t="s">
        <v>129</v>
      </c>
      <c r="B28" s="988">
        <v>184881363.41</v>
      </c>
      <c r="C28" s="988">
        <v>243020307.34</v>
      </c>
      <c r="D28" s="988">
        <v>248106027.05000001</v>
      </c>
      <c r="E28" s="988">
        <v>290334520.31</v>
      </c>
      <c r="F28" s="988">
        <v>362731515.35000002</v>
      </c>
      <c r="G28" s="988">
        <v>423081327.93000001</v>
      </c>
      <c r="H28" s="988">
        <v>460749286.72000003</v>
      </c>
      <c r="I28" s="988">
        <v>592068658.12</v>
      </c>
      <c r="J28" s="988">
        <v>686944477.75</v>
      </c>
      <c r="K28" s="988">
        <v>751935835.07000005</v>
      </c>
      <c r="L28" s="988">
        <v>534018423.54000002</v>
      </c>
      <c r="M28" s="988">
        <v>1011596398.27</v>
      </c>
      <c r="N28" s="988">
        <v>1414718253.46</v>
      </c>
      <c r="O28" s="988">
        <v>1679834415.21</v>
      </c>
      <c r="P28" s="988">
        <v>2046963762.27</v>
      </c>
      <c r="Q28" s="988">
        <v>2275629520.4499998</v>
      </c>
      <c r="R28" s="296"/>
    </row>
    <row r="29" spans="1:19">
      <c r="A29" s="845" t="s">
        <v>623</v>
      </c>
      <c r="B29" s="988">
        <v>29471405.870000001</v>
      </c>
      <c r="C29" s="988">
        <v>35883075.140000001</v>
      </c>
      <c r="D29" s="988">
        <v>45099715.649999999</v>
      </c>
      <c r="E29" s="988">
        <v>49989178.259999998</v>
      </c>
      <c r="F29" s="988">
        <v>63124778.549999997</v>
      </c>
      <c r="G29" s="988">
        <v>79497103.760000005</v>
      </c>
      <c r="H29" s="988">
        <v>89703910.269999996</v>
      </c>
      <c r="I29" s="988">
        <v>102880080.09999999</v>
      </c>
      <c r="J29" s="988">
        <v>124242363.61</v>
      </c>
      <c r="K29" s="988">
        <v>137624843.25999999</v>
      </c>
      <c r="L29" s="988">
        <v>128920536.31999999</v>
      </c>
      <c r="M29" s="988">
        <v>245849581.15000001</v>
      </c>
      <c r="N29" s="988">
        <v>356032082.77999997</v>
      </c>
      <c r="O29" s="988">
        <v>410096918.81999999</v>
      </c>
      <c r="P29" s="988">
        <v>489726888.63999999</v>
      </c>
      <c r="Q29" s="988">
        <v>566769969.63</v>
      </c>
      <c r="R29" s="296"/>
    </row>
    <row r="30" spans="1:19">
      <c r="A30" s="845" t="s">
        <v>130</v>
      </c>
      <c r="B30" s="988">
        <v>91245593.579999998</v>
      </c>
      <c r="C30" s="988">
        <v>51724576.969999999</v>
      </c>
      <c r="D30" s="988">
        <v>57984469.549999997</v>
      </c>
      <c r="E30" s="988">
        <v>87448244.030000001</v>
      </c>
      <c r="F30" s="988">
        <v>127405442.69</v>
      </c>
      <c r="G30" s="988">
        <v>158177671.36000001</v>
      </c>
      <c r="H30" s="988">
        <v>194045791.91</v>
      </c>
      <c r="I30" s="988">
        <v>235759922.63</v>
      </c>
      <c r="J30" s="988">
        <v>283694747.76999998</v>
      </c>
      <c r="K30" s="988">
        <v>306011246.61000001</v>
      </c>
      <c r="L30" s="988">
        <v>282435246.35000002</v>
      </c>
      <c r="M30" s="988">
        <v>439924287.85000002</v>
      </c>
      <c r="N30" s="988">
        <v>603717519.70000005</v>
      </c>
      <c r="O30" s="988">
        <v>738676461.82000005</v>
      </c>
      <c r="P30" s="988">
        <v>953392160.33000004</v>
      </c>
      <c r="Q30" s="988">
        <v>1049465579.5</v>
      </c>
      <c r="R30" s="296"/>
    </row>
    <row r="31" spans="1:19">
      <c r="A31" s="845" t="s">
        <v>145</v>
      </c>
      <c r="B31" s="988">
        <v>2101926.87</v>
      </c>
      <c r="C31" s="988">
        <v>2073268.2</v>
      </c>
      <c r="D31" s="988">
        <v>3597854.59</v>
      </c>
      <c r="E31" s="988">
        <v>2871389.67</v>
      </c>
      <c r="F31" s="988">
        <v>2387140.69</v>
      </c>
      <c r="G31" s="988">
        <v>1585381.64</v>
      </c>
      <c r="H31" s="988">
        <v>3684007.28</v>
      </c>
      <c r="I31" s="988">
        <v>4563637.7</v>
      </c>
      <c r="J31" s="988">
        <v>6845976.3600000003</v>
      </c>
      <c r="K31" s="988">
        <v>8625036.6799999997</v>
      </c>
      <c r="L31" s="988">
        <v>12996004.16</v>
      </c>
      <c r="M31" s="988">
        <v>18360156.579999998</v>
      </c>
      <c r="N31" s="988">
        <v>26935367.190000001</v>
      </c>
      <c r="O31" s="988">
        <v>36431583.259999998</v>
      </c>
      <c r="P31" s="988">
        <v>46221750.359999999</v>
      </c>
      <c r="Q31" s="988">
        <v>55228783.270000003</v>
      </c>
      <c r="R31" s="296"/>
    </row>
    <row r="32" spans="1:19">
      <c r="A32" s="845" t="s">
        <v>1419</v>
      </c>
      <c r="B32" s="988">
        <v>1020299697.29</v>
      </c>
      <c r="C32" s="988">
        <v>2191479514.46</v>
      </c>
      <c r="D32" s="988">
        <v>13687447.57</v>
      </c>
      <c r="E32" s="988">
        <v>17174139.390000001</v>
      </c>
      <c r="F32" s="988">
        <v>27423502.059999999</v>
      </c>
      <c r="G32" s="988">
        <v>33360741.68</v>
      </c>
      <c r="H32" s="988">
        <v>48554562.090000004</v>
      </c>
      <c r="I32" s="988">
        <v>64776027.840000004</v>
      </c>
      <c r="J32" s="988">
        <v>86886689.780000001</v>
      </c>
      <c r="K32" s="988">
        <v>92731006.780000001</v>
      </c>
      <c r="L32" s="988">
        <v>88286029.730000004</v>
      </c>
      <c r="M32" s="988">
        <v>117438927.53</v>
      </c>
      <c r="N32" s="988">
        <v>205884413.99000001</v>
      </c>
      <c r="O32" s="988">
        <v>172226375.77000001</v>
      </c>
      <c r="P32" s="988">
        <v>327859203.36000001</v>
      </c>
      <c r="Q32" s="988">
        <v>447130468.76999998</v>
      </c>
      <c r="R32" s="296"/>
    </row>
    <row r="33" spans="1:18">
      <c r="A33" s="845" t="s">
        <v>143</v>
      </c>
      <c r="B33" s="988">
        <v>130620866.47</v>
      </c>
      <c r="C33" s="988">
        <v>89429234.319999993</v>
      </c>
      <c r="D33" s="988">
        <v>113116947.95</v>
      </c>
      <c r="E33" s="988">
        <v>151547990.58000001</v>
      </c>
      <c r="F33" s="988">
        <v>222971817.50999999</v>
      </c>
      <c r="G33" s="988">
        <v>277589263.68000001</v>
      </c>
      <c r="H33" s="988">
        <v>333345203.94</v>
      </c>
      <c r="I33" s="988">
        <v>372087706.95999998</v>
      </c>
      <c r="J33" s="988">
        <v>428413499.50999999</v>
      </c>
      <c r="K33" s="988">
        <v>497010556.92000002</v>
      </c>
      <c r="L33" s="988">
        <v>488603995.70999998</v>
      </c>
      <c r="M33" s="988">
        <v>650187141.82000005</v>
      </c>
      <c r="N33" s="988">
        <v>871536858.72000003</v>
      </c>
      <c r="O33" s="988">
        <v>1062771784.37</v>
      </c>
      <c r="P33" s="988">
        <v>1308757650.51</v>
      </c>
      <c r="Q33" s="988">
        <v>1564570868.47</v>
      </c>
      <c r="R33" s="296"/>
    </row>
    <row r="34" spans="1:18">
      <c r="A34" s="845" t="s">
        <v>176</v>
      </c>
      <c r="B34" s="988">
        <v>5423060.4900000002</v>
      </c>
      <c r="C34" s="988">
        <v>6938916.5199999996</v>
      </c>
      <c r="D34" s="988">
        <v>8852770.3100000005</v>
      </c>
      <c r="E34" s="988">
        <v>11345678.390000001</v>
      </c>
      <c r="F34" s="988">
        <v>16547467.35</v>
      </c>
      <c r="G34" s="988">
        <v>24758327.09</v>
      </c>
      <c r="H34" s="988">
        <v>35284963.609999999</v>
      </c>
      <c r="I34" s="988">
        <v>39960382.200000003</v>
      </c>
      <c r="J34" s="988">
        <v>46858734.5</v>
      </c>
      <c r="K34" s="988">
        <v>49572034.530000001</v>
      </c>
      <c r="L34" s="988">
        <v>53645899.039999999</v>
      </c>
      <c r="M34" s="988">
        <v>73387119.959999993</v>
      </c>
      <c r="N34" s="988">
        <v>104275728.45999999</v>
      </c>
      <c r="O34" s="988">
        <v>124779279.65000001</v>
      </c>
      <c r="P34" s="988">
        <v>162255827.62</v>
      </c>
      <c r="Q34" s="988">
        <v>197434209.41999999</v>
      </c>
      <c r="R34" s="296"/>
    </row>
    <row r="35" spans="1:18">
      <c r="A35" s="231" t="s">
        <v>1420</v>
      </c>
      <c r="B35" s="988">
        <v>606349923.26999998</v>
      </c>
      <c r="C35" s="988">
        <v>661592361.38</v>
      </c>
      <c r="D35" s="988">
        <v>712447722.63</v>
      </c>
      <c r="E35" s="988">
        <v>857241540.42999995</v>
      </c>
      <c r="F35" s="988">
        <v>1073602298.3099999</v>
      </c>
      <c r="G35" s="988">
        <v>1334518134.3299999</v>
      </c>
      <c r="H35" s="988">
        <v>1552104152.5699999</v>
      </c>
      <c r="I35" s="988">
        <v>1691231449.3199999</v>
      </c>
      <c r="J35" s="988">
        <v>1970723662.3800001</v>
      </c>
      <c r="K35" s="988">
        <v>2234976227.0500002</v>
      </c>
      <c r="L35" s="988">
        <v>2180035072.3699999</v>
      </c>
      <c r="M35" s="988">
        <v>3340659382.6399999</v>
      </c>
      <c r="N35" s="988">
        <v>4278631961.1199999</v>
      </c>
      <c r="O35" s="988">
        <v>4431215055.6099997</v>
      </c>
      <c r="P35" s="988">
        <v>5473032359.8800001</v>
      </c>
      <c r="Q35" s="988">
        <v>6217239847.6199999</v>
      </c>
      <c r="R35" s="296"/>
    </row>
    <row r="36" spans="1:18">
      <c r="A36" s="845" t="s">
        <v>133</v>
      </c>
      <c r="B36" s="988">
        <v>340550.56</v>
      </c>
      <c r="C36" s="988">
        <v>493467.71</v>
      </c>
      <c r="D36" s="988">
        <v>1190950.31</v>
      </c>
      <c r="E36" s="988">
        <v>881952.21</v>
      </c>
      <c r="F36" s="988">
        <v>1777952.71</v>
      </c>
      <c r="G36" s="988">
        <v>3238499.97</v>
      </c>
      <c r="H36" s="988">
        <v>9691731.3900000006</v>
      </c>
      <c r="I36" s="988">
        <v>14028473.970000001</v>
      </c>
      <c r="J36" s="988">
        <v>16753767.5</v>
      </c>
      <c r="K36" s="988">
        <v>16238306.279999999</v>
      </c>
      <c r="L36" s="988">
        <v>20011233.850000001</v>
      </c>
      <c r="M36" s="988">
        <v>30678337.52</v>
      </c>
      <c r="N36" s="988">
        <v>44498062.979999997</v>
      </c>
      <c r="O36" s="988">
        <v>51713556.439999998</v>
      </c>
      <c r="P36" s="988">
        <v>67134795.25</v>
      </c>
      <c r="Q36" s="988">
        <v>82377347.640000001</v>
      </c>
      <c r="R36" s="296"/>
    </row>
    <row r="37" spans="1:18">
      <c r="A37" s="845" t="s">
        <v>225</v>
      </c>
      <c r="B37" s="988">
        <v>1117310322</v>
      </c>
      <c r="C37" s="988">
        <v>1971421885.9400001</v>
      </c>
      <c r="D37" s="988">
        <v>1179098533.04</v>
      </c>
      <c r="E37" s="988">
        <v>1444218918.5699999</v>
      </c>
      <c r="F37" s="988">
        <v>1797662363.8800001</v>
      </c>
      <c r="G37" s="988">
        <v>2202793944.9699998</v>
      </c>
      <c r="H37" s="988">
        <v>2399056455.4499998</v>
      </c>
      <c r="I37" s="988">
        <v>2732127042.8000002</v>
      </c>
      <c r="J37" s="988">
        <v>2699720110.0999999</v>
      </c>
      <c r="K37" s="988">
        <v>3065950830.5599999</v>
      </c>
      <c r="L37" s="988">
        <v>2784449007.5700002</v>
      </c>
      <c r="M37" s="988">
        <v>4156068462.3600001</v>
      </c>
      <c r="N37" s="988">
        <v>5613345616.4399996</v>
      </c>
      <c r="O37" s="988">
        <v>6411299812.7200003</v>
      </c>
      <c r="P37" s="988">
        <v>8092887653.9399996</v>
      </c>
      <c r="Q37" s="988">
        <v>9299949541.3299999</v>
      </c>
      <c r="R37" s="296"/>
    </row>
    <row r="38" spans="1:18">
      <c r="A38" s="845" t="s">
        <v>1343</v>
      </c>
      <c r="B38" s="988">
        <v>6290879.3300000001</v>
      </c>
      <c r="C38" s="988">
        <v>7800049.0700000003</v>
      </c>
      <c r="D38" s="988">
        <v>10507897.82</v>
      </c>
      <c r="E38" s="988">
        <v>10552404.51</v>
      </c>
      <c r="F38" s="988">
        <v>16478341.93</v>
      </c>
      <c r="G38" s="988">
        <v>26921548.640000001</v>
      </c>
      <c r="H38" s="988">
        <v>37137777.259999998</v>
      </c>
      <c r="I38" s="988">
        <v>53442876.969999999</v>
      </c>
      <c r="J38" s="988">
        <v>68686185.989999995</v>
      </c>
      <c r="K38" s="988">
        <v>83868960.239999995</v>
      </c>
      <c r="L38" s="988">
        <v>88002846.629999995</v>
      </c>
      <c r="M38" s="988">
        <v>116991369.72</v>
      </c>
      <c r="N38" s="988">
        <v>175488813.66</v>
      </c>
      <c r="O38" s="988">
        <v>198040454.06999999</v>
      </c>
      <c r="P38" s="988">
        <v>241011473.40000001</v>
      </c>
      <c r="Q38" s="988">
        <v>287554528.89999998</v>
      </c>
      <c r="R38" s="296"/>
    </row>
    <row r="39" spans="1:18">
      <c r="A39" s="98" t="s">
        <v>1351</v>
      </c>
      <c r="B39" s="987">
        <v>14947320874.93</v>
      </c>
      <c r="C39" s="987">
        <v>18577947684.220016</v>
      </c>
      <c r="D39" s="987">
        <v>12838308598.159992</v>
      </c>
      <c r="E39" s="987">
        <v>16649043031.390001</v>
      </c>
      <c r="F39" s="987">
        <v>19644551430</v>
      </c>
      <c r="G39" s="987">
        <v>23271842743.370003</v>
      </c>
      <c r="H39" s="987">
        <v>26550196934.299995</v>
      </c>
      <c r="I39" s="987">
        <v>31230052951.589993</v>
      </c>
      <c r="J39" s="987">
        <v>36353247450.489998</v>
      </c>
      <c r="K39" s="987">
        <v>40049868664.749992</v>
      </c>
      <c r="L39" s="987">
        <v>35869211725.489998</v>
      </c>
      <c r="M39" s="987">
        <v>54844718866.349998</v>
      </c>
      <c r="N39" s="987">
        <v>71667394874.900009</v>
      </c>
      <c r="O39" s="987">
        <v>80248087532.110001</v>
      </c>
      <c r="P39" s="987">
        <v>95239056819.210007</v>
      </c>
      <c r="Q39" s="987">
        <v>105549191603.95001</v>
      </c>
      <c r="R39" s="296"/>
    </row>
    <row r="40" spans="1:18">
      <c r="A40" s="223" t="s">
        <v>430</v>
      </c>
    </row>
    <row r="41" spans="1:18">
      <c r="A41" s="96" t="s">
        <v>1405</v>
      </c>
    </row>
    <row r="42" spans="1:18">
      <c r="A42" s="223" t="s">
        <v>1402</v>
      </c>
    </row>
    <row r="43" spans="1:18">
      <c r="A43" s="223" t="s">
        <v>1589</v>
      </c>
    </row>
    <row r="44" spans="1:18">
      <c r="A44" s="223" t="s">
        <v>544</v>
      </c>
    </row>
  </sheetData>
  <pageMargins left="0.7" right="0.7" top="0.75" bottom="0.75" header="0.3" footer="0.3"/>
  <pageSetup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28DA-70E6-4805-B45B-803519827CE8}">
  <sheetPr codeName="Sheet153">
    <pageSetUpPr fitToPage="1"/>
  </sheetPr>
  <dimension ref="A1"/>
  <sheetViews>
    <sheetView showGridLines="0" zoomScaleNormal="100" workbookViewId="0">
      <selection activeCell="C1" sqref="C1"/>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2376F-BE07-4EAB-A7B1-CFF86034888F}">
  <sheetPr codeName="Sheet154">
    <pageSetUpPr fitToPage="1"/>
  </sheetPr>
  <dimension ref="A1:D11"/>
  <sheetViews>
    <sheetView showGridLines="0" zoomScale="90" zoomScaleNormal="90" zoomScaleSheetLayoutView="70" workbookViewId="0">
      <selection activeCell="C9" sqref="C9"/>
    </sheetView>
  </sheetViews>
  <sheetFormatPr defaultColWidth="9.140625" defaultRowHeight="35.25" customHeight="1"/>
  <cols>
    <col min="1" max="1" width="22.85546875" style="549" customWidth="1"/>
    <col min="2" max="2" width="122.140625" style="550" customWidth="1"/>
    <col min="3" max="3" width="20.5703125" style="549" bestFit="1" customWidth="1"/>
    <col min="4" max="4" width="11.28515625" style="550" customWidth="1"/>
    <col min="5" max="6" width="9.140625" style="550"/>
    <col min="7" max="7" width="9" style="550" customWidth="1"/>
    <col min="8" max="8" width="12.85546875" style="550" customWidth="1"/>
    <col min="9" max="9" width="10.7109375" style="550" customWidth="1"/>
    <col min="10" max="16384" width="9.140625" style="550"/>
  </cols>
  <sheetData>
    <row r="1" spans="1:4" ht="35.25" customHeight="1">
      <c r="D1" s="712"/>
    </row>
    <row r="2" spans="1:4" ht="47.25" customHeight="1"/>
    <row r="3" spans="1:4" ht="21.75" customHeight="1">
      <c r="B3" s="551" t="s">
        <v>1378</v>
      </c>
      <c r="C3" s="1222" t="s">
        <v>1474</v>
      </c>
    </row>
    <row r="4" spans="1:4" ht="12" customHeight="1">
      <c r="B4" s="713"/>
      <c r="C4" s="1222"/>
    </row>
    <row r="5" spans="1:4" ht="24.75" customHeight="1">
      <c r="A5" s="552"/>
    </row>
    <row r="6" spans="1:4" ht="24.75" customHeight="1">
      <c r="A6" s="552"/>
      <c r="B6" s="714" t="s">
        <v>662</v>
      </c>
    </row>
    <row r="7" spans="1:4" ht="15">
      <c r="A7" s="552"/>
    </row>
    <row r="8" spans="1:4" ht="31.5" customHeight="1">
      <c r="A8" s="552">
        <v>7.01</v>
      </c>
      <c r="B8" s="870" t="s">
        <v>1375</v>
      </c>
      <c r="C8" s="553">
        <v>158</v>
      </c>
    </row>
    <row r="9" spans="1:4" ht="35.25" customHeight="1">
      <c r="A9" s="555"/>
      <c r="C9" s="555"/>
    </row>
    <row r="10" spans="1:4" ht="21" customHeight="1">
      <c r="A10" s="555"/>
      <c r="C10" s="555"/>
    </row>
    <row r="11" spans="1:4" ht="28.5" customHeight="1">
      <c r="C11" s="555"/>
    </row>
  </sheetData>
  <mergeCells count="1">
    <mergeCell ref="C3:C4"/>
  </mergeCells>
  <hyperlinks>
    <hyperlink ref="B6" location="'Contenido con hipervínculo'!A1" display="'Índice principal" xr:uid="{7CB32E26-A6D0-4864-903C-732868418096}"/>
    <hyperlink ref="B8" location="'7ma. Inmuebles'!A1" display="Inmuebles Registrado por Provincia" xr:uid="{60FFBFAA-032C-4098-B382-734755A2BA5E}"/>
  </hyperlinks>
  <pageMargins left="0.7" right="0.7" top="0.75" bottom="0.75" header="0.3" footer="0.3"/>
  <pageSetup scale="54" fitToHeight="0" orientation="portrait" r:id="rId1"/>
  <headerFooter alignWithMargins="0"/>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5CF2-F028-4ABB-9549-4682EB54DA2B}">
  <sheetPr codeName="Sheet155"/>
  <dimension ref="A1:AI165"/>
  <sheetViews>
    <sheetView showGridLines="0" zoomScaleNormal="100" workbookViewId="0">
      <pane ySplit="6" topLeftCell="A7" activePane="bottomLeft" state="frozen"/>
      <selection pane="bottomLeft" activeCell="R2" sqref="R2"/>
    </sheetView>
  </sheetViews>
  <sheetFormatPr defaultColWidth="9.140625" defaultRowHeight="12.75"/>
  <cols>
    <col min="1" max="1" width="27.28515625" style="77" customWidth="1"/>
    <col min="2" max="13" width="11.7109375" style="77" customWidth="1"/>
    <col min="14" max="14" width="11.85546875" style="77" bestFit="1" customWidth="1"/>
    <col min="15" max="15" width="11.85546875" style="77" customWidth="1"/>
    <col min="16" max="17" width="11.42578125" style="77" customWidth="1"/>
    <col min="18" max="19" width="14.85546875" style="77" customWidth="1"/>
    <col min="20" max="20" width="13.28515625" style="77" bestFit="1" customWidth="1"/>
    <col min="21" max="21" width="12.7109375" style="77" bestFit="1" customWidth="1"/>
    <col min="22" max="22" width="13.42578125" style="77" customWidth="1"/>
    <col min="23" max="23" width="8" style="77" bestFit="1" customWidth="1"/>
    <col min="24" max="24" width="12.85546875" style="77" bestFit="1" customWidth="1"/>
    <col min="25" max="25" width="9.85546875" style="77" customWidth="1"/>
    <col min="26" max="26" width="14.140625" style="77" bestFit="1" customWidth="1"/>
    <col min="27" max="27" width="12.140625" style="77" bestFit="1" customWidth="1"/>
    <col min="28" max="28" width="9.140625" style="77" bestFit="1" customWidth="1"/>
    <col min="29" max="29" width="13.7109375" style="77" bestFit="1" customWidth="1"/>
    <col min="30" max="30" width="10.5703125" style="77" customWidth="1"/>
    <col min="31" max="31" width="11.28515625" style="77" customWidth="1"/>
    <col min="32" max="32" width="12.140625" style="77" customWidth="1"/>
    <col min="33" max="33" width="11" style="77" customWidth="1"/>
    <col min="34" max="34" width="11.42578125" style="77" customWidth="1"/>
    <col min="35" max="35" width="10.5703125" style="77" bestFit="1" customWidth="1"/>
    <col min="36" max="16384" width="9.140625" style="77"/>
  </cols>
  <sheetData>
    <row r="1" spans="1:35">
      <c r="A1" s="92" t="s">
        <v>1348</v>
      </c>
      <c r="B1" s="92"/>
      <c r="C1" s="92"/>
      <c r="D1" s="92"/>
      <c r="E1" s="92"/>
      <c r="F1" s="92"/>
      <c r="G1" s="92"/>
      <c r="H1" s="92"/>
      <c r="I1" s="92"/>
      <c r="J1" s="92"/>
      <c r="K1" s="92"/>
      <c r="L1" s="92"/>
      <c r="M1" s="92"/>
      <c r="N1" s="92"/>
      <c r="O1" s="92"/>
      <c r="P1" s="92"/>
      <c r="Q1" s="92"/>
      <c r="R1" s="94">
        <v>158</v>
      </c>
      <c r="S1" s="80"/>
      <c r="T1" s="80"/>
      <c r="U1" s="80"/>
      <c r="V1" s="80"/>
      <c r="W1" s="80"/>
      <c r="X1" s="80"/>
      <c r="Y1" s="80"/>
      <c r="Z1" s="80"/>
      <c r="AA1" s="80"/>
      <c r="AB1" s="80"/>
      <c r="AC1" s="80"/>
      <c r="AD1" s="80"/>
      <c r="AE1" s="80"/>
      <c r="AF1" s="80"/>
      <c r="AG1" s="80"/>
      <c r="AH1" s="80"/>
    </row>
    <row r="3" spans="1:35">
      <c r="A3" s="82" t="s">
        <v>1371</v>
      </c>
      <c r="N3" s="77" t="s">
        <v>182</v>
      </c>
    </row>
    <row r="4" spans="1:35">
      <c r="A4" s="82" t="s">
        <v>1347</v>
      </c>
    </row>
    <row r="5" spans="1:35" ht="14.25">
      <c r="A5" s="82" t="s">
        <v>1590</v>
      </c>
    </row>
    <row r="6" spans="1:35" ht="14.25">
      <c r="A6" s="875" t="s">
        <v>1398</v>
      </c>
      <c r="B6" s="846">
        <v>2010</v>
      </c>
      <c r="C6" s="846">
        <v>2011</v>
      </c>
      <c r="D6" s="846">
        <v>2012</v>
      </c>
      <c r="E6" s="846">
        <v>2013</v>
      </c>
      <c r="F6" s="846">
        <v>2014</v>
      </c>
      <c r="G6" s="846">
        <v>2015</v>
      </c>
      <c r="H6" s="846">
        <v>2016</v>
      </c>
      <c r="I6" s="846">
        <v>2017</v>
      </c>
      <c r="J6" s="846">
        <v>2018</v>
      </c>
      <c r="K6" s="846">
        <v>2019</v>
      </c>
      <c r="L6" s="846">
        <v>2020</v>
      </c>
      <c r="M6" s="846">
        <v>2021</v>
      </c>
      <c r="N6" s="846">
        <v>2022</v>
      </c>
      <c r="O6" s="846">
        <v>2023</v>
      </c>
      <c r="P6" s="846">
        <v>2024</v>
      </c>
      <c r="Q6" s="846">
        <v>2025</v>
      </c>
      <c r="R6" s="100" t="s">
        <v>75</v>
      </c>
    </row>
    <row r="7" spans="1:35" ht="15.75" customHeight="1">
      <c r="A7" s="231" t="s">
        <v>127</v>
      </c>
      <c r="B7" s="876">
        <v>269</v>
      </c>
      <c r="C7" s="876">
        <v>335</v>
      </c>
      <c r="D7" s="876">
        <v>356</v>
      </c>
      <c r="E7" s="876">
        <v>545</v>
      </c>
      <c r="F7" s="876">
        <v>403</v>
      </c>
      <c r="G7" s="876">
        <v>369</v>
      </c>
      <c r="H7" s="876">
        <v>491</v>
      </c>
      <c r="I7" s="876">
        <v>403</v>
      </c>
      <c r="J7" s="876">
        <v>533</v>
      </c>
      <c r="K7" s="876">
        <v>917</v>
      </c>
      <c r="L7" s="876">
        <v>1115</v>
      </c>
      <c r="M7" s="876">
        <v>745</v>
      </c>
      <c r="N7" s="876">
        <v>781</v>
      </c>
      <c r="O7" s="876">
        <v>837</v>
      </c>
      <c r="P7" s="876">
        <v>974</v>
      </c>
      <c r="Q7" s="876">
        <v>1043</v>
      </c>
      <c r="R7" s="876">
        <f>SUM(B7:Q7)</f>
        <v>10116</v>
      </c>
      <c r="S7" s="903"/>
      <c r="T7"/>
      <c r="U7" s="874"/>
      <c r="V7" s="874"/>
      <c r="W7" s="874"/>
      <c r="X7" s="874"/>
      <c r="Y7" s="874"/>
      <c r="Z7" s="874"/>
      <c r="AA7" s="874"/>
      <c r="AB7" s="874"/>
      <c r="AC7" s="874"/>
      <c r="AD7" s="874"/>
      <c r="AE7" s="874"/>
      <c r="AF7" s="874"/>
      <c r="AG7" s="874"/>
      <c r="AH7" s="874"/>
      <c r="AI7" s="874"/>
    </row>
    <row r="8" spans="1:35" ht="15.75" customHeight="1">
      <c r="A8" s="231" t="s">
        <v>628</v>
      </c>
      <c r="B8" s="876">
        <v>53</v>
      </c>
      <c r="C8" s="876">
        <v>52</v>
      </c>
      <c r="D8" s="876">
        <v>40</v>
      </c>
      <c r="E8" s="876">
        <v>46</v>
      </c>
      <c r="F8" s="876">
        <v>86</v>
      </c>
      <c r="G8" s="876">
        <v>63</v>
      </c>
      <c r="H8" s="876">
        <v>42</v>
      </c>
      <c r="I8" s="876">
        <v>35</v>
      </c>
      <c r="J8" s="876">
        <v>56</v>
      </c>
      <c r="K8" s="876">
        <v>91</v>
      </c>
      <c r="L8" s="876">
        <v>199</v>
      </c>
      <c r="M8" s="876">
        <v>81</v>
      </c>
      <c r="N8" s="876">
        <v>78</v>
      </c>
      <c r="O8" s="876">
        <v>73</v>
      </c>
      <c r="P8" s="876">
        <v>96</v>
      </c>
      <c r="Q8" s="876">
        <v>311</v>
      </c>
      <c r="R8" s="876">
        <f t="shared" ref="R8:R38" si="0">SUM(B8:Q8)</f>
        <v>1402</v>
      </c>
      <c r="S8" s="903"/>
      <c r="T8"/>
      <c r="U8" s="873"/>
      <c r="V8" s="873"/>
      <c r="W8" s="873"/>
      <c r="X8" s="873"/>
      <c r="Y8" s="873"/>
      <c r="Z8" s="873"/>
      <c r="AA8" s="873"/>
      <c r="AB8" s="873"/>
      <c r="AC8" s="873"/>
      <c r="AD8" s="873"/>
      <c r="AE8" s="873"/>
      <c r="AF8" s="873"/>
      <c r="AG8" s="873"/>
      <c r="AH8" s="873"/>
      <c r="AI8" s="873"/>
    </row>
    <row r="9" spans="1:35" ht="15.75" customHeight="1">
      <c r="A9" s="231" t="s">
        <v>128</v>
      </c>
      <c r="B9" s="876">
        <v>261</v>
      </c>
      <c r="C9" s="876">
        <v>269</v>
      </c>
      <c r="D9" s="876">
        <v>209</v>
      </c>
      <c r="E9" s="876">
        <v>583</v>
      </c>
      <c r="F9" s="876">
        <v>271</v>
      </c>
      <c r="G9" s="876">
        <v>310</v>
      </c>
      <c r="H9" s="876">
        <v>279</v>
      </c>
      <c r="I9" s="876">
        <v>302</v>
      </c>
      <c r="J9" s="876">
        <v>244</v>
      </c>
      <c r="K9" s="876">
        <v>272</v>
      </c>
      <c r="L9" s="876">
        <v>570</v>
      </c>
      <c r="M9" s="876">
        <v>360</v>
      </c>
      <c r="N9" s="876">
        <v>434</v>
      </c>
      <c r="O9" s="876">
        <v>385</v>
      </c>
      <c r="P9" s="876">
        <v>1117</v>
      </c>
      <c r="Q9" s="876">
        <v>777</v>
      </c>
      <c r="R9" s="876">
        <f t="shared" si="0"/>
        <v>6643</v>
      </c>
      <c r="S9" s="903"/>
      <c r="T9"/>
      <c r="U9" s="848"/>
      <c r="V9" s="848"/>
      <c r="W9" s="848"/>
      <c r="X9" s="848"/>
      <c r="Y9" s="848"/>
      <c r="Z9" s="848"/>
      <c r="AA9" s="848"/>
      <c r="AB9" s="848"/>
      <c r="AC9" s="848"/>
      <c r="AD9" s="848"/>
      <c r="AE9" s="848"/>
      <c r="AF9" s="848"/>
      <c r="AG9" s="848"/>
      <c r="AH9" s="848"/>
      <c r="AI9" s="848"/>
    </row>
    <row r="10" spans="1:35" ht="15.75" customHeight="1">
      <c r="A10" s="231" t="s">
        <v>134</v>
      </c>
      <c r="B10" s="876">
        <v>181</v>
      </c>
      <c r="C10" s="876">
        <v>134</v>
      </c>
      <c r="D10" s="876">
        <v>192</v>
      </c>
      <c r="E10" s="876">
        <v>323</v>
      </c>
      <c r="F10" s="876">
        <v>206</v>
      </c>
      <c r="G10" s="876">
        <v>230</v>
      </c>
      <c r="H10" s="876">
        <v>134</v>
      </c>
      <c r="I10" s="876">
        <v>320</v>
      </c>
      <c r="J10" s="876">
        <v>538</v>
      </c>
      <c r="K10" s="876">
        <v>309</v>
      </c>
      <c r="L10" s="876">
        <v>264</v>
      </c>
      <c r="M10" s="876">
        <v>535</v>
      </c>
      <c r="N10" s="876">
        <v>824</v>
      </c>
      <c r="O10" s="876">
        <v>533</v>
      </c>
      <c r="P10" s="876">
        <v>456</v>
      </c>
      <c r="Q10" s="876">
        <v>416</v>
      </c>
      <c r="R10" s="876">
        <f t="shared" si="0"/>
        <v>5595</v>
      </c>
      <c r="S10" s="903"/>
      <c r="T10"/>
      <c r="U10" s="848"/>
      <c r="V10" s="848"/>
      <c r="W10" s="848"/>
      <c r="X10" s="848"/>
      <c r="Y10" s="848"/>
      <c r="Z10" s="848"/>
      <c r="AA10" s="848"/>
      <c r="AB10" s="848"/>
      <c r="AC10" s="848"/>
      <c r="AD10" s="848"/>
      <c r="AE10" s="848"/>
      <c r="AF10" s="848"/>
      <c r="AG10" s="848"/>
      <c r="AH10" s="848"/>
      <c r="AI10" s="848"/>
    </row>
    <row r="11" spans="1:35" ht="15.75" customHeight="1">
      <c r="A11" s="231" t="s">
        <v>228</v>
      </c>
      <c r="B11" s="876">
        <v>6775</v>
      </c>
      <c r="C11" s="876">
        <v>7533</v>
      </c>
      <c r="D11" s="876">
        <v>6454</v>
      </c>
      <c r="E11" s="876">
        <v>7439</v>
      </c>
      <c r="F11" s="876">
        <v>6619</v>
      </c>
      <c r="G11" s="876">
        <v>7061</v>
      </c>
      <c r="H11" s="876">
        <v>6871</v>
      </c>
      <c r="I11" s="876">
        <v>6646</v>
      </c>
      <c r="J11" s="876">
        <v>6626</v>
      </c>
      <c r="K11" s="876">
        <v>6984</v>
      </c>
      <c r="L11" s="876">
        <v>4230</v>
      </c>
      <c r="M11" s="876">
        <v>6936</v>
      </c>
      <c r="N11" s="876">
        <v>7125</v>
      </c>
      <c r="O11" s="876">
        <v>8204</v>
      </c>
      <c r="P11" s="876">
        <v>9189</v>
      </c>
      <c r="Q11" s="876">
        <v>8186</v>
      </c>
      <c r="R11" s="876">
        <f t="shared" si="0"/>
        <v>112878</v>
      </c>
      <c r="S11" s="903"/>
      <c r="T11"/>
      <c r="U11" s="848"/>
      <c r="V11" s="848"/>
      <c r="W11" s="848"/>
      <c r="X11" s="848"/>
      <c r="Y11" s="848"/>
      <c r="Z11" s="848"/>
      <c r="AA11" s="848"/>
      <c r="AB11" s="848"/>
      <c r="AC11" s="848"/>
      <c r="AD11" s="848"/>
      <c r="AE11" s="848"/>
      <c r="AF11" s="848"/>
      <c r="AG11" s="848"/>
      <c r="AH11" s="848"/>
      <c r="AI11" s="848"/>
    </row>
    <row r="12" spans="1:35" ht="15.75" customHeight="1">
      <c r="A12" s="231" t="s">
        <v>138</v>
      </c>
      <c r="B12" s="876">
        <v>1472</v>
      </c>
      <c r="C12" s="876">
        <v>1292</v>
      </c>
      <c r="D12" s="876">
        <v>1333</v>
      </c>
      <c r="E12" s="876">
        <v>1978</v>
      </c>
      <c r="F12" s="876">
        <v>2032</v>
      </c>
      <c r="G12" s="876">
        <v>1574</v>
      </c>
      <c r="H12" s="876">
        <v>1785</v>
      </c>
      <c r="I12" s="876">
        <v>2163</v>
      </c>
      <c r="J12" s="876">
        <v>1866</v>
      </c>
      <c r="K12" s="876">
        <v>1994</v>
      </c>
      <c r="L12" s="876">
        <v>1606</v>
      </c>
      <c r="M12" s="876">
        <v>2571</v>
      </c>
      <c r="N12" s="876">
        <v>2670</v>
      </c>
      <c r="O12" s="876">
        <v>2901</v>
      </c>
      <c r="P12" s="876">
        <v>3007</v>
      </c>
      <c r="Q12" s="876">
        <v>3942</v>
      </c>
      <c r="R12" s="876">
        <f t="shared" si="0"/>
        <v>34186</v>
      </c>
      <c r="S12" s="903"/>
      <c r="T12"/>
      <c r="U12" s="848"/>
      <c r="V12" s="848"/>
      <c r="W12" s="848"/>
      <c r="X12" s="848"/>
      <c r="Y12" s="848"/>
      <c r="Z12" s="848"/>
      <c r="AA12" s="848"/>
      <c r="AB12" s="848"/>
      <c r="AC12" s="848"/>
      <c r="AD12" s="848"/>
      <c r="AE12" s="848"/>
      <c r="AF12" s="848"/>
      <c r="AG12" s="848"/>
      <c r="AH12" s="848"/>
      <c r="AI12" s="848"/>
    </row>
    <row r="13" spans="1:35" ht="15.75" customHeight="1">
      <c r="A13" s="231" t="s">
        <v>626</v>
      </c>
      <c r="B13" s="876">
        <v>300</v>
      </c>
      <c r="C13" s="876">
        <v>245</v>
      </c>
      <c r="D13" s="876">
        <v>135</v>
      </c>
      <c r="E13" s="876">
        <v>214</v>
      </c>
      <c r="F13" s="876">
        <v>309</v>
      </c>
      <c r="G13" s="876">
        <v>268</v>
      </c>
      <c r="H13" s="876">
        <v>301</v>
      </c>
      <c r="I13" s="876">
        <v>252</v>
      </c>
      <c r="J13" s="876">
        <v>205</v>
      </c>
      <c r="K13" s="876">
        <v>378</v>
      </c>
      <c r="L13" s="876">
        <v>268</v>
      </c>
      <c r="M13" s="876">
        <v>895</v>
      </c>
      <c r="N13" s="876">
        <v>736</v>
      </c>
      <c r="O13" s="876">
        <v>506</v>
      </c>
      <c r="P13" s="876">
        <v>398</v>
      </c>
      <c r="Q13" s="876">
        <v>513</v>
      </c>
      <c r="R13" s="876">
        <f t="shared" si="0"/>
        <v>5923</v>
      </c>
      <c r="S13" s="903"/>
      <c r="T13"/>
      <c r="U13" s="848"/>
      <c r="V13" s="848"/>
      <c r="W13" s="848"/>
      <c r="X13" s="848"/>
      <c r="Y13" s="848"/>
      <c r="Z13" s="848"/>
      <c r="AA13" s="848"/>
      <c r="AB13" s="848"/>
      <c r="AC13" s="848"/>
      <c r="AD13" s="848"/>
      <c r="AE13" s="848"/>
      <c r="AF13" s="848"/>
      <c r="AG13" s="848"/>
      <c r="AH13" s="848"/>
      <c r="AI13" s="848"/>
    </row>
    <row r="14" spans="1:35" ht="15.75" customHeight="1">
      <c r="A14" s="231" t="s">
        <v>136</v>
      </c>
      <c r="B14" s="876">
        <v>4</v>
      </c>
      <c r="C14" s="876">
        <v>4</v>
      </c>
      <c r="D14" s="876">
        <v>13</v>
      </c>
      <c r="E14" s="876">
        <v>8</v>
      </c>
      <c r="F14" s="876">
        <v>11</v>
      </c>
      <c r="G14" s="876">
        <v>7</v>
      </c>
      <c r="H14" s="876">
        <v>2</v>
      </c>
      <c r="I14" s="876">
        <v>10</v>
      </c>
      <c r="J14" s="876">
        <v>6</v>
      </c>
      <c r="K14" s="876">
        <v>14</v>
      </c>
      <c r="L14" s="876">
        <v>20</v>
      </c>
      <c r="M14" s="876">
        <v>80</v>
      </c>
      <c r="N14" s="876">
        <v>27</v>
      </c>
      <c r="O14" s="876">
        <v>206</v>
      </c>
      <c r="P14" s="876">
        <v>46</v>
      </c>
      <c r="Q14" s="876">
        <v>44</v>
      </c>
      <c r="R14" s="876">
        <f t="shared" si="0"/>
        <v>502</v>
      </c>
      <c r="S14" s="903"/>
      <c r="T14"/>
      <c r="U14" s="848"/>
      <c r="V14" s="848"/>
      <c r="W14" s="848"/>
      <c r="X14" s="848"/>
      <c r="Y14" s="848"/>
      <c r="Z14" s="848"/>
      <c r="AA14" s="848"/>
      <c r="AB14" s="848"/>
      <c r="AC14" s="848"/>
      <c r="AD14" s="848"/>
      <c r="AE14" s="848"/>
      <c r="AF14" s="848"/>
      <c r="AG14" s="848"/>
      <c r="AH14" s="848"/>
      <c r="AI14" s="848"/>
    </row>
    <row r="15" spans="1:35" ht="15.75" customHeight="1">
      <c r="A15" s="231" t="s">
        <v>139</v>
      </c>
      <c r="B15" s="876">
        <v>978</v>
      </c>
      <c r="C15" s="876">
        <v>1645</v>
      </c>
      <c r="D15" s="876">
        <v>1410</v>
      </c>
      <c r="E15" s="876">
        <v>1418</v>
      </c>
      <c r="F15" s="876">
        <v>1135</v>
      </c>
      <c r="G15" s="876">
        <v>2089</v>
      </c>
      <c r="H15" s="876">
        <v>1937</v>
      </c>
      <c r="I15" s="876">
        <v>1795</v>
      </c>
      <c r="J15" s="876">
        <v>1493</v>
      </c>
      <c r="K15" s="876">
        <v>1569</v>
      </c>
      <c r="L15" s="876">
        <v>1329</v>
      </c>
      <c r="M15" s="876">
        <v>4205</v>
      </c>
      <c r="N15" s="876">
        <v>2950</v>
      </c>
      <c r="O15" s="876">
        <v>4847</v>
      </c>
      <c r="P15" s="876">
        <v>3303</v>
      </c>
      <c r="Q15" s="876">
        <v>2441</v>
      </c>
      <c r="R15" s="876">
        <f t="shared" si="0"/>
        <v>34544</v>
      </c>
      <c r="S15" s="903"/>
      <c r="T15"/>
      <c r="U15" s="848"/>
      <c r="V15" s="848"/>
      <c r="W15" s="848"/>
      <c r="X15" s="848"/>
      <c r="Y15" s="848"/>
      <c r="Z15" s="848"/>
      <c r="AA15" s="848"/>
      <c r="AB15" s="848"/>
      <c r="AC15" s="848"/>
      <c r="AD15" s="848"/>
      <c r="AE15" s="848"/>
      <c r="AF15" s="848"/>
      <c r="AG15" s="848"/>
      <c r="AH15" s="848"/>
      <c r="AI15" s="848"/>
    </row>
    <row r="16" spans="1:35" ht="15.75" customHeight="1">
      <c r="A16" s="231" t="s">
        <v>132</v>
      </c>
      <c r="B16" s="876">
        <v>121</v>
      </c>
      <c r="C16" s="876">
        <v>106</v>
      </c>
      <c r="D16" s="876">
        <v>126</v>
      </c>
      <c r="E16" s="876">
        <v>205</v>
      </c>
      <c r="F16" s="876">
        <v>206</v>
      </c>
      <c r="G16" s="876">
        <v>210</v>
      </c>
      <c r="H16" s="876">
        <v>163</v>
      </c>
      <c r="I16" s="876">
        <v>392</v>
      </c>
      <c r="J16" s="876">
        <v>287</v>
      </c>
      <c r="K16" s="876">
        <v>499</v>
      </c>
      <c r="L16" s="876">
        <v>192</v>
      </c>
      <c r="M16" s="876">
        <v>630</v>
      </c>
      <c r="N16" s="876">
        <v>2244</v>
      </c>
      <c r="O16" s="876">
        <v>362</v>
      </c>
      <c r="P16" s="876">
        <v>394</v>
      </c>
      <c r="Q16" s="876">
        <v>405</v>
      </c>
      <c r="R16" s="876">
        <f t="shared" si="0"/>
        <v>6542</v>
      </c>
      <c r="S16" s="903"/>
      <c r="T16"/>
      <c r="U16" s="848"/>
      <c r="V16" s="848"/>
      <c r="W16" s="848"/>
      <c r="X16" s="848"/>
      <c r="Y16" s="848"/>
      <c r="Z16" s="848"/>
      <c r="AA16" s="848"/>
      <c r="AB16" s="848"/>
      <c r="AC16" s="848"/>
      <c r="AD16" s="848"/>
      <c r="AE16" s="848"/>
      <c r="AF16" s="848"/>
      <c r="AG16" s="848"/>
      <c r="AH16" s="848"/>
      <c r="AI16" s="848"/>
    </row>
    <row r="17" spans="1:35" ht="15.75" customHeight="1">
      <c r="A17" s="231" t="s">
        <v>1399</v>
      </c>
      <c r="B17" s="876">
        <v>401</v>
      </c>
      <c r="C17" s="876">
        <v>327</v>
      </c>
      <c r="D17" s="876">
        <v>446</v>
      </c>
      <c r="E17" s="876">
        <v>657</v>
      </c>
      <c r="F17" s="876">
        <v>424</v>
      </c>
      <c r="G17" s="876">
        <v>417</v>
      </c>
      <c r="H17" s="876">
        <v>695</v>
      </c>
      <c r="I17" s="876">
        <v>950</v>
      </c>
      <c r="J17" s="876">
        <v>581</v>
      </c>
      <c r="K17" s="876">
        <v>707</v>
      </c>
      <c r="L17" s="876">
        <v>351</v>
      </c>
      <c r="M17" s="876">
        <v>915</v>
      </c>
      <c r="N17" s="876">
        <v>982</v>
      </c>
      <c r="O17" s="876">
        <v>950</v>
      </c>
      <c r="P17" s="876">
        <v>943</v>
      </c>
      <c r="Q17" s="876">
        <v>942</v>
      </c>
      <c r="R17" s="876">
        <f t="shared" si="0"/>
        <v>10688</v>
      </c>
      <c r="S17" s="903"/>
      <c r="T17"/>
      <c r="U17" s="848"/>
      <c r="V17" s="848"/>
      <c r="W17" s="848"/>
      <c r="X17" s="848"/>
      <c r="Y17" s="848"/>
      <c r="Z17" s="848"/>
      <c r="AA17" s="848"/>
      <c r="AB17" s="848"/>
      <c r="AC17" s="848"/>
      <c r="AD17" s="848"/>
      <c r="AE17" s="848"/>
      <c r="AF17" s="848"/>
      <c r="AG17" s="848"/>
      <c r="AH17" s="848"/>
      <c r="AI17" s="848"/>
    </row>
    <row r="18" spans="1:35" ht="15.75" customHeight="1">
      <c r="A18" s="231" t="s">
        <v>142</v>
      </c>
      <c r="B18" s="876">
        <v>19</v>
      </c>
      <c r="C18" s="876">
        <v>12</v>
      </c>
      <c r="D18" s="876">
        <v>47</v>
      </c>
      <c r="E18" s="876">
        <v>35</v>
      </c>
      <c r="F18" s="876">
        <v>38</v>
      </c>
      <c r="G18" s="876">
        <v>57</v>
      </c>
      <c r="H18" s="876">
        <v>35</v>
      </c>
      <c r="I18" s="876">
        <v>22</v>
      </c>
      <c r="J18" s="876">
        <v>48</v>
      </c>
      <c r="K18" s="876">
        <v>57</v>
      </c>
      <c r="L18" s="876">
        <v>21</v>
      </c>
      <c r="M18" s="876">
        <v>40</v>
      </c>
      <c r="N18" s="876">
        <v>32</v>
      </c>
      <c r="O18" s="876">
        <v>50</v>
      </c>
      <c r="P18" s="876">
        <v>43</v>
      </c>
      <c r="Q18" s="876">
        <v>45</v>
      </c>
      <c r="R18" s="876">
        <f t="shared" si="0"/>
        <v>601</v>
      </c>
      <c r="S18" s="903"/>
      <c r="T18"/>
      <c r="U18" s="848"/>
      <c r="V18" s="848"/>
      <c r="W18" s="848"/>
      <c r="X18" s="848"/>
      <c r="Y18" s="848"/>
      <c r="Z18" s="848"/>
      <c r="AA18" s="848"/>
      <c r="AB18" s="848"/>
      <c r="AC18" s="848"/>
      <c r="AD18" s="848"/>
      <c r="AE18" s="848"/>
      <c r="AF18" s="848"/>
      <c r="AG18" s="848"/>
      <c r="AH18" s="848"/>
      <c r="AI18" s="848"/>
    </row>
    <row r="19" spans="1:35" ht="15.75" customHeight="1">
      <c r="A19" s="231" t="s">
        <v>226</v>
      </c>
      <c r="B19" s="876">
        <v>4468</v>
      </c>
      <c r="C19" s="876">
        <v>3384</v>
      </c>
      <c r="D19" s="876">
        <v>3894</v>
      </c>
      <c r="E19" s="876">
        <v>3640</v>
      </c>
      <c r="F19" s="876">
        <v>6430</v>
      </c>
      <c r="G19" s="876">
        <v>5780</v>
      </c>
      <c r="H19" s="876">
        <v>5106</v>
      </c>
      <c r="I19" s="876">
        <v>3955</v>
      </c>
      <c r="J19" s="876">
        <v>4955</v>
      </c>
      <c r="K19" s="876">
        <v>6995</v>
      </c>
      <c r="L19" s="876">
        <v>5654</v>
      </c>
      <c r="M19" s="876">
        <v>9356</v>
      </c>
      <c r="N19" s="876">
        <v>14418</v>
      </c>
      <c r="O19" s="876">
        <v>18481</v>
      </c>
      <c r="P19" s="876">
        <v>17318</v>
      </c>
      <c r="Q19" s="876">
        <v>17167</v>
      </c>
      <c r="R19" s="876">
        <f t="shared" si="0"/>
        <v>131001</v>
      </c>
      <c r="S19" s="903"/>
      <c r="T19"/>
      <c r="U19" s="848"/>
      <c r="V19" s="848"/>
      <c r="W19" s="848"/>
      <c r="X19" s="848"/>
      <c r="Y19" s="848"/>
      <c r="Z19" s="848"/>
      <c r="AA19" s="848"/>
      <c r="AB19" s="848"/>
      <c r="AC19" s="848"/>
      <c r="AD19" s="848"/>
      <c r="AE19" s="848"/>
      <c r="AF19" s="848"/>
      <c r="AG19" s="848"/>
      <c r="AH19" s="848"/>
      <c r="AI19" s="848"/>
    </row>
    <row r="20" spans="1:35" ht="15.75" customHeight="1">
      <c r="A20" s="231" t="s">
        <v>144</v>
      </c>
      <c r="B20" s="876">
        <v>1155</v>
      </c>
      <c r="C20" s="876">
        <v>616</v>
      </c>
      <c r="D20" s="876">
        <v>744</v>
      </c>
      <c r="E20" s="876">
        <v>917</v>
      </c>
      <c r="F20" s="876">
        <v>427</v>
      </c>
      <c r="G20" s="876">
        <v>595</v>
      </c>
      <c r="H20" s="876">
        <v>782</v>
      </c>
      <c r="I20" s="876">
        <v>2483</v>
      </c>
      <c r="J20" s="876">
        <v>1802</v>
      </c>
      <c r="K20" s="876">
        <v>662</v>
      </c>
      <c r="L20" s="876">
        <v>473</v>
      </c>
      <c r="M20" s="876">
        <v>1708</v>
      </c>
      <c r="N20" s="876">
        <v>1431</v>
      </c>
      <c r="O20" s="876">
        <v>2179</v>
      </c>
      <c r="P20" s="876">
        <v>5880</v>
      </c>
      <c r="Q20" s="876">
        <v>3795</v>
      </c>
      <c r="R20" s="876">
        <f t="shared" si="0"/>
        <v>25649</v>
      </c>
      <c r="S20" s="903"/>
      <c r="T20"/>
      <c r="U20" s="848"/>
      <c r="V20" s="848"/>
      <c r="W20" s="848"/>
      <c r="X20" s="848"/>
      <c r="Y20" s="848"/>
      <c r="Z20" s="848"/>
      <c r="AA20" s="848"/>
      <c r="AB20" s="848"/>
      <c r="AC20" s="848"/>
      <c r="AD20" s="848"/>
      <c r="AE20" s="848"/>
      <c r="AF20" s="848"/>
      <c r="AG20" s="848"/>
      <c r="AH20" s="848"/>
      <c r="AI20" s="848"/>
    </row>
    <row r="21" spans="1:35" ht="15.75" customHeight="1">
      <c r="A21" s="231" t="s">
        <v>125</v>
      </c>
      <c r="B21" s="876">
        <v>2075</v>
      </c>
      <c r="C21" s="876">
        <v>2734</v>
      </c>
      <c r="D21" s="876">
        <v>2527</v>
      </c>
      <c r="E21" s="876">
        <v>2931</v>
      </c>
      <c r="F21" s="876">
        <v>2183</v>
      </c>
      <c r="G21" s="876">
        <v>2500</v>
      </c>
      <c r="H21" s="876">
        <v>2796</v>
      </c>
      <c r="I21" s="876">
        <v>3255</v>
      </c>
      <c r="J21" s="876">
        <v>2940</v>
      </c>
      <c r="K21" s="876">
        <v>4535</v>
      </c>
      <c r="L21" s="876">
        <v>3068</v>
      </c>
      <c r="M21" s="876">
        <v>4972</v>
      </c>
      <c r="N21" s="876">
        <v>4824</v>
      </c>
      <c r="O21" s="876">
        <v>4686</v>
      </c>
      <c r="P21" s="876">
        <v>6023</v>
      </c>
      <c r="Q21" s="876">
        <v>6101</v>
      </c>
      <c r="R21" s="876">
        <f t="shared" si="0"/>
        <v>58150</v>
      </c>
      <c r="S21" s="903"/>
      <c r="T21"/>
      <c r="U21" s="849"/>
      <c r="V21" s="849"/>
      <c r="W21" s="849"/>
      <c r="X21" s="849"/>
      <c r="Y21" s="849"/>
      <c r="Z21" s="849"/>
      <c r="AA21" s="849"/>
      <c r="AB21" s="849"/>
      <c r="AC21" s="849"/>
      <c r="AD21" s="849"/>
      <c r="AE21" s="849"/>
      <c r="AF21" s="849"/>
      <c r="AG21" s="849"/>
      <c r="AH21" s="849"/>
      <c r="AI21" s="849"/>
    </row>
    <row r="22" spans="1:35" ht="15.75" customHeight="1">
      <c r="A22" s="231" t="s">
        <v>140</v>
      </c>
      <c r="B22" s="876">
        <v>748</v>
      </c>
      <c r="C22" s="876">
        <v>692</v>
      </c>
      <c r="D22" s="876">
        <v>757</v>
      </c>
      <c r="E22" s="876">
        <v>1105</v>
      </c>
      <c r="F22" s="876">
        <v>1170</v>
      </c>
      <c r="G22" s="876">
        <v>837</v>
      </c>
      <c r="H22" s="876">
        <v>1265</v>
      </c>
      <c r="I22" s="876">
        <v>1000</v>
      </c>
      <c r="J22" s="876">
        <v>1700</v>
      </c>
      <c r="K22" s="876">
        <v>1439</v>
      </c>
      <c r="L22" s="876">
        <v>507</v>
      </c>
      <c r="M22" s="876">
        <v>2653</v>
      </c>
      <c r="N22" s="876">
        <v>2436</v>
      </c>
      <c r="O22" s="876">
        <v>3446</v>
      </c>
      <c r="P22" s="876">
        <v>3041</v>
      </c>
      <c r="Q22" s="876">
        <v>3242</v>
      </c>
      <c r="R22" s="876">
        <f t="shared" si="0"/>
        <v>26038</v>
      </c>
      <c r="S22" s="903"/>
      <c r="T22"/>
      <c r="U22" s="849"/>
      <c r="V22" s="849"/>
      <c r="W22" s="849"/>
      <c r="X22" s="849"/>
      <c r="Y22" s="849"/>
      <c r="Z22" s="849"/>
      <c r="AA22" s="849"/>
      <c r="AB22" s="849"/>
      <c r="AC22" s="849"/>
      <c r="AD22" s="849"/>
      <c r="AE22" s="849"/>
      <c r="AF22" s="849"/>
      <c r="AG22" s="849"/>
      <c r="AH22" s="849"/>
      <c r="AI22" s="849"/>
    </row>
    <row r="23" spans="1:35" ht="15.75" customHeight="1">
      <c r="A23" s="231" t="s">
        <v>141</v>
      </c>
      <c r="B23" s="876">
        <v>592</v>
      </c>
      <c r="C23" s="876">
        <v>1062</v>
      </c>
      <c r="D23" s="876">
        <v>772</v>
      </c>
      <c r="E23" s="876">
        <v>899</v>
      </c>
      <c r="F23" s="876">
        <v>823</v>
      </c>
      <c r="G23" s="876">
        <v>809</v>
      </c>
      <c r="H23" s="876">
        <v>1267</v>
      </c>
      <c r="I23" s="876">
        <v>1174</v>
      </c>
      <c r="J23" s="876">
        <v>1102</v>
      </c>
      <c r="K23" s="876">
        <v>2272</v>
      </c>
      <c r="L23" s="876">
        <v>757</v>
      </c>
      <c r="M23" s="876">
        <v>1902</v>
      </c>
      <c r="N23" s="876">
        <v>1851</v>
      </c>
      <c r="O23" s="876">
        <v>2090</v>
      </c>
      <c r="P23" s="876">
        <v>2081</v>
      </c>
      <c r="Q23" s="876">
        <v>2625</v>
      </c>
      <c r="R23" s="876">
        <f t="shared" si="0"/>
        <v>22078</v>
      </c>
      <c r="S23" s="903"/>
      <c r="T23"/>
      <c r="U23" s="849"/>
      <c r="V23" s="849"/>
      <c r="W23" s="849"/>
      <c r="X23" s="849"/>
      <c r="Y23" s="849"/>
      <c r="Z23" s="849"/>
      <c r="AA23" s="849"/>
      <c r="AB23" s="849"/>
      <c r="AC23" s="849"/>
      <c r="AD23" s="849"/>
      <c r="AE23" s="849"/>
      <c r="AF23" s="849"/>
      <c r="AG23" s="849"/>
      <c r="AH23" s="849"/>
      <c r="AI23" s="849"/>
    </row>
    <row r="24" spans="1:35" ht="15.75" customHeight="1">
      <c r="A24" s="231" t="s">
        <v>1342</v>
      </c>
      <c r="B24" s="876">
        <v>537</v>
      </c>
      <c r="C24" s="876">
        <v>510</v>
      </c>
      <c r="D24" s="876">
        <v>471</v>
      </c>
      <c r="E24" s="876">
        <v>571</v>
      </c>
      <c r="F24" s="876">
        <v>340</v>
      </c>
      <c r="G24" s="876">
        <v>375</v>
      </c>
      <c r="H24" s="876">
        <v>321</v>
      </c>
      <c r="I24" s="876">
        <v>431</v>
      </c>
      <c r="J24" s="876">
        <v>323</v>
      </c>
      <c r="K24" s="876">
        <v>613</v>
      </c>
      <c r="L24" s="876">
        <v>305</v>
      </c>
      <c r="M24" s="876">
        <v>1108</v>
      </c>
      <c r="N24" s="876">
        <v>973</v>
      </c>
      <c r="O24" s="876">
        <v>897</v>
      </c>
      <c r="P24" s="876">
        <v>943</v>
      </c>
      <c r="Q24" s="876">
        <v>1081</v>
      </c>
      <c r="R24" s="876">
        <f t="shared" si="0"/>
        <v>9799</v>
      </c>
      <c r="S24" s="903"/>
      <c r="T24"/>
      <c r="U24" s="849"/>
      <c r="V24" s="849"/>
      <c r="W24" s="849"/>
      <c r="X24" s="849"/>
      <c r="Y24" s="849"/>
      <c r="Z24" s="849"/>
      <c r="AA24" s="849"/>
      <c r="AB24" s="849"/>
      <c r="AC24" s="849"/>
      <c r="AD24" s="849"/>
      <c r="AE24" s="849"/>
      <c r="AF24" s="849"/>
      <c r="AG24" s="849"/>
      <c r="AH24" s="849"/>
      <c r="AI24" s="849"/>
    </row>
    <row r="25" spans="1:35" ht="15.75" customHeight="1">
      <c r="A25" s="231" t="s">
        <v>206</v>
      </c>
      <c r="B25" s="876">
        <v>162</v>
      </c>
      <c r="C25" s="876">
        <v>264</v>
      </c>
      <c r="D25" s="876">
        <v>210</v>
      </c>
      <c r="E25" s="876">
        <v>342</v>
      </c>
      <c r="F25" s="876">
        <v>195</v>
      </c>
      <c r="G25" s="876">
        <v>585</v>
      </c>
      <c r="H25" s="876">
        <v>228</v>
      </c>
      <c r="I25" s="876">
        <v>726</v>
      </c>
      <c r="J25" s="876">
        <v>288</v>
      </c>
      <c r="K25" s="876">
        <v>1012</v>
      </c>
      <c r="L25" s="876">
        <v>960</v>
      </c>
      <c r="M25" s="876">
        <v>488</v>
      </c>
      <c r="N25" s="876">
        <v>1353</v>
      </c>
      <c r="O25" s="876">
        <v>1870</v>
      </c>
      <c r="P25" s="876">
        <v>567</v>
      </c>
      <c r="Q25" s="876">
        <v>1012</v>
      </c>
      <c r="R25" s="876">
        <f t="shared" si="0"/>
        <v>10262</v>
      </c>
      <c r="S25" s="903"/>
      <c r="T25"/>
      <c r="U25" s="849"/>
      <c r="V25" s="849"/>
      <c r="W25" s="849"/>
      <c r="X25" s="849"/>
      <c r="Y25" s="849"/>
      <c r="Z25" s="849"/>
      <c r="AA25" s="849"/>
      <c r="AB25" s="849"/>
      <c r="AC25" s="849"/>
      <c r="AD25" s="849"/>
      <c r="AE25" s="849"/>
      <c r="AF25" s="849"/>
      <c r="AG25" s="849"/>
      <c r="AH25" s="849"/>
      <c r="AI25" s="849"/>
    </row>
    <row r="26" spans="1:35" ht="15.75" customHeight="1">
      <c r="A26" s="231" t="s">
        <v>135</v>
      </c>
      <c r="B26" s="876">
        <v>2</v>
      </c>
      <c r="C26" s="876">
        <v>2</v>
      </c>
      <c r="D26" s="876">
        <v>25</v>
      </c>
      <c r="E26" s="876">
        <v>12</v>
      </c>
      <c r="F26" s="876">
        <v>11</v>
      </c>
      <c r="G26" s="876">
        <v>74</v>
      </c>
      <c r="H26" s="876">
        <v>13</v>
      </c>
      <c r="I26" s="876">
        <v>8</v>
      </c>
      <c r="J26" s="876">
        <v>15</v>
      </c>
      <c r="K26" s="876">
        <v>13</v>
      </c>
      <c r="L26" s="876">
        <v>6</v>
      </c>
      <c r="M26" s="876">
        <v>27</v>
      </c>
      <c r="N26" s="876">
        <v>16</v>
      </c>
      <c r="O26" s="876">
        <v>22</v>
      </c>
      <c r="P26" s="876">
        <v>28</v>
      </c>
      <c r="Q26" s="876">
        <v>30</v>
      </c>
      <c r="R26" s="876">
        <f t="shared" si="0"/>
        <v>304</v>
      </c>
      <c r="S26" s="903"/>
      <c r="T26"/>
      <c r="U26" s="849"/>
      <c r="V26" s="849"/>
      <c r="W26" s="849"/>
      <c r="X26" s="849"/>
      <c r="Y26" s="849"/>
      <c r="Z26" s="849"/>
      <c r="AA26" s="849"/>
      <c r="AB26" s="849"/>
      <c r="AC26" s="849"/>
      <c r="AD26" s="849"/>
      <c r="AE26" s="849"/>
      <c r="AF26" s="849"/>
      <c r="AG26" s="849"/>
      <c r="AH26" s="849"/>
      <c r="AI26" s="849"/>
    </row>
    <row r="27" spans="1:35" ht="15.75" customHeight="1">
      <c r="A27" s="231" t="s">
        <v>137</v>
      </c>
      <c r="B27" s="876">
        <v>811</v>
      </c>
      <c r="C27" s="876">
        <v>913</v>
      </c>
      <c r="D27" s="876">
        <v>915</v>
      </c>
      <c r="E27" s="876">
        <v>1355</v>
      </c>
      <c r="F27" s="876">
        <v>1325</v>
      </c>
      <c r="G27" s="876">
        <v>1042</v>
      </c>
      <c r="H27" s="876">
        <v>881</v>
      </c>
      <c r="I27" s="876">
        <v>1080</v>
      </c>
      <c r="J27" s="876">
        <v>1686</v>
      </c>
      <c r="K27" s="876">
        <v>1594</v>
      </c>
      <c r="L27" s="876">
        <v>2247</v>
      </c>
      <c r="M27" s="876">
        <v>2315</v>
      </c>
      <c r="N27" s="876">
        <v>2524</v>
      </c>
      <c r="O27" s="876">
        <v>2803</v>
      </c>
      <c r="P27" s="876">
        <v>1891</v>
      </c>
      <c r="Q27" s="876">
        <v>2076</v>
      </c>
      <c r="R27" s="876">
        <f t="shared" si="0"/>
        <v>25458</v>
      </c>
      <c r="S27" s="903"/>
      <c r="T27"/>
      <c r="U27" s="849"/>
      <c r="V27" s="849"/>
      <c r="W27" s="849"/>
      <c r="X27" s="849"/>
      <c r="Y27" s="849"/>
      <c r="Z27" s="849"/>
      <c r="AA27" s="849"/>
      <c r="AB27" s="849"/>
      <c r="AC27" s="849"/>
      <c r="AD27" s="849"/>
      <c r="AE27" s="849"/>
      <c r="AF27" s="849"/>
      <c r="AG27" s="849"/>
      <c r="AH27" s="849"/>
      <c r="AI27" s="849"/>
    </row>
    <row r="28" spans="1:35" ht="15.75" customHeight="1">
      <c r="A28" s="231" t="s">
        <v>129</v>
      </c>
      <c r="B28" s="876">
        <v>1136</v>
      </c>
      <c r="C28" s="876">
        <v>1508</v>
      </c>
      <c r="D28" s="876">
        <v>1743</v>
      </c>
      <c r="E28" s="876">
        <v>1695</v>
      </c>
      <c r="F28" s="876">
        <v>1571</v>
      </c>
      <c r="G28" s="876">
        <v>1867</v>
      </c>
      <c r="H28" s="876">
        <v>1607</v>
      </c>
      <c r="I28" s="876">
        <v>1625</v>
      </c>
      <c r="J28" s="876">
        <v>1861</v>
      </c>
      <c r="K28" s="876">
        <v>2889</v>
      </c>
      <c r="L28" s="876">
        <v>1832</v>
      </c>
      <c r="M28" s="876">
        <v>2824</v>
      </c>
      <c r="N28" s="876">
        <v>3617</v>
      </c>
      <c r="O28" s="876">
        <v>4256</v>
      </c>
      <c r="P28" s="876">
        <v>6277</v>
      </c>
      <c r="Q28" s="876">
        <v>5841</v>
      </c>
      <c r="R28" s="876">
        <f t="shared" si="0"/>
        <v>42149</v>
      </c>
      <c r="S28" s="903"/>
      <c r="T28"/>
      <c r="U28" s="849"/>
      <c r="V28" s="849"/>
      <c r="W28" s="849"/>
      <c r="X28" s="849"/>
      <c r="Y28" s="849"/>
      <c r="Z28" s="849"/>
      <c r="AA28" s="849"/>
      <c r="AB28" s="849"/>
      <c r="AC28" s="849"/>
      <c r="AD28" s="849"/>
      <c r="AE28" s="849"/>
      <c r="AF28" s="849"/>
      <c r="AG28" s="849"/>
      <c r="AH28" s="849"/>
      <c r="AI28" s="849"/>
    </row>
    <row r="29" spans="1:35" ht="15.75" customHeight="1">
      <c r="A29" s="231" t="s">
        <v>623</v>
      </c>
      <c r="B29" s="876">
        <v>921</v>
      </c>
      <c r="C29" s="876">
        <v>881</v>
      </c>
      <c r="D29" s="876">
        <v>852</v>
      </c>
      <c r="E29" s="876">
        <v>1070</v>
      </c>
      <c r="F29" s="876">
        <v>709</v>
      </c>
      <c r="G29" s="876">
        <v>957</v>
      </c>
      <c r="H29" s="876">
        <v>1105</v>
      </c>
      <c r="I29" s="876">
        <v>1293</v>
      </c>
      <c r="J29" s="876">
        <v>1045</v>
      </c>
      <c r="K29" s="876">
        <v>2090</v>
      </c>
      <c r="L29" s="876">
        <v>973</v>
      </c>
      <c r="M29" s="876">
        <v>1781</v>
      </c>
      <c r="N29" s="876">
        <v>1644</v>
      </c>
      <c r="O29" s="876">
        <v>1932</v>
      </c>
      <c r="P29" s="876">
        <v>2063</v>
      </c>
      <c r="Q29" s="876">
        <v>2131</v>
      </c>
      <c r="R29" s="876">
        <f t="shared" si="0"/>
        <v>21447</v>
      </c>
      <c r="S29" s="903"/>
      <c r="T29"/>
      <c r="U29" s="849"/>
      <c r="V29" s="849"/>
      <c r="W29" s="849"/>
      <c r="X29" s="849"/>
      <c r="Y29" s="849"/>
      <c r="Z29" s="849"/>
      <c r="AA29" s="849"/>
      <c r="AB29" s="849"/>
      <c r="AC29" s="849"/>
      <c r="AD29" s="849"/>
      <c r="AE29" s="849"/>
      <c r="AF29" s="849"/>
      <c r="AG29" s="849"/>
      <c r="AH29" s="849"/>
      <c r="AI29" s="849"/>
    </row>
    <row r="30" spans="1:35" ht="15.75" customHeight="1">
      <c r="A30" s="231" t="s">
        <v>130</v>
      </c>
      <c r="B30" s="876">
        <v>807</v>
      </c>
      <c r="C30" s="876">
        <v>1035</v>
      </c>
      <c r="D30" s="876">
        <v>639</v>
      </c>
      <c r="E30" s="876">
        <v>1638</v>
      </c>
      <c r="F30" s="876">
        <v>1234</v>
      </c>
      <c r="G30" s="876">
        <v>944</v>
      </c>
      <c r="H30" s="876">
        <v>2146</v>
      </c>
      <c r="I30" s="876">
        <v>1965</v>
      </c>
      <c r="J30" s="876">
        <v>2209</v>
      </c>
      <c r="K30" s="876">
        <v>1823</v>
      </c>
      <c r="L30" s="876">
        <v>1287</v>
      </c>
      <c r="M30" s="876">
        <v>2153</v>
      </c>
      <c r="N30" s="876">
        <v>2779</v>
      </c>
      <c r="O30" s="876">
        <v>2975</v>
      </c>
      <c r="P30" s="876">
        <v>2620</v>
      </c>
      <c r="Q30" s="876">
        <v>2020</v>
      </c>
      <c r="R30" s="876">
        <f t="shared" si="0"/>
        <v>28274</v>
      </c>
      <c r="S30" s="903"/>
      <c r="T30"/>
      <c r="U30" s="849"/>
      <c r="V30" s="849"/>
      <c r="W30" s="849"/>
      <c r="X30" s="849"/>
      <c r="Y30" s="849"/>
      <c r="Z30" s="849"/>
      <c r="AA30" s="849"/>
      <c r="AB30" s="849"/>
      <c r="AC30" s="849"/>
      <c r="AD30" s="849"/>
      <c r="AE30" s="849"/>
      <c r="AF30" s="849"/>
      <c r="AG30" s="849"/>
      <c r="AH30" s="849"/>
      <c r="AI30" s="849"/>
    </row>
    <row r="31" spans="1:35" ht="15.75" customHeight="1">
      <c r="A31" s="231" t="s">
        <v>145</v>
      </c>
      <c r="B31" s="876">
        <v>138</v>
      </c>
      <c r="C31" s="876">
        <v>102</v>
      </c>
      <c r="D31" s="876">
        <v>109</v>
      </c>
      <c r="E31" s="876">
        <v>208</v>
      </c>
      <c r="F31" s="876">
        <v>131</v>
      </c>
      <c r="G31" s="876">
        <v>175</v>
      </c>
      <c r="H31" s="876">
        <v>139</v>
      </c>
      <c r="I31" s="876">
        <v>257</v>
      </c>
      <c r="J31" s="876">
        <v>560</v>
      </c>
      <c r="K31" s="876">
        <v>245</v>
      </c>
      <c r="L31" s="876">
        <v>106</v>
      </c>
      <c r="M31" s="876">
        <v>517</v>
      </c>
      <c r="N31" s="876">
        <v>365</v>
      </c>
      <c r="O31" s="876">
        <v>548</v>
      </c>
      <c r="P31" s="876">
        <v>340</v>
      </c>
      <c r="Q31" s="876">
        <v>360</v>
      </c>
      <c r="R31" s="876">
        <f t="shared" si="0"/>
        <v>4300</v>
      </c>
      <c r="S31" s="903"/>
      <c r="T31"/>
      <c r="U31" s="849"/>
      <c r="V31" s="849"/>
      <c r="W31" s="849"/>
      <c r="X31" s="849"/>
      <c r="Y31" s="849"/>
      <c r="Z31" s="849"/>
      <c r="AA31" s="849"/>
      <c r="AB31" s="849"/>
      <c r="AC31" s="849"/>
      <c r="AD31" s="849"/>
      <c r="AE31" s="849"/>
      <c r="AF31" s="849"/>
      <c r="AG31" s="849"/>
      <c r="AH31" s="849"/>
      <c r="AI31" s="849"/>
    </row>
    <row r="32" spans="1:35" ht="15.75" customHeight="1">
      <c r="A32" s="231" t="s">
        <v>131</v>
      </c>
      <c r="B32" s="876">
        <v>404</v>
      </c>
      <c r="C32" s="876">
        <v>347</v>
      </c>
      <c r="D32" s="876">
        <v>338</v>
      </c>
      <c r="E32" s="876">
        <v>637</v>
      </c>
      <c r="F32" s="876">
        <v>410</v>
      </c>
      <c r="G32" s="876">
        <v>446</v>
      </c>
      <c r="H32" s="876">
        <v>387</v>
      </c>
      <c r="I32" s="876">
        <v>888</v>
      </c>
      <c r="J32" s="876">
        <v>714</v>
      </c>
      <c r="K32" s="876">
        <v>1670</v>
      </c>
      <c r="L32" s="876">
        <v>487</v>
      </c>
      <c r="M32" s="876">
        <v>727</v>
      </c>
      <c r="N32" s="876">
        <v>1123</v>
      </c>
      <c r="O32" s="876">
        <v>1142</v>
      </c>
      <c r="P32" s="876">
        <v>871</v>
      </c>
      <c r="Q32" s="876">
        <v>993</v>
      </c>
      <c r="R32" s="876">
        <f t="shared" si="0"/>
        <v>11584</v>
      </c>
      <c r="S32" s="903"/>
      <c r="T32"/>
      <c r="U32" s="849"/>
      <c r="V32" s="849"/>
      <c r="W32" s="849"/>
      <c r="X32" s="849"/>
      <c r="Y32" s="849"/>
      <c r="Z32" s="849"/>
      <c r="AA32" s="849"/>
      <c r="AB32" s="849"/>
      <c r="AC32" s="849"/>
      <c r="AD32" s="849"/>
      <c r="AE32" s="849"/>
      <c r="AF32" s="849"/>
      <c r="AG32" s="849"/>
      <c r="AH32" s="849"/>
      <c r="AI32" s="849"/>
    </row>
    <row r="33" spans="1:35" ht="15.75" customHeight="1">
      <c r="A33" s="231" t="s">
        <v>143</v>
      </c>
      <c r="B33" s="876">
        <v>1516</v>
      </c>
      <c r="C33" s="876">
        <v>1630</v>
      </c>
      <c r="D33" s="876">
        <v>1957</v>
      </c>
      <c r="E33" s="876">
        <v>1676</v>
      </c>
      <c r="F33" s="876">
        <v>1499</v>
      </c>
      <c r="G33" s="876">
        <v>1257</v>
      </c>
      <c r="H33" s="876">
        <v>1116</v>
      </c>
      <c r="I33" s="876">
        <v>1801</v>
      </c>
      <c r="J33" s="876">
        <v>1357</v>
      </c>
      <c r="K33" s="876">
        <v>797</v>
      </c>
      <c r="L33" s="876">
        <v>1583</v>
      </c>
      <c r="M33" s="876">
        <v>1866</v>
      </c>
      <c r="N33" s="876">
        <v>1910</v>
      </c>
      <c r="O33" s="876">
        <v>2306</v>
      </c>
      <c r="P33" s="876">
        <v>1651</v>
      </c>
      <c r="Q33" s="876">
        <v>2554</v>
      </c>
      <c r="R33" s="876">
        <f t="shared" si="0"/>
        <v>26476</v>
      </c>
      <c r="S33" s="903"/>
      <c r="T33"/>
      <c r="U33" s="849"/>
      <c r="V33" s="849"/>
      <c r="W33" s="849"/>
      <c r="X33" s="849"/>
      <c r="Y33" s="849"/>
      <c r="Z33" s="849"/>
      <c r="AA33" s="849"/>
      <c r="AB33" s="849"/>
      <c r="AC33" s="849"/>
      <c r="AD33" s="849"/>
      <c r="AE33" s="849"/>
      <c r="AF33" s="849"/>
      <c r="AG33" s="849"/>
      <c r="AH33" s="849"/>
      <c r="AI33" s="849"/>
    </row>
    <row r="34" spans="1:35" ht="15.75" customHeight="1">
      <c r="A34" s="231" t="s">
        <v>176</v>
      </c>
      <c r="B34" s="876">
        <v>517</v>
      </c>
      <c r="C34" s="876">
        <v>531</v>
      </c>
      <c r="D34" s="876">
        <v>632</v>
      </c>
      <c r="E34" s="876">
        <v>1008</v>
      </c>
      <c r="F34" s="876">
        <v>1114</v>
      </c>
      <c r="G34" s="876">
        <v>968</v>
      </c>
      <c r="H34" s="876">
        <v>1091</v>
      </c>
      <c r="I34" s="876">
        <v>1317</v>
      </c>
      <c r="J34" s="876">
        <v>1247</v>
      </c>
      <c r="K34" s="876">
        <v>1628</v>
      </c>
      <c r="L34" s="876">
        <v>512</v>
      </c>
      <c r="M34" s="876">
        <v>1402</v>
      </c>
      <c r="N34" s="876">
        <v>1737</v>
      </c>
      <c r="O34" s="876">
        <v>2998</v>
      </c>
      <c r="P34" s="876">
        <v>1898</v>
      </c>
      <c r="Q34" s="876">
        <v>3186</v>
      </c>
      <c r="R34" s="876">
        <f t="shared" si="0"/>
        <v>21786</v>
      </c>
      <c r="S34" s="903"/>
      <c r="T34"/>
      <c r="U34" s="849"/>
      <c r="V34" s="849"/>
      <c r="W34" s="849"/>
      <c r="X34" s="849"/>
      <c r="Y34" s="849"/>
      <c r="Z34" s="849"/>
      <c r="AA34" s="849"/>
      <c r="AB34" s="849"/>
      <c r="AC34" s="849"/>
      <c r="AD34" s="849"/>
      <c r="AE34" s="849"/>
      <c r="AF34" s="849"/>
      <c r="AG34" s="849"/>
      <c r="AH34" s="849"/>
      <c r="AI34" s="849"/>
    </row>
    <row r="35" spans="1:35" ht="15.75" customHeight="1">
      <c r="A35" s="231" t="s">
        <v>1403</v>
      </c>
      <c r="B35" s="876">
        <v>5820</v>
      </c>
      <c r="C35" s="876">
        <v>5418</v>
      </c>
      <c r="D35" s="876">
        <v>5321</v>
      </c>
      <c r="E35" s="876">
        <v>6504</v>
      </c>
      <c r="F35" s="876">
        <v>6598</v>
      </c>
      <c r="G35" s="876">
        <v>6509</v>
      </c>
      <c r="H35" s="876">
        <v>7093</v>
      </c>
      <c r="I35" s="876">
        <v>8673</v>
      </c>
      <c r="J35" s="876">
        <v>7166</v>
      </c>
      <c r="K35" s="876">
        <v>7128</v>
      </c>
      <c r="L35" s="876">
        <v>4636</v>
      </c>
      <c r="M35" s="876">
        <v>9355</v>
      </c>
      <c r="N35" s="876">
        <v>11157</v>
      </c>
      <c r="O35" s="876">
        <v>10046</v>
      </c>
      <c r="P35" s="876">
        <v>10035</v>
      </c>
      <c r="Q35" s="876">
        <v>12482</v>
      </c>
      <c r="R35" s="876">
        <f t="shared" si="0"/>
        <v>123941</v>
      </c>
      <c r="S35" s="903"/>
      <c r="T35"/>
      <c r="U35" s="849"/>
      <c r="V35" s="849"/>
      <c r="W35" s="849"/>
      <c r="X35" s="849"/>
      <c r="Y35" s="849"/>
      <c r="Z35" s="849"/>
      <c r="AA35" s="849"/>
      <c r="AB35" s="849"/>
      <c r="AC35" s="849"/>
      <c r="AD35" s="849"/>
      <c r="AE35" s="849"/>
      <c r="AF35" s="849"/>
      <c r="AG35" s="849"/>
      <c r="AH35" s="849"/>
      <c r="AI35" s="849"/>
    </row>
    <row r="36" spans="1:35" ht="15.75" customHeight="1">
      <c r="A36" s="231" t="s">
        <v>133</v>
      </c>
      <c r="B36" s="876">
        <v>235</v>
      </c>
      <c r="C36" s="876">
        <v>268</v>
      </c>
      <c r="D36" s="876">
        <v>262</v>
      </c>
      <c r="E36" s="876">
        <v>225</v>
      </c>
      <c r="F36" s="876">
        <v>520</v>
      </c>
      <c r="G36" s="876">
        <v>356</v>
      </c>
      <c r="H36" s="876">
        <v>256</v>
      </c>
      <c r="I36" s="876">
        <v>462</v>
      </c>
      <c r="J36" s="876">
        <v>602</v>
      </c>
      <c r="K36" s="876">
        <v>903</v>
      </c>
      <c r="L36" s="876">
        <v>515</v>
      </c>
      <c r="M36" s="876">
        <v>708</v>
      </c>
      <c r="N36" s="876">
        <v>1078</v>
      </c>
      <c r="O36" s="876">
        <v>709</v>
      </c>
      <c r="P36" s="876">
        <v>803</v>
      </c>
      <c r="Q36" s="876">
        <v>1105</v>
      </c>
      <c r="R36" s="876">
        <f t="shared" si="0"/>
        <v>9007</v>
      </c>
      <c r="S36" s="903"/>
      <c r="T36"/>
      <c r="U36" s="849"/>
      <c r="V36" s="849"/>
      <c r="W36" s="849"/>
      <c r="X36" s="849"/>
      <c r="Y36" s="849"/>
      <c r="Z36" s="849"/>
      <c r="AA36" s="849"/>
      <c r="AB36" s="849"/>
      <c r="AC36" s="849"/>
      <c r="AD36" s="849"/>
      <c r="AE36" s="849"/>
      <c r="AF36" s="849"/>
      <c r="AG36" s="849"/>
      <c r="AH36" s="849"/>
      <c r="AI36" s="849"/>
    </row>
    <row r="37" spans="1:35" ht="15.75" customHeight="1">
      <c r="A37" s="231" t="s">
        <v>225</v>
      </c>
      <c r="B37" s="876">
        <v>9577</v>
      </c>
      <c r="C37" s="876">
        <v>12391</v>
      </c>
      <c r="D37" s="876">
        <v>9471</v>
      </c>
      <c r="E37" s="876">
        <v>16346</v>
      </c>
      <c r="F37" s="876">
        <v>11704</v>
      </c>
      <c r="G37" s="876">
        <v>12364</v>
      </c>
      <c r="H37" s="876">
        <v>13159</v>
      </c>
      <c r="I37" s="876">
        <v>13971</v>
      </c>
      <c r="J37" s="876">
        <v>16660</v>
      </c>
      <c r="K37" s="876">
        <v>22541</v>
      </c>
      <c r="L37" s="876">
        <v>10518</v>
      </c>
      <c r="M37" s="876">
        <v>16807</v>
      </c>
      <c r="N37" s="876">
        <v>19831</v>
      </c>
      <c r="O37" s="876">
        <v>24900</v>
      </c>
      <c r="P37" s="876">
        <v>24790</v>
      </c>
      <c r="Q37" s="876">
        <v>25253</v>
      </c>
      <c r="R37" s="876">
        <f t="shared" si="0"/>
        <v>260283</v>
      </c>
      <c r="S37" s="903"/>
      <c r="T37"/>
      <c r="U37" s="849"/>
      <c r="V37" s="849"/>
      <c r="W37" s="849"/>
      <c r="X37" s="849"/>
      <c r="Y37" s="849"/>
      <c r="Z37" s="849"/>
      <c r="AA37" s="849"/>
      <c r="AB37" s="849"/>
      <c r="AC37" s="849"/>
      <c r="AD37" s="849"/>
      <c r="AE37" s="849"/>
      <c r="AF37" s="849"/>
      <c r="AG37" s="849"/>
      <c r="AH37" s="849"/>
      <c r="AI37" s="849"/>
    </row>
    <row r="38" spans="1:35" ht="15.75" customHeight="1">
      <c r="A38" s="231" t="s">
        <v>1343</v>
      </c>
      <c r="B38" s="877">
        <v>850</v>
      </c>
      <c r="C38" s="877">
        <v>724</v>
      </c>
      <c r="D38" s="877">
        <v>945</v>
      </c>
      <c r="E38" s="877">
        <v>683</v>
      </c>
      <c r="F38" s="877">
        <v>653</v>
      </c>
      <c r="G38" s="877">
        <v>610</v>
      </c>
      <c r="H38" s="877">
        <v>687</v>
      </c>
      <c r="I38" s="877">
        <v>940</v>
      </c>
      <c r="J38" s="877">
        <v>1205</v>
      </c>
      <c r="K38" s="877">
        <v>1560</v>
      </c>
      <c r="L38" s="877">
        <v>771</v>
      </c>
      <c r="M38" s="877">
        <v>1360</v>
      </c>
      <c r="N38" s="877">
        <v>1397</v>
      </c>
      <c r="O38" s="877">
        <v>2515</v>
      </c>
      <c r="P38" s="877">
        <v>1202</v>
      </c>
      <c r="Q38" s="877">
        <v>1953</v>
      </c>
      <c r="R38" s="876">
        <f t="shared" si="0"/>
        <v>18055</v>
      </c>
      <c r="S38" s="903"/>
      <c r="T38"/>
      <c r="U38" s="849"/>
      <c r="V38" s="849"/>
      <c r="W38" s="849"/>
      <c r="X38" s="849"/>
      <c r="Y38" s="849"/>
      <c r="Z38" s="849"/>
      <c r="AA38" s="849"/>
      <c r="AB38" s="849"/>
      <c r="AC38" s="849"/>
      <c r="AD38" s="849"/>
      <c r="AE38" s="849"/>
      <c r="AF38" s="849"/>
      <c r="AG38" s="849"/>
      <c r="AH38" s="849"/>
      <c r="AI38" s="849"/>
    </row>
    <row r="39" spans="1:35" ht="15.75" customHeight="1">
      <c r="A39" s="878" t="s">
        <v>75</v>
      </c>
      <c r="B39" s="879">
        <v>43305</v>
      </c>
      <c r="C39" s="879">
        <v>46966</v>
      </c>
      <c r="D39" s="879">
        <v>43345</v>
      </c>
      <c r="E39" s="879">
        <v>56913</v>
      </c>
      <c r="F39" s="879">
        <v>50787</v>
      </c>
      <c r="G39" s="879">
        <v>51705</v>
      </c>
      <c r="H39" s="879">
        <v>54180</v>
      </c>
      <c r="I39" s="879">
        <v>60594</v>
      </c>
      <c r="J39" s="879">
        <v>61920</v>
      </c>
      <c r="K39" s="879">
        <v>76200</v>
      </c>
      <c r="L39" s="879">
        <v>47362</v>
      </c>
      <c r="M39" s="879">
        <v>82022</v>
      </c>
      <c r="N39" s="879">
        <v>95347</v>
      </c>
      <c r="O39" s="879">
        <v>110655</v>
      </c>
      <c r="P39" s="879">
        <v>110288</v>
      </c>
      <c r="Q39" s="879">
        <v>114072</v>
      </c>
      <c r="R39" s="879">
        <f>SUM(B39:Q39)</f>
        <v>1105661</v>
      </c>
      <c r="S39" s="903"/>
      <c r="T39"/>
      <c r="U39" s="849"/>
      <c r="V39" s="849"/>
      <c r="W39" s="849"/>
      <c r="X39" s="849"/>
      <c r="Y39" s="849"/>
      <c r="Z39" s="849"/>
      <c r="AA39" s="849"/>
      <c r="AB39" s="849"/>
      <c r="AC39" s="849"/>
      <c r="AD39" s="849"/>
      <c r="AE39" s="849"/>
      <c r="AF39" s="849"/>
      <c r="AG39" s="849"/>
      <c r="AH39" s="849"/>
      <c r="AI39" s="849"/>
    </row>
    <row r="40" spans="1:35">
      <c r="A40" s="851" t="s">
        <v>430</v>
      </c>
      <c r="B40" s="849"/>
      <c r="C40" s="849"/>
      <c r="D40" s="849"/>
      <c r="E40" s="849"/>
      <c r="F40" s="849"/>
      <c r="G40" s="849"/>
      <c r="H40" s="849"/>
      <c r="I40" s="849"/>
      <c r="J40" s="849"/>
      <c r="K40" s="849"/>
      <c r="L40" s="849"/>
      <c r="M40" s="849"/>
      <c r="N40" s="849"/>
      <c r="O40" s="849"/>
      <c r="P40"/>
      <c r="Q40"/>
      <c r="R40"/>
      <c r="S40" s="903"/>
      <c r="T40" s="849"/>
      <c r="U40" s="849"/>
      <c r="V40" s="849"/>
      <c r="W40" s="849"/>
      <c r="X40" s="849"/>
      <c r="Y40" s="849"/>
      <c r="Z40" s="849"/>
      <c r="AA40" s="849"/>
      <c r="AB40" s="849"/>
      <c r="AC40" s="849"/>
      <c r="AD40" s="849"/>
      <c r="AE40" s="849"/>
      <c r="AF40" s="849"/>
      <c r="AG40" s="849"/>
      <c r="AH40" s="849"/>
      <c r="AI40" s="849"/>
    </row>
    <row r="41" spans="1:35">
      <c r="A41" s="852" t="s">
        <v>1406</v>
      </c>
      <c r="B41" s="849"/>
      <c r="C41" s="849"/>
      <c r="D41" s="849"/>
      <c r="E41" s="849"/>
      <c r="F41" s="849"/>
      <c r="G41" s="849"/>
      <c r="H41" s="849"/>
      <c r="I41" s="849"/>
      <c r="J41" s="849"/>
      <c r="K41" s="849"/>
      <c r="L41" s="849"/>
      <c r="M41" s="849"/>
      <c r="N41" s="849"/>
      <c r="O41" s="849"/>
      <c r="P41"/>
      <c r="Q41"/>
      <c r="R41"/>
      <c r="S41" s="903"/>
      <c r="T41" s="849"/>
      <c r="U41" s="849"/>
      <c r="V41" s="849"/>
      <c r="W41" s="849"/>
      <c r="X41" s="849"/>
      <c r="Y41" s="849"/>
      <c r="Z41" s="849"/>
      <c r="AA41" s="849"/>
      <c r="AB41" s="849"/>
      <c r="AC41" s="849"/>
      <c r="AD41" s="849"/>
      <c r="AE41" s="849"/>
      <c r="AF41" s="849"/>
      <c r="AG41" s="849"/>
      <c r="AH41" s="849"/>
      <c r="AI41" s="849"/>
    </row>
    <row r="42" spans="1:35">
      <c r="A42" s="852" t="s">
        <v>1400</v>
      </c>
      <c r="B42" s="849"/>
      <c r="C42" s="849"/>
      <c r="D42" s="849"/>
      <c r="E42" s="849"/>
      <c r="F42" s="849"/>
      <c r="G42" s="849"/>
      <c r="H42" s="849"/>
      <c r="I42" s="849"/>
      <c r="J42" s="849"/>
      <c r="K42" s="849"/>
      <c r="L42" s="849"/>
      <c r="M42" s="849"/>
      <c r="N42" s="849"/>
      <c r="O42" s="849"/>
      <c r="P42"/>
      <c r="Q42"/>
      <c r="R42"/>
      <c r="S42" s="903"/>
      <c r="T42" s="849"/>
      <c r="U42" s="849"/>
      <c r="V42" s="849"/>
      <c r="W42" s="849"/>
      <c r="X42" s="849"/>
      <c r="Y42" s="849"/>
      <c r="Z42" s="849"/>
      <c r="AA42" s="849"/>
      <c r="AB42" s="849"/>
      <c r="AC42" s="849"/>
      <c r="AD42" s="849"/>
      <c r="AE42" s="849"/>
      <c r="AF42" s="849"/>
      <c r="AG42" s="849"/>
      <c r="AH42" s="849"/>
      <c r="AI42" s="849"/>
    </row>
    <row r="43" spans="1:35">
      <c r="A43" s="852" t="s">
        <v>1345</v>
      </c>
      <c r="B43" s="849"/>
      <c r="C43" s="849"/>
      <c r="D43" s="849"/>
      <c r="E43" s="849"/>
      <c r="F43" s="849"/>
      <c r="G43" s="849"/>
      <c r="H43" s="849"/>
      <c r="I43" s="849"/>
      <c r="J43" s="849"/>
      <c r="K43" s="849"/>
      <c r="L43" s="849"/>
      <c r="M43" s="849"/>
      <c r="N43" s="849"/>
      <c r="O43" s="849"/>
      <c r="P43"/>
      <c r="Q43"/>
      <c r="R43"/>
      <c r="S43" s="903"/>
      <c r="T43" s="849"/>
      <c r="U43" s="849"/>
      <c r="V43" s="849"/>
      <c r="W43" s="849"/>
      <c r="X43" s="849"/>
      <c r="Y43" s="849"/>
      <c r="Z43" s="849"/>
      <c r="AA43" s="849"/>
      <c r="AB43" s="849"/>
      <c r="AC43" s="849"/>
      <c r="AD43" s="849"/>
      <c r="AE43" s="849"/>
      <c r="AF43" s="849"/>
      <c r="AG43" s="849"/>
      <c r="AH43" s="849"/>
      <c r="AI43" s="849"/>
    </row>
    <row r="44" spans="1:35">
      <c r="A44" s="852" t="s">
        <v>1346</v>
      </c>
      <c r="B44" s="849"/>
      <c r="C44" s="849"/>
      <c r="D44" s="849"/>
      <c r="E44" s="849"/>
      <c r="F44" s="849"/>
      <c r="G44" s="849"/>
      <c r="H44" s="849"/>
      <c r="I44" s="849"/>
      <c r="J44" s="849"/>
      <c r="K44" s="849"/>
      <c r="L44" s="849"/>
      <c r="M44" s="849"/>
      <c r="N44" s="849"/>
      <c r="O44" s="849"/>
      <c r="P44"/>
      <c r="Q44"/>
      <c r="R44"/>
      <c r="S44" s="903"/>
      <c r="T44" s="849"/>
      <c r="U44" s="849"/>
      <c r="V44" s="849"/>
      <c r="W44" s="849"/>
      <c r="X44" s="849"/>
      <c r="Y44" s="849"/>
      <c r="Z44" s="849"/>
      <c r="AA44" s="849"/>
      <c r="AB44" s="849"/>
      <c r="AC44" s="849"/>
      <c r="AD44" s="849"/>
      <c r="AE44" s="849"/>
      <c r="AF44" s="849"/>
      <c r="AG44" s="849"/>
      <c r="AH44" s="849"/>
      <c r="AI44" s="849"/>
    </row>
    <row r="45" spans="1:35">
      <c r="A45" s="853" t="s">
        <v>1591</v>
      </c>
      <c r="B45" s="849"/>
      <c r="C45" s="849"/>
      <c r="D45" s="849"/>
      <c r="E45" s="849"/>
      <c r="F45" s="849"/>
      <c r="G45" s="849"/>
      <c r="H45" s="849"/>
      <c r="I45" s="849"/>
      <c r="J45" s="849"/>
      <c r="K45" s="849"/>
      <c r="L45" s="849"/>
      <c r="M45" s="849"/>
      <c r="N45" s="849"/>
      <c r="O45" s="849"/>
      <c r="P45"/>
      <c r="Q45"/>
      <c r="R45"/>
      <c r="S45" s="903"/>
      <c r="T45" s="849"/>
      <c r="U45" s="849"/>
      <c r="V45" s="849"/>
      <c r="W45" s="849"/>
      <c r="X45" s="849"/>
      <c r="Y45" s="849"/>
      <c r="Z45" s="849"/>
      <c r="AA45" s="849"/>
      <c r="AB45" s="849"/>
      <c r="AC45" s="849"/>
      <c r="AD45" s="849"/>
      <c r="AE45" s="849"/>
      <c r="AF45" s="849"/>
      <c r="AG45" s="849"/>
      <c r="AH45" s="849"/>
      <c r="AI45" s="849"/>
    </row>
    <row r="46" spans="1:35">
      <c r="A46" s="852" t="s">
        <v>544</v>
      </c>
      <c r="B46" s="849"/>
      <c r="C46" s="849"/>
      <c r="D46" s="849"/>
      <c r="E46" s="849"/>
      <c r="F46" s="849"/>
      <c r="G46" s="849"/>
      <c r="H46" s="849"/>
      <c r="I46" s="849"/>
      <c r="J46" s="849"/>
      <c r="K46" s="849"/>
      <c r="L46" s="849"/>
      <c r="M46" s="849"/>
      <c r="N46" s="849"/>
      <c r="O46" s="849"/>
      <c r="P46"/>
      <c r="Q46"/>
      <c r="R46"/>
      <c r="S46" s="903"/>
      <c r="T46" s="849"/>
      <c r="U46" s="849"/>
      <c r="V46" s="849"/>
      <c r="W46" s="849"/>
      <c r="X46" s="849"/>
      <c r="Y46" s="849"/>
      <c r="Z46" s="849"/>
      <c r="AA46" s="849"/>
      <c r="AB46" s="849"/>
      <c r="AC46" s="849"/>
      <c r="AD46" s="849"/>
      <c r="AE46" s="849"/>
      <c r="AF46" s="849"/>
      <c r="AG46" s="849"/>
      <c r="AH46" s="849"/>
      <c r="AI46" s="849"/>
    </row>
    <row r="47" spans="1:35">
      <c r="A47" s="849"/>
      <c r="B47" s="849"/>
      <c r="C47" s="849"/>
      <c r="D47" s="849"/>
      <c r="E47" s="849"/>
      <c r="F47" s="849"/>
      <c r="G47" s="849"/>
      <c r="H47" s="849"/>
      <c r="I47" s="849"/>
      <c r="J47" s="849"/>
      <c r="K47" s="849"/>
      <c r="L47" s="849"/>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row>
    <row r="48" spans="1:35">
      <c r="A48" s="849"/>
      <c r="B48" s="849"/>
      <c r="C48" s="849"/>
      <c r="D48" s="849"/>
      <c r="E48" s="849"/>
      <c r="F48" s="849"/>
      <c r="G48" s="849"/>
      <c r="H48" s="849"/>
      <c r="I48" s="849"/>
      <c r="J48" s="849"/>
      <c r="K48" s="849"/>
      <c r="L48" s="849"/>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row>
    <row r="49" spans="1:35">
      <c r="A49" s="849"/>
      <c r="B49" s="849"/>
      <c r="C49" s="849"/>
      <c r="D49" s="849"/>
      <c r="E49" s="849"/>
      <c r="F49" s="849"/>
      <c r="G49" s="849"/>
      <c r="H49" s="849"/>
      <c r="I49" s="849"/>
      <c r="J49" s="849"/>
      <c r="K49" s="849"/>
      <c r="L49" s="849"/>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row>
    <row r="50" spans="1:35">
      <c r="A50" s="849"/>
      <c r="B50" s="849"/>
      <c r="C50" s="849"/>
      <c r="D50" s="849"/>
      <c r="E50" s="849"/>
      <c r="F50" s="849"/>
      <c r="G50" s="849"/>
      <c r="H50" s="849"/>
      <c r="I50" s="849"/>
      <c r="J50" s="849"/>
      <c r="K50" s="849"/>
      <c r="L50" s="849"/>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row>
    <row r="51" spans="1:35">
      <c r="A51" s="849"/>
      <c r="B51" s="849"/>
      <c r="C51" s="849"/>
      <c r="D51" s="849"/>
      <c r="E51" s="849"/>
      <c r="F51" s="849"/>
      <c r="G51" s="849"/>
      <c r="H51" s="849"/>
      <c r="I51" s="849"/>
      <c r="J51" s="849"/>
      <c r="K51" s="849"/>
      <c r="L51" s="849"/>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row>
    <row r="52" spans="1:35">
      <c r="A52" s="849"/>
      <c r="B52" s="849"/>
      <c r="C52" s="849"/>
      <c r="D52" s="849"/>
      <c r="E52" s="849"/>
      <c r="F52" s="849"/>
      <c r="G52" s="849"/>
      <c r="H52" s="849"/>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row>
    <row r="53" spans="1:35">
      <c r="A53" s="849"/>
      <c r="B53" s="849"/>
      <c r="C53" s="849"/>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row>
    <row r="54" spans="1:35">
      <c r="A54" s="849"/>
      <c r="B54" s="849"/>
      <c r="C54" s="849"/>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row>
    <row r="55" spans="1:35">
      <c r="A55" s="849"/>
      <c r="B55" s="849"/>
      <c r="C55" s="849"/>
      <c r="D55" s="849"/>
      <c r="E55" s="849"/>
      <c r="F55" s="849"/>
      <c r="G55" s="849"/>
      <c r="H55" s="849"/>
      <c r="I55" s="849"/>
      <c r="J55" s="849"/>
      <c r="K55" s="849"/>
      <c r="L55" s="849"/>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row>
    <row r="56" spans="1:35">
      <c r="A56" s="849"/>
      <c r="B56" s="849"/>
      <c r="C56" s="849"/>
      <c r="D56" s="849"/>
      <c r="E56" s="849"/>
      <c r="F56" s="849"/>
      <c r="G56" s="849"/>
      <c r="H56" s="849"/>
      <c r="I56" s="849"/>
      <c r="J56" s="849"/>
      <c r="K56" s="849"/>
      <c r="L56" s="849"/>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row>
    <row r="57" spans="1:35">
      <c r="A57" s="849"/>
      <c r="B57" s="849"/>
      <c r="C57" s="849"/>
      <c r="D57" s="849"/>
      <c r="E57" s="849"/>
      <c r="F57" s="849"/>
      <c r="G57" s="849"/>
      <c r="H57" s="849"/>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row>
    <row r="58" spans="1:35">
      <c r="A58" s="849"/>
      <c r="B58" s="849"/>
      <c r="C58" s="849"/>
      <c r="D58" s="849"/>
      <c r="E58" s="849"/>
      <c r="F58" s="849"/>
      <c r="G58" s="849"/>
      <c r="H58" s="849"/>
      <c r="I58" s="849"/>
      <c r="J58" s="849"/>
      <c r="K58" s="849"/>
      <c r="L58" s="849"/>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row>
    <row r="59" spans="1:35">
      <c r="A59" s="849"/>
      <c r="B59" s="849"/>
      <c r="C59" s="849"/>
      <c r="D59" s="849"/>
      <c r="E59" s="849"/>
      <c r="F59" s="849"/>
      <c r="G59" s="849"/>
      <c r="H59" s="849"/>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row>
    <row r="60" spans="1:35">
      <c r="A60" s="849"/>
      <c r="B60" s="849"/>
      <c r="C60" s="849"/>
      <c r="D60" s="849"/>
      <c r="E60" s="849"/>
      <c r="F60" s="849"/>
      <c r="G60" s="849"/>
      <c r="H60" s="849"/>
      <c r="I60" s="849"/>
      <c r="J60" s="849"/>
      <c r="K60" s="849"/>
      <c r="L60" s="849"/>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row>
    <row r="61" spans="1:35">
      <c r="A61" s="849"/>
      <c r="B61" s="849"/>
      <c r="C61" s="849"/>
      <c r="D61" s="849"/>
      <c r="E61" s="849"/>
      <c r="F61" s="849"/>
      <c r="G61" s="849"/>
      <c r="H61" s="849"/>
      <c r="I61" s="849"/>
      <c r="J61" s="849"/>
      <c r="K61" s="849"/>
      <c r="L61" s="849"/>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row>
    <row r="62" spans="1:35">
      <c r="A62" s="849"/>
      <c r="B62" s="849"/>
      <c r="C62" s="849"/>
      <c r="D62" s="849"/>
      <c r="E62" s="849"/>
      <c r="F62" s="849"/>
      <c r="G62" s="849"/>
      <c r="H62" s="849"/>
      <c r="I62" s="849"/>
      <c r="J62" s="849"/>
      <c r="K62" s="849"/>
      <c r="L62" s="849"/>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row>
    <row r="63" spans="1:35">
      <c r="A63" s="849"/>
      <c r="B63" s="849"/>
      <c r="C63" s="849"/>
      <c r="D63" s="849"/>
      <c r="E63" s="849"/>
      <c r="F63" s="849"/>
      <c r="G63" s="849"/>
      <c r="H63" s="849"/>
      <c r="I63" s="849"/>
      <c r="J63" s="849"/>
      <c r="K63" s="849"/>
      <c r="L63" s="849"/>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row>
    <row r="64" spans="1:35">
      <c r="A64" s="849"/>
      <c r="B64" s="849"/>
      <c r="C64" s="849"/>
      <c r="D64" s="849"/>
      <c r="E64" s="849"/>
      <c r="F64" s="849"/>
      <c r="G64" s="849"/>
      <c r="H64" s="849"/>
      <c r="I64" s="849"/>
      <c r="J64" s="849"/>
      <c r="K64" s="849"/>
      <c r="L64" s="849"/>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row>
    <row r="65" spans="1:35">
      <c r="A65" s="849"/>
      <c r="B65" s="849"/>
      <c r="C65" s="849"/>
      <c r="D65" s="849"/>
      <c r="E65" s="849"/>
      <c r="F65" s="849"/>
      <c r="G65" s="849"/>
      <c r="H65" s="849"/>
      <c r="I65" s="849"/>
      <c r="J65" s="849"/>
      <c r="K65" s="849"/>
      <c r="L65" s="849"/>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row>
    <row r="66" spans="1:35">
      <c r="A66" s="849"/>
      <c r="B66" s="849"/>
      <c r="C66" s="849"/>
      <c r="D66" s="849"/>
      <c r="E66" s="849"/>
      <c r="F66" s="849"/>
      <c r="G66" s="849"/>
      <c r="H66" s="849"/>
      <c r="I66" s="849"/>
      <c r="J66" s="849"/>
      <c r="K66" s="849"/>
      <c r="L66" s="849"/>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row>
    <row r="67" spans="1:35">
      <c r="A67" s="849"/>
      <c r="B67" s="849"/>
      <c r="C67" s="849"/>
      <c r="D67" s="849"/>
      <c r="E67" s="849"/>
      <c r="F67" s="849"/>
      <c r="G67" s="849"/>
      <c r="H67" s="849"/>
      <c r="I67" s="849"/>
      <c r="J67" s="849"/>
      <c r="K67" s="849"/>
      <c r="L67" s="849"/>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row>
    <row r="68" spans="1:35">
      <c r="A68" s="849"/>
      <c r="B68" s="849"/>
      <c r="C68" s="849"/>
      <c r="D68" s="849"/>
      <c r="E68" s="849"/>
      <c r="F68" s="849"/>
      <c r="G68" s="849"/>
      <c r="H68" s="849"/>
      <c r="I68" s="849"/>
      <c r="J68" s="849"/>
      <c r="K68" s="849"/>
      <c r="L68" s="849"/>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row>
    <row r="69" spans="1:35">
      <c r="A69" s="849"/>
      <c r="B69" s="849"/>
      <c r="C69" s="849"/>
      <c r="D69" s="849"/>
      <c r="E69" s="849"/>
      <c r="F69" s="849"/>
      <c r="G69" s="849"/>
      <c r="H69" s="849"/>
      <c r="I69" s="849"/>
      <c r="J69" s="849"/>
      <c r="K69" s="849"/>
      <c r="L69" s="849"/>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row>
    <row r="70" spans="1:35">
      <c r="A70" s="849"/>
      <c r="B70" s="849"/>
      <c r="C70" s="849"/>
      <c r="D70" s="849"/>
      <c r="E70" s="849"/>
      <c r="F70" s="849"/>
      <c r="G70" s="849"/>
      <c r="H70" s="849"/>
      <c r="I70" s="849"/>
      <c r="J70" s="849"/>
      <c r="K70" s="849"/>
      <c r="L70" s="849"/>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row>
    <row r="71" spans="1:35">
      <c r="A71" s="849"/>
      <c r="B71" s="849"/>
      <c r="C71" s="849"/>
      <c r="D71" s="849"/>
      <c r="E71" s="849"/>
      <c r="F71" s="849"/>
      <c r="G71" s="849"/>
      <c r="H71" s="849"/>
      <c r="I71" s="849"/>
      <c r="J71" s="849"/>
      <c r="K71" s="849"/>
      <c r="L71" s="849"/>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row>
    <row r="72" spans="1:35">
      <c r="A72" s="849"/>
      <c r="B72" s="849"/>
      <c r="C72" s="849"/>
      <c r="D72" s="849"/>
      <c r="E72" s="849"/>
      <c r="F72" s="849"/>
      <c r="G72" s="849"/>
      <c r="H72" s="849"/>
      <c r="I72" s="849"/>
      <c r="J72" s="849"/>
      <c r="K72" s="849"/>
      <c r="L72" s="849"/>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row>
    <row r="73" spans="1:35">
      <c r="A73" s="849"/>
      <c r="B73" s="849"/>
      <c r="C73" s="849"/>
      <c r="D73" s="849"/>
      <c r="E73" s="849"/>
      <c r="F73" s="849"/>
      <c r="G73" s="849"/>
      <c r="H73" s="849"/>
      <c r="I73" s="849"/>
      <c r="J73" s="849"/>
      <c r="K73" s="849"/>
      <c r="L73" s="849"/>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row>
    <row r="74" spans="1:35">
      <c r="A74" s="849"/>
      <c r="B74" s="849"/>
      <c r="C74" s="849"/>
      <c r="D74" s="849"/>
      <c r="E74" s="849"/>
      <c r="F74" s="849"/>
      <c r="G74" s="849"/>
      <c r="H74" s="849"/>
      <c r="I74" s="849"/>
      <c r="J74" s="849"/>
      <c r="K74" s="849"/>
      <c r="L74" s="849"/>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row>
    <row r="75" spans="1:35">
      <c r="A75" s="849"/>
      <c r="B75" s="849"/>
      <c r="C75" s="849"/>
      <c r="D75" s="849"/>
      <c r="E75" s="849"/>
      <c r="F75" s="849"/>
      <c r="G75" s="849"/>
      <c r="H75" s="849"/>
      <c r="I75" s="849"/>
      <c r="J75" s="849"/>
      <c r="K75" s="849"/>
      <c r="L75" s="849"/>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row>
    <row r="76" spans="1:35">
      <c r="A76" s="849"/>
      <c r="B76" s="849"/>
      <c r="C76" s="849"/>
      <c r="D76" s="849"/>
      <c r="E76" s="849"/>
      <c r="F76" s="849"/>
      <c r="G76" s="849"/>
      <c r="H76" s="849"/>
      <c r="I76" s="849"/>
      <c r="J76" s="849"/>
      <c r="K76" s="849"/>
      <c r="L76" s="849"/>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row>
    <row r="77" spans="1:35">
      <c r="A77" s="849"/>
      <c r="B77" s="849"/>
      <c r="C77" s="849"/>
      <c r="D77" s="849"/>
      <c r="E77" s="849"/>
      <c r="F77" s="849"/>
      <c r="G77" s="849"/>
      <c r="H77" s="849"/>
      <c r="I77" s="849"/>
      <c r="J77" s="849"/>
      <c r="K77" s="849"/>
      <c r="L77" s="849"/>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row>
    <row r="78" spans="1:35">
      <c r="A78" s="849"/>
      <c r="B78" s="849"/>
      <c r="C78" s="849"/>
      <c r="D78" s="849"/>
      <c r="E78" s="849"/>
      <c r="F78" s="849"/>
      <c r="G78" s="849"/>
      <c r="H78" s="849"/>
      <c r="I78" s="849"/>
      <c r="J78" s="849"/>
      <c r="K78" s="849"/>
      <c r="L78" s="849"/>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row>
    <row r="79" spans="1:35">
      <c r="A79" s="849"/>
      <c r="B79" s="849"/>
      <c r="C79" s="849"/>
      <c r="D79" s="849"/>
      <c r="E79" s="849"/>
      <c r="F79" s="849"/>
      <c r="G79" s="849"/>
      <c r="H79" s="849"/>
      <c r="I79" s="849"/>
      <c r="J79" s="849"/>
      <c r="K79" s="849"/>
      <c r="L79" s="849"/>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row>
    <row r="80" spans="1:35">
      <c r="A80" s="849"/>
      <c r="B80" s="849"/>
      <c r="C80" s="849"/>
      <c r="D80" s="849"/>
      <c r="E80" s="849"/>
      <c r="F80" s="849"/>
      <c r="G80" s="849"/>
      <c r="H80" s="849"/>
      <c r="I80" s="849"/>
      <c r="J80" s="849"/>
      <c r="K80" s="849"/>
      <c r="L80" s="849"/>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row>
    <row r="81" spans="1:35">
      <c r="A81" s="849"/>
      <c r="B81" s="849"/>
      <c r="C81" s="849"/>
      <c r="D81" s="849"/>
      <c r="E81" s="849"/>
      <c r="F81" s="849"/>
      <c r="G81" s="849"/>
      <c r="H81" s="849"/>
      <c r="I81" s="849"/>
      <c r="J81" s="849"/>
      <c r="K81" s="849"/>
      <c r="L81" s="849"/>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row>
    <row r="82" spans="1:35">
      <c r="A82" s="849"/>
      <c r="B82" s="849"/>
      <c r="C82" s="849"/>
      <c r="D82" s="849"/>
      <c r="E82" s="849"/>
      <c r="F82" s="849"/>
      <c r="G82" s="849"/>
      <c r="H82" s="849"/>
      <c r="I82" s="849"/>
      <c r="J82" s="849"/>
      <c r="K82" s="849"/>
      <c r="L82" s="849"/>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row>
    <row r="83" spans="1:35">
      <c r="A83" s="849"/>
      <c r="B83" s="849"/>
      <c r="C83" s="849"/>
      <c r="D83" s="849"/>
      <c r="E83" s="849"/>
      <c r="F83" s="849"/>
      <c r="G83" s="849"/>
      <c r="H83" s="849"/>
      <c r="I83" s="849"/>
      <c r="J83" s="849"/>
      <c r="K83" s="849"/>
      <c r="L83" s="849"/>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row>
    <row r="84" spans="1:35">
      <c r="A84" s="849"/>
      <c r="B84" s="849"/>
      <c r="C84" s="849"/>
      <c r="D84" s="849"/>
      <c r="E84" s="849"/>
      <c r="F84" s="849"/>
      <c r="G84" s="849"/>
      <c r="H84" s="849"/>
      <c r="I84" s="849"/>
      <c r="J84" s="849"/>
      <c r="K84" s="849"/>
      <c r="L84" s="849"/>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row>
    <row r="85" spans="1:35">
      <c r="A85" s="849"/>
      <c r="B85" s="849"/>
      <c r="C85" s="849"/>
      <c r="D85" s="849"/>
      <c r="E85" s="849"/>
      <c r="F85" s="849"/>
      <c r="G85" s="849"/>
      <c r="H85" s="849"/>
      <c r="I85" s="849"/>
      <c r="J85" s="849"/>
      <c r="K85" s="849"/>
      <c r="L85" s="849"/>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row>
    <row r="86" spans="1:35">
      <c r="A86" s="849"/>
      <c r="B86" s="849"/>
      <c r="C86" s="849"/>
      <c r="D86" s="849"/>
      <c r="E86" s="849"/>
      <c r="F86" s="849"/>
      <c r="G86" s="849"/>
      <c r="H86" s="849"/>
      <c r="I86" s="849"/>
      <c r="J86" s="849"/>
      <c r="K86" s="849"/>
      <c r="L86" s="849"/>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row>
    <row r="87" spans="1:35">
      <c r="A87" s="849"/>
      <c r="B87" s="849"/>
      <c r="C87" s="849"/>
      <c r="D87" s="849"/>
      <c r="E87" s="849"/>
      <c r="F87" s="849"/>
      <c r="G87" s="849"/>
      <c r="H87" s="849"/>
      <c r="I87" s="849"/>
      <c r="J87" s="849"/>
      <c r="K87" s="849"/>
      <c r="L87" s="849"/>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row>
    <row r="88" spans="1:35">
      <c r="A88" s="849"/>
      <c r="B88" s="849"/>
      <c r="C88" s="849"/>
      <c r="D88" s="849"/>
      <c r="E88" s="849"/>
      <c r="F88" s="849"/>
      <c r="G88" s="849"/>
      <c r="H88" s="849"/>
      <c r="I88" s="849"/>
      <c r="J88" s="849"/>
      <c r="K88" s="849"/>
      <c r="L88" s="849"/>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row>
    <row r="89" spans="1:35">
      <c r="A89" s="849"/>
      <c r="B89" s="849"/>
      <c r="C89" s="849"/>
      <c r="D89" s="849"/>
      <c r="E89" s="849"/>
      <c r="F89" s="849"/>
      <c r="G89" s="849"/>
      <c r="H89" s="849"/>
      <c r="I89" s="849"/>
      <c r="J89" s="849"/>
      <c r="K89" s="849"/>
      <c r="L89" s="849"/>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row>
    <row r="90" spans="1:35">
      <c r="A90" s="849"/>
      <c r="B90" s="849"/>
      <c r="C90" s="849"/>
      <c r="D90" s="849"/>
      <c r="E90" s="849"/>
      <c r="F90" s="849"/>
      <c r="G90" s="849"/>
      <c r="H90" s="849"/>
      <c r="I90" s="849"/>
      <c r="J90" s="849"/>
      <c r="K90" s="849"/>
      <c r="L90" s="849"/>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row>
    <row r="91" spans="1:35">
      <c r="A91" s="849"/>
      <c r="B91" s="849"/>
      <c r="C91" s="849"/>
      <c r="D91" s="849"/>
      <c r="E91" s="849"/>
      <c r="F91" s="849"/>
      <c r="G91" s="849"/>
      <c r="H91" s="849"/>
      <c r="I91" s="849"/>
      <c r="J91" s="849"/>
      <c r="K91" s="849"/>
      <c r="L91" s="849"/>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row>
    <row r="92" spans="1:35">
      <c r="A92" s="849"/>
      <c r="B92" s="849"/>
      <c r="C92" s="849"/>
      <c r="D92" s="849"/>
      <c r="E92" s="849"/>
      <c r="F92" s="849"/>
      <c r="G92" s="849"/>
      <c r="H92" s="849"/>
      <c r="I92" s="849"/>
      <c r="J92" s="849"/>
      <c r="K92" s="849"/>
      <c r="L92" s="849"/>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row>
    <row r="93" spans="1:35">
      <c r="A93" s="849"/>
      <c r="B93" s="849"/>
      <c r="C93" s="849"/>
      <c r="D93" s="849"/>
      <c r="E93" s="849"/>
      <c r="F93" s="849"/>
      <c r="G93" s="849"/>
      <c r="H93" s="849"/>
      <c r="I93" s="849"/>
      <c r="J93" s="849"/>
      <c r="K93" s="849"/>
      <c r="L93" s="849"/>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row>
    <row r="94" spans="1:35">
      <c r="A94" s="849"/>
      <c r="B94" s="849"/>
      <c r="C94" s="849"/>
      <c r="D94" s="849"/>
      <c r="E94" s="849"/>
      <c r="F94" s="849"/>
      <c r="G94" s="849"/>
      <c r="H94" s="849"/>
      <c r="I94" s="849"/>
      <c r="J94" s="849"/>
      <c r="K94" s="849"/>
      <c r="L94" s="849"/>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row>
    <row r="95" spans="1:35">
      <c r="A95" s="849"/>
      <c r="B95" s="849"/>
      <c r="C95" s="849"/>
      <c r="D95" s="849"/>
      <c r="E95" s="849"/>
      <c r="F95" s="849"/>
      <c r="G95" s="849"/>
      <c r="H95" s="849"/>
      <c r="I95" s="849"/>
      <c r="J95" s="849"/>
      <c r="K95" s="849"/>
      <c r="L95" s="849"/>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row>
    <row r="96" spans="1:35">
      <c r="A96" s="849"/>
      <c r="B96" s="849"/>
      <c r="C96" s="849"/>
      <c r="D96" s="849"/>
      <c r="E96" s="849"/>
      <c r="F96" s="849"/>
      <c r="G96" s="849"/>
      <c r="H96" s="849"/>
      <c r="I96" s="849"/>
      <c r="J96" s="849"/>
      <c r="K96" s="849"/>
      <c r="L96" s="849"/>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row>
    <row r="97" spans="1:35">
      <c r="A97" s="849"/>
      <c r="B97" s="849"/>
      <c r="C97" s="849"/>
      <c r="D97" s="849"/>
      <c r="E97" s="849"/>
      <c r="F97" s="849"/>
      <c r="G97" s="849"/>
      <c r="H97" s="849"/>
      <c r="I97" s="849"/>
      <c r="J97" s="849"/>
      <c r="K97" s="849"/>
      <c r="L97" s="849"/>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row>
    <row r="98" spans="1:35">
      <c r="A98" s="849"/>
      <c r="B98" s="849"/>
      <c r="C98" s="849"/>
      <c r="D98" s="849"/>
      <c r="E98" s="849"/>
      <c r="F98" s="849"/>
      <c r="G98" s="849"/>
      <c r="H98" s="849"/>
      <c r="I98" s="849"/>
      <c r="J98" s="849"/>
      <c r="K98" s="849"/>
      <c r="L98" s="849"/>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row>
    <row r="99" spans="1:35">
      <c r="A99" s="849"/>
      <c r="B99" s="849"/>
      <c r="C99" s="849"/>
      <c r="D99" s="849"/>
      <c r="E99" s="849"/>
      <c r="F99" s="849"/>
      <c r="G99" s="849"/>
      <c r="H99" s="849"/>
      <c r="I99" s="849"/>
      <c r="J99" s="849"/>
      <c r="K99" s="849"/>
      <c r="L99" s="849"/>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row>
    <row r="100" spans="1:35">
      <c r="A100" s="849"/>
      <c r="B100" s="849"/>
      <c r="C100" s="849"/>
      <c r="D100" s="849"/>
      <c r="E100" s="849"/>
      <c r="F100" s="849"/>
      <c r="G100" s="849"/>
      <c r="H100" s="849"/>
      <c r="I100" s="849"/>
      <c r="J100" s="849"/>
      <c r="K100" s="849"/>
      <c r="L100" s="849"/>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row>
    <row r="101" spans="1:35">
      <c r="A101" s="849"/>
      <c r="B101" s="849"/>
      <c r="C101" s="849"/>
      <c r="D101" s="849"/>
      <c r="E101" s="849"/>
      <c r="F101" s="849"/>
      <c r="G101" s="849"/>
      <c r="H101" s="849"/>
      <c r="I101" s="849"/>
      <c r="J101" s="849"/>
      <c r="K101" s="849"/>
      <c r="L101" s="849"/>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row>
    <row r="102" spans="1:35">
      <c r="A102" s="849"/>
      <c r="B102" s="849"/>
      <c r="C102" s="849"/>
      <c r="D102" s="849"/>
      <c r="E102" s="849"/>
      <c r="F102" s="849"/>
      <c r="G102" s="849"/>
      <c r="H102" s="849"/>
      <c r="I102" s="849"/>
      <c r="J102" s="849"/>
      <c r="K102" s="849"/>
      <c r="L102" s="849"/>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row>
    <row r="103" spans="1:35">
      <c r="A103" s="849"/>
      <c r="B103" s="849"/>
      <c r="C103" s="849"/>
      <c r="D103" s="849"/>
      <c r="E103" s="849"/>
      <c r="F103" s="849"/>
      <c r="G103" s="849"/>
      <c r="H103" s="849"/>
      <c r="I103" s="849"/>
      <c r="J103" s="849"/>
      <c r="K103" s="849"/>
      <c r="L103" s="849"/>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row>
    <row r="104" spans="1:35">
      <c r="A104" s="849"/>
      <c r="B104" s="849"/>
      <c r="C104" s="849"/>
      <c r="D104" s="849"/>
      <c r="E104" s="849"/>
      <c r="F104" s="849"/>
      <c r="G104" s="849"/>
      <c r="H104" s="849"/>
      <c r="I104" s="849"/>
      <c r="J104" s="849"/>
      <c r="K104" s="849"/>
      <c r="L104" s="849"/>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row>
    <row r="105" spans="1:35">
      <c r="A105" s="849"/>
      <c r="B105" s="849"/>
      <c r="C105" s="849"/>
      <c r="D105" s="849"/>
      <c r="E105" s="849"/>
      <c r="F105" s="849"/>
      <c r="G105" s="849"/>
      <c r="H105" s="849"/>
      <c r="I105" s="849"/>
      <c r="J105" s="849"/>
      <c r="K105" s="849"/>
      <c r="L105" s="849"/>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row>
    <row r="106" spans="1:35">
      <c r="A106" s="849"/>
      <c r="B106" s="849"/>
      <c r="C106" s="849"/>
      <c r="D106" s="849"/>
      <c r="E106" s="849"/>
      <c r="F106" s="849"/>
      <c r="G106" s="849"/>
      <c r="H106" s="849"/>
      <c r="I106" s="849"/>
      <c r="J106" s="849"/>
      <c r="K106" s="849"/>
      <c r="L106" s="849"/>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row>
    <row r="107" spans="1:35">
      <c r="A107" s="849"/>
      <c r="B107" s="849"/>
      <c r="C107" s="849"/>
      <c r="D107" s="849"/>
      <c r="E107" s="849"/>
      <c r="F107" s="849"/>
      <c r="G107" s="849"/>
      <c r="H107" s="849"/>
      <c r="I107" s="849"/>
      <c r="J107" s="849"/>
      <c r="K107" s="849"/>
      <c r="L107" s="849"/>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row>
    <row r="108" spans="1:35">
      <c r="A108" s="849"/>
      <c r="B108" s="849"/>
      <c r="C108" s="849"/>
      <c r="D108" s="849"/>
      <c r="E108" s="849"/>
      <c r="F108" s="849"/>
      <c r="G108" s="849"/>
      <c r="H108" s="849"/>
      <c r="I108" s="849"/>
      <c r="J108" s="849"/>
      <c r="K108" s="849"/>
      <c r="L108" s="849"/>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row>
    <row r="109" spans="1:35">
      <c r="A109" s="849"/>
      <c r="B109" s="849"/>
      <c r="C109" s="849"/>
      <c r="D109" s="849"/>
      <c r="E109" s="849"/>
      <c r="F109" s="849"/>
      <c r="G109" s="849"/>
      <c r="H109" s="849"/>
      <c r="I109" s="849"/>
      <c r="J109" s="849"/>
      <c r="K109" s="849"/>
      <c r="L109" s="849"/>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row>
    <row r="110" spans="1:35">
      <c r="A110" s="849"/>
      <c r="B110" s="849"/>
      <c r="C110" s="849"/>
      <c r="D110" s="849"/>
      <c r="E110" s="849"/>
      <c r="F110" s="849"/>
      <c r="G110" s="849"/>
      <c r="H110" s="849"/>
      <c r="I110" s="849"/>
      <c r="J110" s="849"/>
      <c r="K110" s="849"/>
      <c r="L110" s="849"/>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row>
    <row r="111" spans="1:35">
      <c r="A111" s="849"/>
      <c r="B111" s="849"/>
      <c r="C111" s="849"/>
      <c r="D111" s="849"/>
      <c r="E111" s="849"/>
      <c r="F111" s="849"/>
      <c r="G111" s="849"/>
      <c r="H111" s="849"/>
      <c r="I111" s="849"/>
      <c r="J111" s="849"/>
      <c r="K111" s="849"/>
      <c r="L111" s="849"/>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row>
    <row r="112" spans="1:35">
      <c r="A112" s="849"/>
      <c r="B112" s="849"/>
      <c r="C112" s="849"/>
      <c r="D112" s="849"/>
      <c r="E112" s="849"/>
      <c r="F112" s="849"/>
      <c r="G112" s="849"/>
      <c r="H112" s="849"/>
      <c r="I112" s="849"/>
      <c r="J112" s="849"/>
      <c r="K112" s="849"/>
      <c r="L112" s="849"/>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row>
    <row r="113" spans="1:35">
      <c r="A113" s="849"/>
      <c r="B113" s="849"/>
      <c r="C113" s="849"/>
      <c r="D113" s="849"/>
      <c r="E113" s="849"/>
      <c r="F113" s="849"/>
      <c r="G113" s="849"/>
      <c r="H113" s="849"/>
      <c r="I113" s="849"/>
      <c r="J113" s="849"/>
      <c r="K113" s="849"/>
      <c r="L113" s="849"/>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row>
    <row r="114" spans="1:35">
      <c r="A114" s="849"/>
      <c r="B114" s="849"/>
      <c r="C114" s="849"/>
      <c r="D114" s="849"/>
      <c r="E114" s="849"/>
      <c r="F114" s="849"/>
      <c r="G114" s="849"/>
      <c r="H114" s="849"/>
      <c r="I114" s="849"/>
      <c r="J114" s="849"/>
      <c r="K114" s="849"/>
      <c r="L114" s="849"/>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row>
    <row r="115" spans="1:35">
      <c r="A115" s="849"/>
      <c r="B115" s="849"/>
      <c r="C115" s="849"/>
      <c r="D115" s="849"/>
      <c r="E115" s="849"/>
      <c r="F115" s="849"/>
      <c r="G115" s="849"/>
      <c r="H115" s="849"/>
      <c r="I115" s="849"/>
      <c r="J115" s="849"/>
      <c r="K115" s="849"/>
      <c r="L115" s="849"/>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row>
    <row r="116" spans="1:35">
      <c r="A116" s="849"/>
      <c r="B116" s="849"/>
      <c r="C116" s="849"/>
      <c r="D116" s="849"/>
      <c r="E116" s="849"/>
      <c r="F116" s="849"/>
      <c r="G116" s="849"/>
      <c r="H116" s="849"/>
      <c r="I116" s="849"/>
      <c r="J116" s="849"/>
      <c r="K116" s="849"/>
      <c r="L116" s="849"/>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row>
    <row r="117" spans="1:35">
      <c r="A117" s="847"/>
      <c r="B117" s="847"/>
      <c r="C117" s="847"/>
      <c r="D117" s="847"/>
      <c r="E117" s="847"/>
      <c r="F117" s="847"/>
      <c r="G117" s="847"/>
      <c r="H117" s="847"/>
      <c r="I117" s="847"/>
      <c r="J117" s="847"/>
      <c r="K117" s="847"/>
      <c r="L117" s="847"/>
      <c r="M117" s="847"/>
      <c r="N117" s="847"/>
      <c r="O117" s="847"/>
      <c r="P117" s="847"/>
      <c r="Q117" s="847"/>
      <c r="R117" s="847"/>
      <c r="S117" s="847"/>
      <c r="T117" s="847"/>
      <c r="U117" s="847"/>
      <c r="V117" s="847"/>
      <c r="W117" s="847"/>
      <c r="X117" s="847"/>
      <c r="Y117" s="847"/>
      <c r="Z117" s="847"/>
      <c r="AA117" s="847"/>
      <c r="AB117" s="847"/>
      <c r="AC117" s="847"/>
      <c r="AD117" s="847"/>
      <c r="AE117" s="847"/>
      <c r="AF117" s="847"/>
      <c r="AG117" s="849"/>
      <c r="AH117" s="847"/>
      <c r="AI117" s="849"/>
    </row>
    <row r="118" spans="1:35">
      <c r="A118" s="847"/>
      <c r="B118" s="847"/>
      <c r="C118" s="847"/>
      <c r="D118" s="847"/>
      <c r="E118" s="847"/>
      <c r="F118" s="847"/>
      <c r="G118" s="847"/>
      <c r="H118" s="847"/>
      <c r="I118" s="847"/>
      <c r="J118" s="847"/>
      <c r="K118" s="847"/>
      <c r="L118" s="847"/>
      <c r="M118" s="847"/>
      <c r="N118" s="847"/>
      <c r="O118" s="847"/>
      <c r="P118" s="847"/>
      <c r="Q118" s="847"/>
      <c r="R118" s="847"/>
      <c r="S118" s="847"/>
      <c r="T118" s="847"/>
      <c r="U118" s="847"/>
      <c r="V118" s="847"/>
      <c r="W118" s="847"/>
      <c r="X118" s="847"/>
      <c r="Y118" s="847"/>
      <c r="Z118" s="847"/>
      <c r="AA118" s="847"/>
      <c r="AB118" s="847"/>
      <c r="AC118" s="847"/>
      <c r="AD118" s="847"/>
      <c r="AE118" s="847"/>
      <c r="AF118" s="847"/>
      <c r="AG118" s="849"/>
      <c r="AH118" s="847"/>
      <c r="AI118" s="849"/>
    </row>
    <row r="119" spans="1:35">
      <c r="A119" s="847"/>
      <c r="B119" s="847"/>
      <c r="C119" s="847"/>
      <c r="D119" s="847"/>
      <c r="E119" s="847"/>
      <c r="F119" s="847"/>
      <c r="G119" s="847"/>
      <c r="H119" s="847"/>
      <c r="I119" s="847"/>
      <c r="J119" s="847"/>
      <c r="K119" s="847"/>
      <c r="L119" s="847"/>
      <c r="M119" s="847"/>
      <c r="N119" s="847"/>
      <c r="O119" s="847"/>
      <c r="P119" s="847"/>
      <c r="Q119" s="847"/>
      <c r="R119" s="847"/>
      <c r="S119" s="847"/>
      <c r="T119" s="847"/>
      <c r="U119" s="847"/>
      <c r="V119" s="847"/>
      <c r="W119" s="847"/>
      <c r="X119" s="847"/>
      <c r="Y119" s="847"/>
      <c r="Z119" s="847"/>
      <c r="AA119" s="847"/>
      <c r="AB119" s="847"/>
      <c r="AC119" s="847"/>
      <c r="AD119" s="847"/>
      <c r="AE119" s="847"/>
      <c r="AF119" s="847"/>
      <c r="AG119" s="849"/>
      <c r="AH119" s="847"/>
      <c r="AI119" s="849"/>
    </row>
    <row r="120" spans="1:35">
      <c r="A120" s="847"/>
      <c r="B120" s="847"/>
      <c r="C120" s="847"/>
      <c r="D120" s="847"/>
      <c r="E120" s="847"/>
      <c r="F120" s="847"/>
      <c r="G120" s="847"/>
      <c r="H120" s="847"/>
      <c r="I120" s="847"/>
      <c r="J120" s="847"/>
      <c r="K120" s="847"/>
      <c r="L120" s="847"/>
      <c r="M120" s="847"/>
      <c r="N120" s="847"/>
      <c r="O120" s="847"/>
      <c r="P120" s="847"/>
      <c r="Q120" s="847"/>
      <c r="R120" s="847"/>
      <c r="S120" s="847"/>
      <c r="T120" s="847"/>
      <c r="U120" s="847"/>
      <c r="V120" s="847"/>
      <c r="W120" s="847"/>
      <c r="X120" s="847"/>
      <c r="Y120" s="847"/>
      <c r="Z120" s="847"/>
      <c r="AA120" s="847"/>
      <c r="AB120" s="847"/>
      <c r="AC120" s="847"/>
      <c r="AD120" s="847"/>
      <c r="AE120" s="847"/>
      <c r="AF120" s="847"/>
      <c r="AG120" s="849"/>
      <c r="AH120" s="847"/>
      <c r="AI120" s="849"/>
    </row>
    <row r="121" spans="1:35">
      <c r="A121" s="847"/>
      <c r="B121" s="847"/>
      <c r="C121" s="847"/>
      <c r="D121" s="847"/>
      <c r="E121" s="847"/>
      <c r="F121" s="847"/>
      <c r="G121" s="847"/>
      <c r="H121" s="847"/>
      <c r="I121" s="847"/>
      <c r="J121" s="847"/>
      <c r="K121" s="847"/>
      <c r="L121" s="847"/>
      <c r="M121" s="847"/>
      <c r="N121" s="847"/>
      <c r="O121" s="847"/>
      <c r="P121" s="847"/>
      <c r="Q121" s="847"/>
      <c r="R121" s="847"/>
      <c r="S121" s="847"/>
      <c r="T121" s="847"/>
      <c r="U121" s="847"/>
      <c r="V121" s="847"/>
      <c r="W121" s="847"/>
      <c r="X121" s="847"/>
      <c r="Y121" s="847"/>
      <c r="Z121" s="847"/>
      <c r="AA121" s="847"/>
      <c r="AB121" s="847"/>
      <c r="AC121" s="847"/>
      <c r="AD121" s="847"/>
      <c r="AE121" s="847"/>
      <c r="AF121" s="847"/>
      <c r="AG121" s="850"/>
      <c r="AH121" s="847"/>
      <c r="AI121" s="850"/>
    </row>
    <row r="122" spans="1:35">
      <c r="A122" s="847"/>
      <c r="B122" s="847"/>
      <c r="C122" s="847"/>
      <c r="D122" s="847"/>
      <c r="E122" s="847"/>
      <c r="F122" s="847"/>
      <c r="G122" s="847"/>
      <c r="H122" s="847"/>
      <c r="I122" s="847"/>
      <c r="J122" s="847"/>
      <c r="K122" s="847"/>
      <c r="L122" s="847"/>
      <c r="M122" s="847"/>
      <c r="N122" s="847"/>
      <c r="O122" s="847"/>
      <c r="P122" s="847"/>
      <c r="Q122" s="847"/>
      <c r="R122" s="847"/>
      <c r="S122" s="847"/>
      <c r="T122" s="847"/>
      <c r="U122" s="847"/>
      <c r="V122" s="847"/>
      <c r="W122" s="847"/>
      <c r="X122" s="847"/>
      <c r="Y122" s="847"/>
      <c r="Z122" s="847"/>
      <c r="AA122" s="847"/>
      <c r="AB122" s="847"/>
      <c r="AC122" s="847"/>
      <c r="AD122" s="847"/>
      <c r="AE122" s="847"/>
      <c r="AF122" s="847"/>
      <c r="AG122" s="850"/>
      <c r="AH122" s="847"/>
      <c r="AI122" s="850"/>
    </row>
    <row r="123" spans="1:35">
      <c r="A123" s="847"/>
      <c r="B123" s="847"/>
      <c r="C123" s="847"/>
      <c r="D123" s="847"/>
      <c r="E123" s="847"/>
      <c r="F123" s="847"/>
      <c r="G123" s="847"/>
      <c r="H123" s="847"/>
      <c r="I123" s="847"/>
      <c r="J123" s="847"/>
      <c r="K123" s="847"/>
      <c r="L123" s="847"/>
      <c r="M123" s="847"/>
      <c r="N123" s="847"/>
      <c r="O123" s="847"/>
      <c r="P123" s="847"/>
      <c r="Q123" s="847"/>
      <c r="R123" s="847"/>
      <c r="S123" s="847"/>
      <c r="T123" s="847"/>
      <c r="U123" s="847"/>
      <c r="V123" s="847"/>
      <c r="W123" s="847"/>
      <c r="X123" s="847"/>
      <c r="Y123" s="847"/>
      <c r="Z123" s="847"/>
      <c r="AA123" s="847"/>
      <c r="AB123" s="847"/>
      <c r="AC123" s="847"/>
      <c r="AD123" s="847"/>
      <c r="AE123" s="847"/>
      <c r="AF123" s="847"/>
      <c r="AG123" s="850"/>
      <c r="AH123" s="847"/>
      <c r="AI123" s="850"/>
    </row>
    <row r="124" spans="1:35">
      <c r="A124" s="847"/>
      <c r="B124" s="847"/>
      <c r="C124" s="847"/>
      <c r="D124" s="847"/>
      <c r="E124" s="847"/>
      <c r="F124" s="847"/>
      <c r="G124" s="847"/>
      <c r="H124" s="847"/>
      <c r="I124" s="847"/>
      <c r="J124" s="847"/>
      <c r="K124" s="847"/>
      <c r="L124" s="847"/>
      <c r="M124" s="847"/>
      <c r="N124" s="847"/>
      <c r="O124" s="847"/>
      <c r="P124" s="847"/>
      <c r="Q124" s="847"/>
      <c r="R124" s="847"/>
      <c r="S124" s="847"/>
      <c r="T124" s="847"/>
      <c r="U124" s="847"/>
      <c r="V124" s="847"/>
      <c r="W124" s="847"/>
      <c r="X124" s="847"/>
      <c r="Y124" s="847"/>
      <c r="Z124" s="847"/>
      <c r="AA124" s="847"/>
      <c r="AB124" s="847"/>
      <c r="AC124" s="847"/>
      <c r="AD124" s="847"/>
      <c r="AE124" s="847"/>
      <c r="AF124" s="847"/>
      <c r="AG124" s="850"/>
      <c r="AH124" s="847"/>
      <c r="AI124" s="850"/>
    </row>
    <row r="125" spans="1:35">
      <c r="A125" s="847"/>
      <c r="B125" s="847"/>
      <c r="C125" s="847"/>
      <c r="D125" s="847"/>
      <c r="E125" s="847"/>
      <c r="F125" s="847"/>
      <c r="G125" s="847"/>
      <c r="H125" s="847"/>
      <c r="I125" s="847"/>
      <c r="J125" s="847"/>
      <c r="K125" s="847"/>
      <c r="L125" s="847"/>
      <c r="M125" s="847"/>
      <c r="N125" s="847"/>
      <c r="O125" s="847"/>
      <c r="P125" s="847"/>
      <c r="Q125" s="847"/>
      <c r="R125" s="847"/>
      <c r="S125" s="847"/>
      <c r="T125" s="847"/>
      <c r="U125" s="847"/>
      <c r="V125" s="847"/>
      <c r="W125" s="847"/>
      <c r="X125" s="847"/>
      <c r="Y125" s="847"/>
      <c r="Z125" s="847"/>
      <c r="AA125" s="847"/>
      <c r="AB125" s="847"/>
      <c r="AC125" s="847"/>
      <c r="AD125" s="847"/>
      <c r="AE125" s="847"/>
      <c r="AF125" s="847"/>
      <c r="AG125" s="850"/>
      <c r="AH125" s="847"/>
      <c r="AI125" s="850"/>
    </row>
    <row r="126" spans="1:35">
      <c r="A126" s="847"/>
      <c r="B126" s="847"/>
      <c r="C126" s="847"/>
      <c r="D126" s="847"/>
      <c r="E126" s="847"/>
      <c r="F126" s="847"/>
      <c r="G126" s="847"/>
      <c r="H126" s="847"/>
      <c r="I126" s="847"/>
      <c r="J126" s="847"/>
      <c r="K126" s="847"/>
      <c r="L126" s="847"/>
      <c r="M126" s="847"/>
      <c r="N126" s="847"/>
      <c r="O126" s="847"/>
      <c r="P126" s="847"/>
      <c r="Q126" s="847"/>
      <c r="R126" s="847"/>
      <c r="S126" s="847"/>
      <c r="T126" s="847"/>
      <c r="U126" s="847"/>
      <c r="V126" s="847"/>
      <c r="W126" s="847"/>
      <c r="X126" s="847"/>
      <c r="Y126" s="847"/>
      <c r="Z126" s="847"/>
      <c r="AA126" s="847"/>
      <c r="AB126" s="847"/>
      <c r="AC126" s="847"/>
      <c r="AD126" s="847"/>
      <c r="AE126" s="847"/>
      <c r="AF126" s="847"/>
      <c r="AG126" s="850"/>
      <c r="AH126" s="847"/>
      <c r="AI126" s="850"/>
    </row>
    <row r="127" spans="1:35">
      <c r="A127" s="847"/>
      <c r="B127" s="847"/>
      <c r="C127" s="847"/>
      <c r="D127" s="847"/>
      <c r="E127" s="847"/>
      <c r="F127" s="847"/>
      <c r="G127" s="847"/>
      <c r="H127" s="847"/>
      <c r="I127" s="847"/>
      <c r="J127" s="847"/>
      <c r="K127" s="847"/>
      <c r="L127" s="847"/>
      <c r="M127" s="847"/>
      <c r="N127" s="847"/>
      <c r="O127" s="847"/>
      <c r="P127" s="847"/>
      <c r="Q127" s="847"/>
      <c r="R127" s="847"/>
      <c r="S127" s="847"/>
      <c r="T127" s="847"/>
      <c r="U127" s="847"/>
      <c r="V127" s="847"/>
      <c r="W127" s="847"/>
      <c r="X127" s="847"/>
      <c r="Y127" s="847"/>
      <c r="Z127" s="847"/>
      <c r="AA127" s="847"/>
      <c r="AB127" s="847"/>
      <c r="AC127" s="847"/>
      <c r="AD127" s="847"/>
      <c r="AE127" s="847"/>
      <c r="AF127" s="847"/>
      <c r="AG127" s="850"/>
      <c r="AH127" s="847"/>
      <c r="AI127" s="850"/>
    </row>
    <row r="128" spans="1:35">
      <c r="A128" s="847"/>
      <c r="B128" s="847"/>
      <c r="C128" s="847"/>
      <c r="D128" s="847"/>
      <c r="E128" s="847"/>
      <c r="F128" s="847"/>
      <c r="G128" s="847"/>
      <c r="H128" s="847"/>
      <c r="I128" s="847"/>
      <c r="J128" s="847"/>
      <c r="K128" s="847"/>
      <c r="L128" s="847"/>
      <c r="M128" s="847"/>
      <c r="N128" s="847"/>
      <c r="O128" s="847"/>
      <c r="P128" s="847"/>
      <c r="Q128" s="847"/>
      <c r="R128" s="847"/>
      <c r="S128" s="847"/>
      <c r="T128" s="847"/>
      <c r="U128" s="847"/>
      <c r="V128" s="847"/>
      <c r="W128" s="847"/>
      <c r="X128" s="847"/>
      <c r="Y128" s="847"/>
      <c r="Z128" s="847"/>
      <c r="AA128" s="847"/>
      <c r="AB128" s="847"/>
      <c r="AC128" s="847"/>
      <c r="AD128" s="847"/>
      <c r="AE128" s="847"/>
      <c r="AF128" s="847"/>
      <c r="AG128" s="850"/>
      <c r="AH128" s="847"/>
      <c r="AI128" s="850"/>
    </row>
    <row r="129" spans="1:35">
      <c r="A129" s="847"/>
      <c r="B129" s="847"/>
      <c r="C129" s="847"/>
      <c r="D129" s="847"/>
      <c r="E129" s="847"/>
      <c r="F129" s="847"/>
      <c r="G129" s="847"/>
      <c r="H129" s="847"/>
      <c r="I129" s="847"/>
      <c r="J129" s="847"/>
      <c r="K129" s="847"/>
      <c r="L129" s="847"/>
      <c r="M129" s="847"/>
      <c r="N129" s="847"/>
      <c r="O129" s="847"/>
      <c r="P129" s="847"/>
      <c r="Q129" s="847"/>
      <c r="R129" s="847"/>
      <c r="S129" s="847"/>
      <c r="T129" s="847"/>
      <c r="U129" s="847"/>
      <c r="V129" s="847"/>
      <c r="W129" s="847"/>
      <c r="X129" s="847"/>
      <c r="Y129" s="847"/>
      <c r="Z129" s="847"/>
      <c r="AA129" s="847"/>
      <c r="AB129" s="847"/>
      <c r="AC129" s="847"/>
      <c r="AD129" s="847"/>
      <c r="AE129" s="847"/>
      <c r="AF129" s="847"/>
      <c r="AG129" s="850"/>
      <c r="AH129" s="847"/>
      <c r="AI129" s="850"/>
    </row>
    <row r="130" spans="1:35">
      <c r="A130" s="847"/>
      <c r="B130" s="847"/>
      <c r="C130" s="847"/>
      <c r="D130" s="847"/>
      <c r="E130" s="847"/>
      <c r="F130" s="847"/>
      <c r="G130" s="847"/>
      <c r="H130" s="847"/>
      <c r="I130" s="847"/>
      <c r="J130" s="847"/>
      <c r="K130" s="847"/>
      <c r="L130" s="847"/>
      <c r="M130" s="847"/>
      <c r="N130" s="847"/>
      <c r="O130" s="847"/>
      <c r="P130" s="847"/>
      <c r="Q130" s="847"/>
      <c r="R130" s="847"/>
      <c r="S130" s="847"/>
      <c r="T130" s="847"/>
      <c r="U130" s="847"/>
      <c r="V130" s="847"/>
      <c r="W130" s="847"/>
      <c r="X130" s="847"/>
      <c r="Y130" s="847"/>
      <c r="Z130" s="847"/>
      <c r="AA130" s="847"/>
      <c r="AB130" s="847"/>
      <c r="AC130" s="847"/>
      <c r="AD130" s="847"/>
      <c r="AE130" s="847"/>
      <c r="AF130" s="847"/>
      <c r="AG130" s="850"/>
      <c r="AH130" s="847"/>
      <c r="AI130" s="850"/>
    </row>
    <row r="131" spans="1:35">
      <c r="A131" s="849"/>
      <c r="B131" s="849"/>
      <c r="C131" s="849"/>
      <c r="D131" s="849"/>
      <c r="E131" s="849"/>
      <c r="F131" s="849"/>
      <c r="G131" s="849"/>
      <c r="H131" s="849"/>
      <c r="I131" s="849"/>
      <c r="J131" s="849"/>
      <c r="K131" s="849"/>
      <c r="L131" s="849"/>
      <c r="M131" s="849"/>
      <c r="N131" s="849"/>
      <c r="O131" s="849"/>
      <c r="P131" s="849"/>
      <c r="Q131" s="849"/>
      <c r="R131" s="849"/>
      <c r="S131" s="849"/>
      <c r="T131" s="849"/>
      <c r="U131" s="849"/>
      <c r="V131" s="849"/>
      <c r="W131" s="849"/>
      <c r="X131" s="849"/>
      <c r="Y131" s="849"/>
      <c r="Z131" s="849"/>
      <c r="AA131" s="849"/>
      <c r="AB131" s="849"/>
      <c r="AC131" s="849"/>
      <c r="AD131" s="849"/>
      <c r="AE131" s="849"/>
      <c r="AF131" s="849"/>
      <c r="AG131" s="849"/>
      <c r="AH131" s="849"/>
      <c r="AI131" s="849"/>
    </row>
    <row r="132" spans="1:35">
      <c r="A132" s="849"/>
      <c r="B132" s="849"/>
      <c r="C132" s="849"/>
      <c r="D132" s="849"/>
      <c r="E132" s="849"/>
      <c r="F132" s="849"/>
      <c r="G132" s="849"/>
      <c r="H132" s="849"/>
      <c r="I132" s="849"/>
      <c r="J132" s="849"/>
      <c r="K132" s="849"/>
      <c r="L132" s="849"/>
      <c r="M132" s="849"/>
      <c r="N132" s="849"/>
      <c r="O132" s="849"/>
      <c r="P132" s="849"/>
      <c r="Q132" s="849"/>
      <c r="R132" s="849"/>
      <c r="S132" s="849"/>
      <c r="T132" s="849"/>
      <c r="U132" s="849"/>
      <c r="V132" s="849"/>
      <c r="W132" s="849"/>
      <c r="X132" s="849"/>
      <c r="Y132" s="849"/>
      <c r="Z132" s="849"/>
      <c r="AA132" s="849"/>
      <c r="AB132" s="849"/>
      <c r="AC132" s="849"/>
      <c r="AD132" s="849"/>
      <c r="AE132" s="849"/>
      <c r="AF132" s="849"/>
      <c r="AG132" s="849"/>
      <c r="AH132" s="849"/>
      <c r="AI132" s="849"/>
    </row>
    <row r="133" spans="1:35">
      <c r="A133" s="849"/>
      <c r="B133" s="849"/>
      <c r="C133" s="849"/>
      <c r="D133" s="849"/>
      <c r="E133" s="849"/>
      <c r="F133" s="849"/>
      <c r="G133" s="849"/>
      <c r="H133" s="849"/>
      <c r="I133" s="849"/>
      <c r="J133" s="849"/>
      <c r="K133" s="849"/>
      <c r="L133" s="849"/>
      <c r="M133" s="849"/>
      <c r="N133" s="849"/>
      <c r="O133" s="849"/>
      <c r="P133" s="849"/>
      <c r="Q133" s="849"/>
      <c r="R133" s="849"/>
      <c r="S133" s="849"/>
      <c r="T133" s="849"/>
      <c r="U133" s="849"/>
      <c r="V133" s="849"/>
      <c r="W133" s="849"/>
      <c r="X133" s="849"/>
      <c r="Y133" s="849"/>
      <c r="Z133" s="849"/>
      <c r="AA133" s="849"/>
      <c r="AB133" s="849"/>
      <c r="AC133" s="849"/>
      <c r="AD133" s="849"/>
      <c r="AE133" s="849"/>
      <c r="AF133" s="849"/>
      <c r="AG133" s="849"/>
      <c r="AH133" s="849"/>
      <c r="AI133" s="849"/>
    </row>
    <row r="134" spans="1:35">
      <c r="A134" s="849"/>
      <c r="B134" s="849"/>
      <c r="C134" s="849"/>
      <c r="D134" s="849"/>
      <c r="E134" s="849"/>
      <c r="F134" s="849"/>
      <c r="G134" s="849"/>
      <c r="H134" s="849"/>
      <c r="I134" s="849"/>
      <c r="J134" s="849"/>
      <c r="K134" s="849"/>
      <c r="L134" s="849"/>
      <c r="M134" s="849"/>
      <c r="N134" s="849"/>
      <c r="O134" s="849"/>
      <c r="P134" s="849"/>
      <c r="Q134" s="849"/>
      <c r="R134" s="849"/>
      <c r="S134" s="849"/>
      <c r="T134" s="849"/>
      <c r="U134" s="849"/>
      <c r="V134" s="849"/>
      <c r="W134" s="849"/>
      <c r="X134" s="849"/>
      <c r="Y134" s="849"/>
      <c r="Z134" s="849"/>
      <c r="AA134" s="849"/>
      <c r="AB134" s="849"/>
      <c r="AC134" s="849"/>
      <c r="AD134" s="849"/>
      <c r="AE134" s="849"/>
      <c r="AF134" s="849"/>
      <c r="AG134" s="849"/>
      <c r="AH134" s="849"/>
      <c r="AI134" s="849"/>
    </row>
    <row r="135" spans="1:35">
      <c r="A135" s="849"/>
      <c r="B135" s="849"/>
      <c r="C135" s="849"/>
      <c r="D135" s="849"/>
      <c r="E135" s="849"/>
      <c r="F135" s="849"/>
      <c r="G135" s="849"/>
      <c r="H135" s="849"/>
      <c r="I135" s="849"/>
      <c r="J135" s="849"/>
      <c r="K135" s="849"/>
      <c r="L135" s="849"/>
      <c r="M135" s="849"/>
      <c r="N135" s="849"/>
      <c r="O135" s="849"/>
      <c r="P135" s="849"/>
      <c r="Q135" s="849"/>
      <c r="R135" s="849"/>
      <c r="S135" s="849"/>
      <c r="T135" s="849"/>
      <c r="U135" s="849"/>
      <c r="V135" s="849"/>
      <c r="W135" s="849"/>
      <c r="X135" s="849"/>
      <c r="Y135" s="849"/>
      <c r="Z135" s="849"/>
      <c r="AA135" s="849"/>
      <c r="AB135" s="849"/>
      <c r="AC135" s="849"/>
      <c r="AD135" s="849"/>
      <c r="AE135" s="849"/>
      <c r="AF135" s="849"/>
      <c r="AG135" s="849"/>
      <c r="AH135" s="849"/>
      <c r="AI135" s="849"/>
    </row>
    <row r="136" spans="1:35">
      <c r="A136" s="849"/>
      <c r="B136" s="849"/>
      <c r="C136" s="849"/>
      <c r="D136" s="849"/>
      <c r="E136" s="849"/>
      <c r="F136" s="849"/>
      <c r="G136" s="849"/>
      <c r="H136" s="849"/>
      <c r="I136" s="849"/>
      <c r="J136" s="849"/>
      <c r="K136" s="849"/>
      <c r="L136" s="849"/>
      <c r="M136" s="849"/>
      <c r="N136" s="849"/>
      <c r="O136" s="849"/>
      <c r="P136" s="849"/>
      <c r="Q136" s="849"/>
      <c r="R136" s="849"/>
      <c r="S136" s="849"/>
      <c r="T136" s="849"/>
      <c r="U136" s="849"/>
      <c r="V136" s="849"/>
      <c r="W136" s="849"/>
      <c r="X136" s="849"/>
      <c r="Y136" s="849"/>
      <c r="Z136" s="849"/>
      <c r="AA136" s="849"/>
      <c r="AB136" s="849"/>
      <c r="AC136" s="849"/>
      <c r="AD136" s="849"/>
      <c r="AE136" s="849"/>
      <c r="AF136" s="849"/>
      <c r="AG136" s="849"/>
      <c r="AH136" s="849"/>
      <c r="AI136" s="849"/>
    </row>
    <row r="137" spans="1:35">
      <c r="A137" s="849"/>
      <c r="B137" s="849"/>
      <c r="C137" s="849"/>
      <c r="D137" s="849"/>
      <c r="E137" s="849"/>
      <c r="F137" s="849"/>
      <c r="G137" s="849"/>
      <c r="H137" s="849"/>
      <c r="I137" s="849"/>
      <c r="J137" s="849"/>
      <c r="K137" s="849"/>
      <c r="L137" s="849"/>
      <c r="M137" s="849"/>
      <c r="N137" s="849"/>
      <c r="O137" s="849"/>
      <c r="P137" s="849"/>
      <c r="Q137" s="849"/>
      <c r="R137" s="849"/>
      <c r="S137" s="849"/>
      <c r="T137" s="849"/>
      <c r="U137" s="849"/>
      <c r="V137" s="849"/>
      <c r="W137" s="849"/>
      <c r="X137" s="849"/>
      <c r="Y137" s="849"/>
      <c r="Z137" s="849"/>
      <c r="AA137" s="849"/>
      <c r="AB137" s="849"/>
      <c r="AC137" s="849"/>
      <c r="AD137" s="849"/>
      <c r="AE137" s="849"/>
      <c r="AF137" s="849"/>
      <c r="AG137" s="849"/>
      <c r="AH137" s="849"/>
      <c r="AI137" s="849"/>
    </row>
    <row r="138" spans="1:35">
      <c r="A138" s="849"/>
      <c r="B138" s="849"/>
      <c r="C138" s="849"/>
      <c r="D138" s="849"/>
      <c r="E138" s="849"/>
      <c r="F138" s="849"/>
      <c r="G138" s="849"/>
      <c r="H138" s="849"/>
      <c r="I138" s="849"/>
      <c r="J138" s="849"/>
      <c r="K138" s="849"/>
      <c r="L138" s="849"/>
      <c r="M138" s="849"/>
      <c r="N138" s="849"/>
      <c r="O138" s="849"/>
      <c r="P138" s="849"/>
      <c r="Q138" s="849"/>
      <c r="R138" s="849"/>
      <c r="S138" s="849"/>
      <c r="T138" s="849"/>
      <c r="U138" s="849"/>
      <c r="V138" s="849"/>
      <c r="W138" s="849"/>
      <c r="X138" s="849"/>
      <c r="Y138" s="849"/>
      <c r="Z138" s="849"/>
      <c r="AA138" s="849"/>
      <c r="AB138" s="849"/>
      <c r="AC138" s="849"/>
      <c r="AD138" s="849"/>
      <c r="AE138" s="849"/>
      <c r="AF138" s="849"/>
      <c r="AG138" s="849"/>
      <c r="AH138" s="849"/>
      <c r="AI138" s="849"/>
    </row>
    <row r="139" spans="1:35">
      <c r="A139" s="849"/>
      <c r="B139" s="849"/>
      <c r="C139" s="849"/>
      <c r="D139" s="849"/>
      <c r="E139" s="849"/>
      <c r="F139" s="849"/>
      <c r="G139" s="849"/>
      <c r="H139" s="849"/>
      <c r="I139" s="849"/>
      <c r="J139" s="849"/>
      <c r="K139" s="849"/>
      <c r="L139" s="849"/>
      <c r="M139" s="849"/>
      <c r="N139" s="849"/>
      <c r="O139" s="849"/>
      <c r="P139" s="849"/>
      <c r="Q139" s="849"/>
      <c r="R139" s="849"/>
      <c r="S139" s="849"/>
      <c r="T139" s="849"/>
      <c r="U139" s="849"/>
      <c r="V139" s="849"/>
      <c r="W139" s="849"/>
      <c r="X139" s="849"/>
      <c r="Y139" s="849"/>
      <c r="Z139" s="849"/>
      <c r="AA139" s="849"/>
      <c r="AB139" s="849"/>
      <c r="AC139" s="849"/>
      <c r="AD139" s="849"/>
      <c r="AE139" s="849"/>
      <c r="AF139" s="849"/>
      <c r="AG139" s="849"/>
      <c r="AH139" s="849"/>
      <c r="AI139" s="849"/>
    </row>
    <row r="140" spans="1:35">
      <c r="A140" s="849"/>
      <c r="B140" s="849"/>
      <c r="C140" s="849"/>
      <c r="D140" s="849"/>
      <c r="E140" s="849"/>
      <c r="F140" s="849"/>
      <c r="G140" s="849"/>
      <c r="H140" s="849"/>
      <c r="I140" s="849"/>
      <c r="J140" s="849"/>
      <c r="K140" s="849"/>
      <c r="L140" s="849"/>
      <c r="M140" s="849"/>
      <c r="N140" s="849"/>
      <c r="O140" s="849"/>
      <c r="P140" s="849"/>
      <c r="Q140" s="849"/>
      <c r="R140" s="849"/>
      <c r="S140" s="849"/>
      <c r="T140" s="849"/>
      <c r="U140" s="849"/>
      <c r="V140" s="849"/>
      <c r="W140" s="849"/>
      <c r="X140" s="849"/>
      <c r="Y140" s="849"/>
      <c r="Z140" s="849"/>
      <c r="AA140" s="849"/>
      <c r="AB140" s="849"/>
      <c r="AC140" s="849"/>
      <c r="AD140" s="849"/>
      <c r="AE140" s="849"/>
      <c r="AF140" s="849"/>
      <c r="AG140" s="849"/>
      <c r="AH140" s="849"/>
      <c r="AI140" s="849"/>
    </row>
    <row r="141" spans="1:35">
      <c r="A141" s="849"/>
      <c r="B141" s="849"/>
      <c r="C141" s="849"/>
      <c r="D141" s="849"/>
      <c r="E141" s="849"/>
      <c r="F141" s="849"/>
      <c r="G141" s="849"/>
      <c r="H141" s="849"/>
      <c r="I141" s="849"/>
      <c r="J141" s="849"/>
      <c r="K141" s="849"/>
      <c r="L141" s="849"/>
      <c r="M141" s="849"/>
      <c r="N141" s="849"/>
      <c r="O141" s="849"/>
      <c r="P141" s="849"/>
      <c r="Q141" s="849"/>
      <c r="R141" s="849"/>
      <c r="S141" s="849"/>
      <c r="T141" s="849"/>
      <c r="U141" s="849"/>
      <c r="V141" s="849"/>
      <c r="W141" s="849"/>
      <c r="X141" s="849"/>
      <c r="Y141" s="849"/>
      <c r="Z141" s="849"/>
      <c r="AA141" s="849"/>
      <c r="AB141" s="849"/>
      <c r="AC141" s="849"/>
      <c r="AD141" s="849"/>
      <c r="AE141" s="849"/>
      <c r="AF141" s="849"/>
      <c r="AG141" s="849"/>
      <c r="AH141" s="849"/>
      <c r="AI141" s="849"/>
    </row>
    <row r="142" spans="1:35">
      <c r="A142" s="849"/>
      <c r="B142" s="849"/>
      <c r="C142" s="849"/>
      <c r="D142" s="849"/>
      <c r="E142" s="849"/>
      <c r="F142" s="849"/>
      <c r="G142" s="849"/>
      <c r="H142" s="849"/>
      <c r="I142" s="849"/>
      <c r="J142" s="849"/>
      <c r="K142" s="849"/>
      <c r="L142" s="849"/>
      <c r="M142" s="849"/>
      <c r="N142" s="849"/>
      <c r="O142" s="849"/>
      <c r="P142" s="849"/>
      <c r="Q142" s="849"/>
      <c r="R142" s="849"/>
      <c r="S142" s="849"/>
      <c r="T142" s="849"/>
      <c r="U142" s="849"/>
      <c r="V142" s="849"/>
      <c r="W142" s="849"/>
      <c r="X142" s="849"/>
      <c r="Y142" s="849"/>
      <c r="Z142" s="849"/>
      <c r="AA142" s="849"/>
      <c r="AB142" s="849"/>
      <c r="AC142" s="849"/>
      <c r="AD142" s="849"/>
      <c r="AE142" s="849"/>
      <c r="AF142" s="849"/>
      <c r="AG142" s="849"/>
      <c r="AH142" s="849"/>
      <c r="AI142" s="849"/>
    </row>
    <row r="143" spans="1:35">
      <c r="A143" s="849"/>
      <c r="B143" s="849"/>
      <c r="C143" s="849"/>
      <c r="D143" s="849"/>
      <c r="E143" s="849"/>
      <c r="F143" s="849"/>
      <c r="G143" s="849"/>
      <c r="H143" s="849"/>
      <c r="I143" s="849"/>
      <c r="J143" s="849"/>
      <c r="K143" s="849"/>
      <c r="L143" s="849"/>
      <c r="M143" s="849"/>
      <c r="N143" s="849"/>
      <c r="O143" s="849"/>
      <c r="P143" s="849"/>
      <c r="Q143" s="849"/>
      <c r="R143" s="849"/>
      <c r="S143" s="849"/>
      <c r="T143" s="849"/>
      <c r="U143" s="849"/>
      <c r="V143" s="849"/>
      <c r="W143" s="849"/>
      <c r="X143" s="849"/>
      <c r="Y143" s="849"/>
      <c r="Z143" s="849"/>
      <c r="AA143" s="849"/>
      <c r="AB143" s="849"/>
      <c r="AC143" s="849"/>
      <c r="AD143" s="849"/>
      <c r="AE143" s="849"/>
      <c r="AF143" s="849"/>
      <c r="AG143" s="849"/>
      <c r="AH143" s="849"/>
      <c r="AI143" s="849"/>
    </row>
    <row r="144" spans="1:35">
      <c r="A144" s="849"/>
      <c r="B144" s="849"/>
      <c r="C144" s="849"/>
      <c r="D144" s="849"/>
      <c r="E144" s="849"/>
      <c r="F144" s="849"/>
      <c r="G144" s="849"/>
      <c r="H144" s="849"/>
      <c r="I144" s="849"/>
      <c r="J144" s="849"/>
      <c r="K144" s="849"/>
      <c r="L144" s="849"/>
      <c r="M144" s="849"/>
      <c r="N144" s="849"/>
      <c r="O144" s="849"/>
      <c r="P144" s="849"/>
      <c r="Q144" s="849"/>
      <c r="R144" s="849"/>
      <c r="S144" s="849"/>
      <c r="T144" s="849"/>
      <c r="U144" s="849"/>
      <c r="V144" s="849"/>
      <c r="W144" s="849"/>
      <c r="X144" s="849"/>
      <c r="Y144" s="849"/>
      <c r="Z144" s="849"/>
      <c r="AA144" s="849"/>
      <c r="AB144" s="849"/>
      <c r="AC144" s="849"/>
      <c r="AD144" s="849"/>
      <c r="AE144" s="849"/>
      <c r="AF144" s="849"/>
      <c r="AG144" s="849"/>
      <c r="AH144" s="849"/>
      <c r="AI144" s="849"/>
    </row>
    <row r="145" spans="1:35">
      <c r="A145" s="849"/>
      <c r="B145" s="849"/>
      <c r="C145" s="849"/>
      <c r="D145" s="849"/>
      <c r="E145" s="849"/>
      <c r="F145" s="849"/>
      <c r="G145" s="849"/>
      <c r="H145" s="849"/>
      <c r="I145" s="849"/>
      <c r="J145" s="849"/>
      <c r="K145" s="849"/>
      <c r="L145" s="849"/>
      <c r="M145" s="849"/>
      <c r="N145" s="849"/>
      <c r="O145" s="849"/>
      <c r="P145" s="849"/>
      <c r="Q145" s="849"/>
      <c r="R145" s="849"/>
      <c r="S145" s="849"/>
      <c r="T145" s="849"/>
      <c r="U145" s="849"/>
      <c r="V145" s="849"/>
      <c r="W145" s="849"/>
      <c r="X145" s="849"/>
      <c r="Y145" s="849"/>
      <c r="Z145" s="849"/>
      <c r="AA145" s="849"/>
      <c r="AB145" s="849"/>
      <c r="AC145" s="849"/>
      <c r="AD145" s="849"/>
      <c r="AE145" s="849"/>
      <c r="AF145" s="849"/>
      <c r="AG145" s="849"/>
      <c r="AH145" s="849"/>
      <c r="AI145" s="849"/>
    </row>
    <row r="146" spans="1:35">
      <c r="A146" s="849"/>
      <c r="B146" s="849"/>
      <c r="C146" s="849"/>
      <c r="D146" s="849"/>
      <c r="E146" s="849"/>
      <c r="F146" s="849"/>
      <c r="G146" s="849"/>
      <c r="H146" s="849"/>
      <c r="I146" s="849"/>
      <c r="J146" s="849"/>
      <c r="K146" s="849"/>
      <c r="L146" s="849"/>
      <c r="M146" s="849"/>
      <c r="N146" s="849"/>
      <c r="O146" s="849"/>
      <c r="P146" s="849"/>
      <c r="Q146" s="849"/>
      <c r="R146" s="849"/>
      <c r="S146" s="849"/>
      <c r="T146" s="849"/>
      <c r="U146" s="849"/>
      <c r="V146" s="849"/>
      <c r="W146" s="849"/>
      <c r="X146" s="849"/>
      <c r="Y146" s="849"/>
      <c r="Z146" s="849"/>
      <c r="AA146" s="849"/>
      <c r="AB146" s="849"/>
      <c r="AC146" s="849"/>
      <c r="AD146" s="849"/>
      <c r="AE146" s="849"/>
      <c r="AF146" s="849"/>
      <c r="AG146" s="849"/>
      <c r="AH146" s="849"/>
      <c r="AI146" s="849"/>
    </row>
    <row r="147" spans="1:35">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c r="AE147" s="849"/>
      <c r="AF147" s="849"/>
      <c r="AG147" s="849"/>
      <c r="AH147" s="849"/>
      <c r="AI147" s="849"/>
    </row>
    <row r="148" spans="1:35">
      <c r="A148" s="849"/>
      <c r="B148" s="849"/>
      <c r="C148" s="849"/>
      <c r="D148" s="849"/>
      <c r="E148" s="849"/>
      <c r="F148" s="849"/>
      <c r="G148" s="849"/>
      <c r="H148" s="849"/>
      <c r="I148" s="849"/>
      <c r="J148" s="849"/>
      <c r="K148" s="849"/>
      <c r="L148" s="849"/>
      <c r="M148" s="849"/>
      <c r="N148" s="849"/>
      <c r="O148" s="849"/>
      <c r="P148" s="849"/>
      <c r="Q148" s="849"/>
      <c r="R148" s="849"/>
      <c r="S148" s="849"/>
      <c r="T148" s="849"/>
      <c r="U148" s="849"/>
      <c r="V148" s="849"/>
      <c r="W148" s="849"/>
      <c r="X148" s="849"/>
      <c r="Y148" s="849"/>
      <c r="Z148" s="849"/>
      <c r="AA148" s="849"/>
      <c r="AB148" s="849"/>
      <c r="AC148" s="849"/>
      <c r="AD148" s="849"/>
      <c r="AE148" s="849"/>
      <c r="AF148" s="849"/>
      <c r="AG148" s="849"/>
      <c r="AH148" s="849"/>
      <c r="AI148" s="849"/>
    </row>
    <row r="149" spans="1:35">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c r="AE149" s="849"/>
      <c r="AF149" s="849"/>
      <c r="AG149" s="849"/>
      <c r="AH149" s="849"/>
      <c r="AI149" s="849"/>
    </row>
    <row r="150" spans="1:35">
      <c r="A150" s="849"/>
      <c r="B150" s="849"/>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849"/>
      <c r="Z150" s="849"/>
      <c r="AA150" s="849"/>
      <c r="AB150" s="849"/>
      <c r="AC150" s="849"/>
      <c r="AD150" s="849"/>
      <c r="AE150" s="849"/>
      <c r="AF150" s="849"/>
      <c r="AG150" s="849"/>
      <c r="AH150" s="849"/>
      <c r="AI150" s="849"/>
    </row>
    <row r="151" spans="1:35">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c r="AE151" s="850"/>
      <c r="AF151" s="850"/>
      <c r="AG151" s="850"/>
      <c r="AH151" s="850"/>
      <c r="AI151" s="850"/>
    </row>
    <row r="152" spans="1:35">
      <c r="A152" s="850"/>
      <c r="B152" s="850"/>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850"/>
      <c r="Z152" s="850"/>
      <c r="AA152" s="850"/>
      <c r="AB152" s="850"/>
      <c r="AC152" s="850"/>
      <c r="AD152" s="850"/>
      <c r="AE152" s="850"/>
      <c r="AF152" s="850"/>
      <c r="AG152" s="850"/>
      <c r="AH152" s="850"/>
      <c r="AI152" s="850"/>
    </row>
    <row r="153" spans="1:35">
      <c r="B153" s="96"/>
      <c r="C153" s="96"/>
      <c r="D153" s="96"/>
      <c r="E153" s="96"/>
      <c r="F153" s="96"/>
      <c r="G153" s="96"/>
      <c r="H153" s="96"/>
      <c r="I153" s="96"/>
      <c r="J153" s="96"/>
    </row>
    <row r="154" spans="1:35">
      <c r="B154" s="96"/>
      <c r="C154" s="96"/>
      <c r="D154" s="96"/>
      <c r="E154" s="96"/>
      <c r="F154" s="96"/>
      <c r="G154" s="96"/>
      <c r="H154" s="96"/>
      <c r="I154" s="96"/>
      <c r="J154" s="96"/>
    </row>
    <row r="155" spans="1:35">
      <c r="B155" s="96"/>
      <c r="C155" s="96"/>
      <c r="D155" s="96"/>
      <c r="E155" s="96"/>
      <c r="F155" s="96"/>
      <c r="G155" s="96"/>
      <c r="H155" s="96"/>
      <c r="I155" s="96"/>
      <c r="J155" s="96"/>
    </row>
    <row r="156" spans="1:35">
      <c r="B156" s="96"/>
      <c r="C156" s="96"/>
      <c r="D156" s="96"/>
      <c r="E156" s="96"/>
      <c r="F156" s="96"/>
      <c r="G156" s="96"/>
      <c r="H156" s="96"/>
      <c r="I156" s="96"/>
      <c r="J156" s="96"/>
    </row>
    <row r="157" spans="1:35">
      <c r="B157" s="96"/>
      <c r="C157" s="96"/>
      <c r="D157" s="96"/>
      <c r="E157" s="96"/>
      <c r="F157" s="96"/>
      <c r="G157" s="96"/>
      <c r="H157" s="96"/>
      <c r="I157" s="96"/>
      <c r="J157" s="96"/>
    </row>
    <row r="158" spans="1:35">
      <c r="B158" s="96"/>
      <c r="C158" s="96"/>
      <c r="D158" s="96"/>
      <c r="E158" s="96"/>
      <c r="F158" s="96"/>
      <c r="G158" s="96"/>
      <c r="H158" s="96"/>
      <c r="I158" s="96"/>
      <c r="J158" s="96"/>
    </row>
    <row r="159" spans="1:35">
      <c r="B159" s="96"/>
      <c r="C159" s="96"/>
      <c r="D159" s="96"/>
      <c r="E159" s="96"/>
      <c r="F159" s="96"/>
      <c r="G159" s="96"/>
      <c r="H159" s="96"/>
      <c r="I159" s="96"/>
      <c r="J159" s="96"/>
    </row>
    <row r="160" spans="1:35">
      <c r="B160" s="96"/>
      <c r="C160" s="96"/>
      <c r="D160" s="96"/>
      <c r="E160" s="96"/>
      <c r="F160" s="96"/>
      <c r="G160" s="96"/>
      <c r="H160" s="96"/>
      <c r="I160" s="96"/>
      <c r="J160" s="96"/>
    </row>
    <row r="161" spans="1:10">
      <c r="A161" s="96"/>
      <c r="B161" s="96"/>
      <c r="C161" s="96"/>
      <c r="D161" s="96"/>
      <c r="E161" s="96"/>
      <c r="F161" s="96"/>
      <c r="G161" s="96"/>
      <c r="H161" s="96"/>
      <c r="I161" s="96"/>
      <c r="J161" s="96"/>
    </row>
    <row r="162" spans="1:10">
      <c r="A162" s="96"/>
      <c r="B162" s="96"/>
      <c r="C162" s="96"/>
      <c r="D162" s="96"/>
      <c r="E162" s="96"/>
      <c r="F162" s="96"/>
      <c r="G162" s="96"/>
      <c r="H162" s="96"/>
      <c r="I162" s="96"/>
      <c r="J162" s="96"/>
    </row>
    <row r="163" spans="1:10">
      <c r="A163" s="96"/>
      <c r="B163" s="96"/>
      <c r="C163" s="96"/>
      <c r="D163" s="96"/>
      <c r="E163" s="96"/>
      <c r="F163" s="96"/>
      <c r="G163" s="96"/>
      <c r="H163" s="96"/>
      <c r="I163" s="96"/>
      <c r="J163" s="96"/>
    </row>
    <row r="164" spans="1:10">
      <c r="A164" s="96"/>
      <c r="B164" s="96"/>
      <c r="C164" s="96"/>
      <c r="D164" s="96"/>
      <c r="E164" s="96"/>
      <c r="F164" s="96"/>
      <c r="G164" s="96"/>
      <c r="H164" s="96"/>
      <c r="I164" s="96"/>
      <c r="J164" s="96"/>
    </row>
    <row r="165" spans="1:10">
      <c r="A165" s="96"/>
      <c r="B165" s="96"/>
      <c r="C165" s="96"/>
      <c r="D165" s="96"/>
      <c r="E165" s="96"/>
      <c r="F165" s="96"/>
      <c r="G165" s="96"/>
      <c r="H165" s="96"/>
      <c r="I165" s="96"/>
      <c r="J165" s="96"/>
    </row>
  </sheetData>
  <pageMargins left="0.7" right="0.7" top="0.75" bottom="0.75" header="0.3" footer="0.3"/>
  <pageSetup orientation="portrait" horizontalDpi="1200" verticalDpi="1200"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C1A1-9124-46C9-8517-3CDA6B62E149}">
  <sheetPr codeName="Sheet156">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607A-2E5A-4390-A350-9B128C17B8EE}">
  <sheetPr codeName="Sheet157">
    <pageSetUpPr fitToPage="1"/>
  </sheetPr>
  <dimension ref="A1:D11"/>
  <sheetViews>
    <sheetView showGridLines="0" zoomScale="90" zoomScaleNormal="90" zoomScaleSheetLayoutView="70" workbookViewId="0">
      <selection activeCell="B7" sqref="B7"/>
    </sheetView>
  </sheetViews>
  <sheetFormatPr defaultColWidth="9.140625" defaultRowHeight="35.25" customHeight="1"/>
  <cols>
    <col min="1" max="1" width="22.85546875" style="549" customWidth="1"/>
    <col min="2" max="2" width="122.140625" style="550" customWidth="1"/>
    <col min="3" max="3" width="23.42578125" style="549" customWidth="1"/>
    <col min="4" max="4" width="9.140625" style="550" hidden="1" customWidth="1"/>
    <col min="5" max="6" width="9.140625" style="550"/>
    <col min="7" max="7" width="9" style="550" customWidth="1"/>
    <col min="8" max="8" width="12.85546875" style="550" customWidth="1"/>
    <col min="9" max="9" width="10.7109375" style="550" customWidth="1"/>
    <col min="10" max="16384" width="9.140625" style="550"/>
  </cols>
  <sheetData>
    <row r="1" spans="1:4" ht="35.25" customHeight="1">
      <c r="D1" s="712"/>
    </row>
    <row r="2" spans="1:4" ht="35.25" customHeight="1">
      <c r="B2" s="1227"/>
      <c r="C2" s="1227"/>
    </row>
    <row r="3" spans="1:4" ht="47.25" customHeight="1"/>
    <row r="4" spans="1:4" ht="21.75" customHeight="1">
      <c r="B4" s="551" t="s">
        <v>1389</v>
      </c>
      <c r="C4" s="1222" t="s">
        <v>1388</v>
      </c>
    </row>
    <row r="5" spans="1:4" ht="12" customHeight="1">
      <c r="B5" s="713"/>
      <c r="C5" s="1222"/>
    </row>
    <row r="6" spans="1:4" ht="24.75" customHeight="1">
      <c r="A6" s="552"/>
    </row>
    <row r="7" spans="1:4" ht="24.75" customHeight="1">
      <c r="A7" s="552"/>
      <c r="B7" s="714" t="s">
        <v>662</v>
      </c>
    </row>
    <row r="8" spans="1:4" ht="15">
      <c r="A8" s="552"/>
    </row>
    <row r="9" spans="1:4" ht="30.75" customHeight="1">
      <c r="A9" s="552">
        <v>8.01</v>
      </c>
      <c r="B9" s="870" t="s">
        <v>1790</v>
      </c>
      <c r="C9" s="553">
        <v>161</v>
      </c>
    </row>
    <row r="10" spans="1:4" ht="33.75" customHeight="1">
      <c r="A10" s="552">
        <v>8.02</v>
      </c>
      <c r="B10" s="870" t="s">
        <v>1791</v>
      </c>
      <c r="C10" s="553">
        <v>162</v>
      </c>
    </row>
    <row r="11" spans="1:4" ht="30" customHeight="1">
      <c r="A11" s="552">
        <v>8.0299999999999994</v>
      </c>
      <c r="B11" s="870" t="s">
        <v>1792</v>
      </c>
      <c r="C11" s="553">
        <v>163</v>
      </c>
    </row>
  </sheetData>
  <mergeCells count="2">
    <mergeCell ref="B2:C2"/>
    <mergeCell ref="C4:C5"/>
  </mergeCells>
  <hyperlinks>
    <hyperlink ref="B7" location="'Contenido con hipervínculo'!A1" display="'Índice principal" xr:uid="{C15EA903-D4EC-46CB-82D8-ADE6F1023917}"/>
    <hyperlink ref="B9" location="'Cantidad por provincia'!A1" display="Cantidad de empresas registradas por provincia" xr:uid="{445FC058-2FE3-4302-AE94-7B9687298EF9}"/>
    <hyperlink ref="B10" location="'Cantidad act eco'!A1" display="Cantidad de empresas registradas por actividad económica" xr:uid="{7899C56B-D0EC-4E1A-8BBC-D4D7C67E5826}"/>
    <hyperlink ref="B11" location="'Cantidad por régimen'!A1" display="Cantidad de empresas por régimenes especiales" xr:uid="{B50A040B-E3B0-4503-9470-F52FB4C7BB3D}"/>
  </hyperlinks>
  <pageMargins left="0.7" right="0.7" top="0.75" bottom="0.75" header="0.3" footer="0.3"/>
  <pageSetup scale="54" fitToHeight="0" orientation="portrait" r:id="rId1"/>
  <headerFooter alignWithMargins="0"/>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29B80-F5E7-4FC3-A94D-E84B473823D8}">
  <sheetPr codeName="Sheet158"/>
  <dimension ref="A1:AL52"/>
  <sheetViews>
    <sheetView showGridLines="0" zoomScale="90" zoomScaleNormal="90" workbookViewId="0">
      <pane xSplit="1" ySplit="7" topLeftCell="N14" activePane="bottomRight" state="frozen"/>
      <selection pane="topRight" activeCell="B1" sqref="B1"/>
      <selection pane="bottomLeft" activeCell="A10" sqref="A10"/>
      <selection pane="bottomRight" activeCell="AL2" sqref="AL2"/>
    </sheetView>
  </sheetViews>
  <sheetFormatPr defaultColWidth="9.140625" defaultRowHeight="15"/>
  <cols>
    <col min="1" max="1" width="40.7109375" style="855" customWidth="1"/>
    <col min="2" max="2" width="12.5703125" style="855" customWidth="1"/>
    <col min="3" max="13" width="10.140625" style="855" bestFit="1" customWidth="1"/>
    <col min="14" max="14" width="10.7109375" style="855" bestFit="1" customWidth="1"/>
    <col min="15" max="18" width="10.7109375" style="855" customWidth="1"/>
    <col min="19" max="19" width="11.7109375" style="855" bestFit="1" customWidth="1"/>
    <col min="20" max="20" width="14.140625" style="855" customWidth="1"/>
    <col min="21" max="32" width="9.28515625" style="855" bestFit="1" customWidth="1"/>
    <col min="33" max="36" width="9.28515625" style="855" customWidth="1"/>
    <col min="37" max="38" width="10.85546875" style="855" bestFit="1" customWidth="1"/>
    <col min="39" max="16384" width="9.140625" style="855"/>
  </cols>
  <sheetData>
    <row r="1" spans="1:38">
      <c r="A1" s="866" t="s">
        <v>1391</v>
      </c>
      <c r="B1" s="866"/>
      <c r="C1" s="866"/>
      <c r="D1" s="866"/>
      <c r="E1" s="866"/>
      <c r="F1" s="866"/>
      <c r="G1" s="866"/>
      <c r="H1" s="866"/>
      <c r="I1" s="866"/>
      <c r="J1" s="866"/>
      <c r="K1" s="866"/>
      <c r="L1" s="866"/>
      <c r="M1" s="866"/>
      <c r="N1" s="866"/>
      <c r="O1" s="866"/>
      <c r="P1" s="866"/>
      <c r="Q1" s="866"/>
      <c r="R1" s="866"/>
      <c r="S1" s="886"/>
      <c r="T1" s="886"/>
      <c r="U1" s="886"/>
      <c r="V1" s="886"/>
      <c r="W1" s="886"/>
      <c r="X1" s="886"/>
      <c r="Y1" s="886"/>
      <c r="Z1" s="886"/>
      <c r="AA1" s="886"/>
      <c r="AB1" s="886"/>
      <c r="AC1" s="886"/>
      <c r="AD1" s="886"/>
      <c r="AE1" s="886"/>
      <c r="AF1" s="886"/>
      <c r="AG1" s="886"/>
      <c r="AH1" s="886"/>
      <c r="AI1" s="886"/>
      <c r="AJ1" s="886"/>
      <c r="AK1" s="886"/>
      <c r="AL1" s="866">
        <v>161</v>
      </c>
    </row>
    <row r="3" spans="1:38">
      <c r="A3" s="1233" t="s">
        <v>1368</v>
      </c>
      <c r="B3" s="1233"/>
      <c r="C3" s="1233"/>
      <c r="D3" s="1233"/>
      <c r="E3" s="1233"/>
      <c r="F3" s="1233"/>
      <c r="G3" s="1233"/>
      <c r="H3" s="1233"/>
      <c r="I3" s="1233"/>
      <c r="J3" s="1233"/>
      <c r="K3" s="1233"/>
      <c r="L3" s="1233"/>
      <c r="M3" s="1233"/>
      <c r="N3" s="1233"/>
      <c r="O3" s="1233"/>
      <c r="P3" s="1233"/>
      <c r="Q3" s="1233"/>
      <c r="R3" s="1233"/>
      <c r="S3" s="1233"/>
      <c r="T3" s="1233"/>
      <c r="U3" s="1233"/>
      <c r="V3" s="1233"/>
      <c r="W3" s="1233"/>
      <c r="X3" s="1233"/>
      <c r="Y3" s="1233"/>
      <c r="Z3" s="1233"/>
      <c r="AA3" s="1233"/>
      <c r="AB3" s="1233"/>
      <c r="AC3" s="1233"/>
      <c r="AD3" s="1233"/>
      <c r="AE3" s="1233"/>
      <c r="AF3" s="1233"/>
      <c r="AG3" s="1233"/>
      <c r="AH3" s="1233"/>
      <c r="AI3" s="1233"/>
      <c r="AJ3" s="1233"/>
      <c r="AK3" s="1233"/>
      <c r="AL3" s="1233"/>
    </row>
    <row r="4" spans="1:38" ht="15.75" customHeight="1">
      <c r="A4" s="1232" t="s">
        <v>1396</v>
      </c>
      <c r="B4" s="1232"/>
      <c r="C4" s="1232"/>
      <c r="D4" s="1232"/>
      <c r="E4" s="1232"/>
      <c r="F4" s="1232"/>
      <c r="G4" s="1232"/>
      <c r="H4" s="1232"/>
      <c r="I4" s="1232"/>
      <c r="J4" s="1232"/>
      <c r="K4" s="1232"/>
      <c r="L4" s="1232"/>
      <c r="M4" s="1232"/>
      <c r="N4" s="1232"/>
      <c r="O4" s="1232"/>
      <c r="P4" s="1232"/>
      <c r="Q4" s="1232"/>
      <c r="R4" s="1232"/>
      <c r="S4" s="1232"/>
      <c r="T4" s="1232"/>
      <c r="U4" s="1232"/>
      <c r="V4" s="1232"/>
      <c r="W4" s="1232"/>
      <c r="X4" s="1232"/>
      <c r="Y4" s="1232"/>
      <c r="Z4" s="1232"/>
      <c r="AA4" s="1232"/>
      <c r="AB4" s="1232"/>
      <c r="AC4" s="1232"/>
      <c r="AD4" s="1232"/>
      <c r="AE4" s="1232"/>
      <c r="AF4" s="1232"/>
      <c r="AG4" s="1232"/>
      <c r="AH4" s="1232"/>
      <c r="AI4" s="1232"/>
      <c r="AJ4" s="1232"/>
      <c r="AK4" s="1232"/>
      <c r="AL4" s="1232"/>
    </row>
    <row r="5" spans="1:38">
      <c r="A5" s="880" t="s">
        <v>1592</v>
      </c>
      <c r="B5" s="880"/>
      <c r="C5" s="880"/>
      <c r="D5" s="880"/>
      <c r="E5" s="880"/>
      <c r="F5" s="880"/>
      <c r="G5" s="880"/>
      <c r="H5" s="880"/>
      <c r="I5" s="880"/>
      <c r="J5" s="880"/>
      <c r="K5" s="880"/>
      <c r="L5" s="880"/>
      <c r="M5" s="880"/>
      <c r="N5" s="880"/>
      <c r="O5" s="880"/>
      <c r="P5" s="880"/>
      <c r="Q5" s="880"/>
      <c r="R5" s="880"/>
      <c r="S5" s="880"/>
      <c r="T5" s="888"/>
      <c r="U5" s="888"/>
      <c r="V5" s="888"/>
      <c r="W5" s="888"/>
      <c r="X5" s="888"/>
      <c r="Y5" s="888"/>
      <c r="Z5" s="888"/>
      <c r="AA5" s="888"/>
      <c r="AB5" s="888"/>
      <c r="AC5" s="888"/>
      <c r="AD5" s="888"/>
      <c r="AE5" s="888"/>
      <c r="AF5" s="888"/>
      <c r="AG5" s="888"/>
      <c r="AH5" s="888"/>
      <c r="AI5" s="888"/>
      <c r="AJ5" s="888"/>
      <c r="AK5" s="888"/>
      <c r="AL5" s="888"/>
    </row>
    <row r="6" spans="1:38">
      <c r="A6" s="1235" t="s">
        <v>1352</v>
      </c>
      <c r="B6" s="1230" t="s">
        <v>1407</v>
      </c>
      <c r="C6" s="1230"/>
      <c r="D6" s="1230"/>
      <c r="E6" s="1230"/>
      <c r="F6" s="1230"/>
      <c r="G6" s="1230"/>
      <c r="H6" s="1230"/>
      <c r="I6" s="1230"/>
      <c r="J6" s="1230"/>
      <c r="K6" s="1230"/>
      <c r="L6" s="1230"/>
      <c r="M6" s="1230"/>
      <c r="N6" s="1230"/>
      <c r="O6" s="1230"/>
      <c r="P6" s="1230"/>
      <c r="Q6" s="1230"/>
      <c r="R6" s="1230"/>
      <c r="S6" s="1230"/>
      <c r="T6" s="1229" t="s">
        <v>1408</v>
      </c>
      <c r="U6" s="1230"/>
      <c r="V6" s="1230"/>
      <c r="W6" s="1230"/>
      <c r="X6" s="1230"/>
      <c r="Y6" s="1230"/>
      <c r="Z6" s="1230"/>
      <c r="AA6" s="1230"/>
      <c r="AB6" s="1230"/>
      <c r="AC6" s="1230"/>
      <c r="AD6" s="1230"/>
      <c r="AE6" s="1230"/>
      <c r="AF6" s="1230"/>
      <c r="AG6" s="1230"/>
      <c r="AH6" s="1230"/>
      <c r="AI6" s="1230"/>
      <c r="AJ6" s="1230"/>
      <c r="AK6" s="1230"/>
      <c r="AL6" s="1231" t="s">
        <v>75</v>
      </c>
    </row>
    <row r="7" spans="1:38" ht="25.5">
      <c r="A7" s="1235"/>
      <c r="B7" s="881" t="s">
        <v>1393</v>
      </c>
      <c r="C7" s="883">
        <v>2010</v>
      </c>
      <c r="D7" s="883">
        <v>2011</v>
      </c>
      <c r="E7" s="883">
        <v>2012</v>
      </c>
      <c r="F7" s="883">
        <v>2013</v>
      </c>
      <c r="G7" s="883">
        <v>2014</v>
      </c>
      <c r="H7" s="883">
        <v>2015</v>
      </c>
      <c r="I7" s="883">
        <v>2016</v>
      </c>
      <c r="J7" s="883">
        <v>2017</v>
      </c>
      <c r="K7" s="883">
        <v>2018</v>
      </c>
      <c r="L7" s="883">
        <v>2019</v>
      </c>
      <c r="M7" s="883">
        <v>2020</v>
      </c>
      <c r="N7" s="883">
        <v>2021</v>
      </c>
      <c r="O7" s="883">
        <v>2022</v>
      </c>
      <c r="P7" s="883">
        <v>2023</v>
      </c>
      <c r="Q7" s="883">
        <v>2024</v>
      </c>
      <c r="R7" s="883">
        <v>2025</v>
      </c>
      <c r="S7" s="884" t="s">
        <v>1409</v>
      </c>
      <c r="T7" s="881" t="s">
        <v>1393</v>
      </c>
      <c r="U7" s="883">
        <v>2010</v>
      </c>
      <c r="V7" s="883">
        <v>2011</v>
      </c>
      <c r="W7" s="883">
        <v>2012</v>
      </c>
      <c r="X7" s="883">
        <v>2013</v>
      </c>
      <c r="Y7" s="883">
        <v>2014</v>
      </c>
      <c r="Z7" s="883">
        <v>2015</v>
      </c>
      <c r="AA7" s="883">
        <v>2016</v>
      </c>
      <c r="AB7" s="883">
        <v>2017</v>
      </c>
      <c r="AC7" s="883">
        <v>2018</v>
      </c>
      <c r="AD7" s="883">
        <v>2019</v>
      </c>
      <c r="AE7" s="883">
        <v>2020</v>
      </c>
      <c r="AF7" s="883">
        <v>2021</v>
      </c>
      <c r="AG7" s="883">
        <v>2022</v>
      </c>
      <c r="AH7" s="883">
        <v>2023</v>
      </c>
      <c r="AI7" s="883">
        <v>2024</v>
      </c>
      <c r="AJ7" s="883">
        <v>2025</v>
      </c>
      <c r="AK7" s="885" t="s">
        <v>1410</v>
      </c>
      <c r="AL7" s="1231"/>
    </row>
    <row r="8" spans="1:38">
      <c r="A8" s="231" t="s">
        <v>127</v>
      </c>
      <c r="B8" s="882">
        <v>673</v>
      </c>
      <c r="C8" s="882">
        <v>56</v>
      </c>
      <c r="D8" s="882">
        <v>51</v>
      </c>
      <c r="E8" s="882">
        <v>47</v>
      </c>
      <c r="F8" s="882">
        <v>59</v>
      </c>
      <c r="G8" s="882">
        <v>63</v>
      </c>
      <c r="H8" s="882">
        <v>53</v>
      </c>
      <c r="I8" s="882">
        <v>54</v>
      </c>
      <c r="J8" s="882">
        <v>62</v>
      </c>
      <c r="K8" s="882">
        <v>43</v>
      </c>
      <c r="L8" s="882">
        <v>54</v>
      </c>
      <c r="M8" s="882">
        <v>38</v>
      </c>
      <c r="N8" s="882">
        <v>68</v>
      </c>
      <c r="O8" s="882">
        <v>33</v>
      </c>
      <c r="P8" s="882">
        <v>39</v>
      </c>
      <c r="Q8" s="882">
        <v>39</v>
      </c>
      <c r="R8" s="882">
        <v>58</v>
      </c>
      <c r="S8" s="902">
        <f>+SUM(B8:R8)</f>
        <v>1490</v>
      </c>
      <c r="T8" s="882">
        <v>190</v>
      </c>
      <c r="U8" s="882">
        <v>10</v>
      </c>
      <c r="V8" s="882">
        <v>10</v>
      </c>
      <c r="W8" s="882">
        <v>12</v>
      </c>
      <c r="X8" s="882">
        <v>21</v>
      </c>
      <c r="Y8" s="882">
        <v>39</v>
      </c>
      <c r="Z8" s="882">
        <v>47</v>
      </c>
      <c r="AA8" s="882">
        <v>31</v>
      </c>
      <c r="AB8" s="882">
        <v>61</v>
      </c>
      <c r="AC8" s="882">
        <v>74</v>
      </c>
      <c r="AD8" s="882">
        <v>69</v>
      </c>
      <c r="AE8" s="882">
        <v>48</v>
      </c>
      <c r="AF8" s="882">
        <v>117</v>
      </c>
      <c r="AG8" s="882">
        <v>80</v>
      </c>
      <c r="AH8" s="882">
        <v>112</v>
      </c>
      <c r="AI8" s="882">
        <v>104</v>
      </c>
      <c r="AJ8" s="882">
        <v>181</v>
      </c>
      <c r="AK8" s="995">
        <f>+SUM(T8:AJ8)</f>
        <v>1206</v>
      </c>
      <c r="AL8" s="882">
        <f>+S8+AK8</f>
        <v>2696</v>
      </c>
    </row>
    <row r="9" spans="1:38">
      <c r="A9" s="231" t="s">
        <v>628</v>
      </c>
      <c r="B9" s="882">
        <v>83</v>
      </c>
      <c r="C9" s="882">
        <v>17</v>
      </c>
      <c r="D9" s="882">
        <v>11</v>
      </c>
      <c r="E9" s="882">
        <v>22</v>
      </c>
      <c r="F9" s="882">
        <v>10</v>
      </c>
      <c r="G9" s="882">
        <v>9</v>
      </c>
      <c r="H9" s="882">
        <v>13</v>
      </c>
      <c r="I9" s="882">
        <v>5</v>
      </c>
      <c r="J9" s="882">
        <v>9</v>
      </c>
      <c r="K9" s="882">
        <v>14</v>
      </c>
      <c r="L9" s="882">
        <v>13</v>
      </c>
      <c r="M9" s="882">
        <v>14</v>
      </c>
      <c r="N9" s="882">
        <v>18</v>
      </c>
      <c r="O9" s="882">
        <v>8</v>
      </c>
      <c r="P9" s="882">
        <v>13</v>
      </c>
      <c r="Q9" s="882">
        <v>13</v>
      </c>
      <c r="R9" s="882">
        <v>12</v>
      </c>
      <c r="S9" s="902">
        <f t="shared" ref="S9:S39" si="0">+SUM(B9:R9)</f>
        <v>284</v>
      </c>
      <c r="T9" s="882">
        <v>79</v>
      </c>
      <c r="U9" s="882">
        <v>11</v>
      </c>
      <c r="V9" s="882">
        <v>6</v>
      </c>
      <c r="W9" s="882">
        <v>4</v>
      </c>
      <c r="X9" s="882">
        <v>10</v>
      </c>
      <c r="Y9" s="882">
        <v>18</v>
      </c>
      <c r="Z9" s="882">
        <v>19</v>
      </c>
      <c r="AA9" s="882">
        <v>18</v>
      </c>
      <c r="AB9" s="882">
        <v>24</v>
      </c>
      <c r="AC9" s="882">
        <v>33</v>
      </c>
      <c r="AD9" s="882">
        <v>35</v>
      </c>
      <c r="AE9" s="882">
        <v>20</v>
      </c>
      <c r="AF9" s="882">
        <v>48</v>
      </c>
      <c r="AG9" s="882">
        <v>52</v>
      </c>
      <c r="AH9" s="882">
        <v>63</v>
      </c>
      <c r="AI9" s="882">
        <v>85</v>
      </c>
      <c r="AJ9" s="882">
        <v>73</v>
      </c>
      <c r="AK9" s="995">
        <f t="shared" ref="AK9:AK39" si="1">+SUM(T9:AJ9)</f>
        <v>598</v>
      </c>
      <c r="AL9" s="882">
        <f t="shared" ref="AL9:AL39" si="2">+S9+AK9</f>
        <v>882</v>
      </c>
    </row>
    <row r="10" spans="1:38">
      <c r="A10" s="231" t="s">
        <v>128</v>
      </c>
      <c r="B10" s="882">
        <v>524</v>
      </c>
      <c r="C10" s="882">
        <v>54</v>
      </c>
      <c r="D10" s="882">
        <v>31</v>
      </c>
      <c r="E10" s="882">
        <v>48</v>
      </c>
      <c r="F10" s="882">
        <v>67</v>
      </c>
      <c r="G10" s="882">
        <v>40</v>
      </c>
      <c r="H10" s="882">
        <v>47</v>
      </c>
      <c r="I10" s="882">
        <v>40</v>
      </c>
      <c r="J10" s="882">
        <v>31</v>
      </c>
      <c r="K10" s="882">
        <v>43</v>
      </c>
      <c r="L10" s="882">
        <v>38</v>
      </c>
      <c r="M10" s="882">
        <v>24</v>
      </c>
      <c r="N10" s="882">
        <v>49</v>
      </c>
      <c r="O10" s="882">
        <v>19</v>
      </c>
      <c r="P10" s="882">
        <v>33</v>
      </c>
      <c r="Q10" s="882">
        <v>33</v>
      </c>
      <c r="R10" s="882">
        <v>58</v>
      </c>
      <c r="S10" s="902">
        <f t="shared" si="0"/>
        <v>1179</v>
      </c>
      <c r="T10" s="882">
        <v>247</v>
      </c>
      <c r="U10" s="882">
        <v>13</v>
      </c>
      <c r="V10" s="882">
        <v>20</v>
      </c>
      <c r="W10" s="882">
        <v>30</v>
      </c>
      <c r="X10" s="882">
        <v>24</v>
      </c>
      <c r="Y10" s="882">
        <v>36</v>
      </c>
      <c r="Z10" s="882">
        <v>46</v>
      </c>
      <c r="AA10" s="882">
        <v>33</v>
      </c>
      <c r="AB10" s="882">
        <v>49</v>
      </c>
      <c r="AC10" s="882">
        <v>59</v>
      </c>
      <c r="AD10" s="882">
        <v>60</v>
      </c>
      <c r="AE10" s="882">
        <v>53</v>
      </c>
      <c r="AF10" s="882">
        <v>88</v>
      </c>
      <c r="AG10" s="882">
        <v>101</v>
      </c>
      <c r="AH10" s="882">
        <v>88</v>
      </c>
      <c r="AI10" s="882">
        <v>105</v>
      </c>
      <c r="AJ10" s="882">
        <v>170</v>
      </c>
      <c r="AK10" s="995">
        <f t="shared" si="1"/>
        <v>1222</v>
      </c>
      <c r="AL10" s="882">
        <f t="shared" si="2"/>
        <v>2401</v>
      </c>
    </row>
    <row r="11" spans="1:38">
      <c r="A11" s="231" t="s">
        <v>134</v>
      </c>
      <c r="B11" s="882">
        <v>214</v>
      </c>
      <c r="C11" s="882">
        <v>21</v>
      </c>
      <c r="D11" s="882">
        <v>17</v>
      </c>
      <c r="E11" s="882">
        <v>17</v>
      </c>
      <c r="F11" s="882">
        <v>26</v>
      </c>
      <c r="G11" s="882">
        <v>31</v>
      </c>
      <c r="H11" s="882">
        <v>24</v>
      </c>
      <c r="I11" s="882">
        <v>23</v>
      </c>
      <c r="J11" s="882">
        <v>19</v>
      </c>
      <c r="K11" s="882">
        <v>27</v>
      </c>
      <c r="L11" s="882">
        <v>15</v>
      </c>
      <c r="M11" s="882">
        <v>15</v>
      </c>
      <c r="N11" s="882">
        <v>25</v>
      </c>
      <c r="O11" s="882">
        <v>14</v>
      </c>
      <c r="P11" s="882">
        <v>20</v>
      </c>
      <c r="Q11" s="882">
        <v>12</v>
      </c>
      <c r="R11" s="882">
        <v>24</v>
      </c>
      <c r="S11" s="902">
        <f t="shared" si="0"/>
        <v>544</v>
      </c>
      <c r="T11" s="882">
        <v>70</v>
      </c>
      <c r="U11" s="882">
        <v>13</v>
      </c>
      <c r="V11" s="882">
        <v>6</v>
      </c>
      <c r="W11" s="882">
        <v>7</v>
      </c>
      <c r="X11" s="882">
        <v>21</v>
      </c>
      <c r="Y11" s="882">
        <v>17</v>
      </c>
      <c r="Z11" s="882">
        <v>19</v>
      </c>
      <c r="AA11" s="882">
        <v>27</v>
      </c>
      <c r="AB11" s="882">
        <v>23</v>
      </c>
      <c r="AC11" s="882">
        <v>29</v>
      </c>
      <c r="AD11" s="882">
        <v>32</v>
      </c>
      <c r="AE11" s="882">
        <v>22</v>
      </c>
      <c r="AF11" s="882">
        <v>47</v>
      </c>
      <c r="AG11" s="882">
        <v>44</v>
      </c>
      <c r="AH11" s="882">
        <v>58</v>
      </c>
      <c r="AI11" s="882">
        <v>60</v>
      </c>
      <c r="AJ11" s="882">
        <v>96</v>
      </c>
      <c r="AK11" s="995">
        <f t="shared" si="1"/>
        <v>591</v>
      </c>
      <c r="AL11" s="882">
        <f t="shared" si="2"/>
        <v>1135</v>
      </c>
    </row>
    <row r="12" spans="1:38">
      <c r="A12" s="231" t="s">
        <v>228</v>
      </c>
      <c r="B12" s="882">
        <v>20347</v>
      </c>
      <c r="C12" s="882">
        <v>1017</v>
      </c>
      <c r="D12" s="882">
        <v>913</v>
      </c>
      <c r="E12" s="882">
        <v>965</v>
      </c>
      <c r="F12" s="882">
        <v>1217</v>
      </c>
      <c r="G12" s="882">
        <v>1063</v>
      </c>
      <c r="H12" s="882">
        <v>963</v>
      </c>
      <c r="I12" s="882">
        <v>914</v>
      </c>
      <c r="J12" s="882">
        <v>1025</v>
      </c>
      <c r="K12" s="882">
        <v>1104</v>
      </c>
      <c r="L12" s="882">
        <v>966</v>
      </c>
      <c r="M12" s="882">
        <v>640</v>
      </c>
      <c r="N12" s="882">
        <v>1108</v>
      </c>
      <c r="O12" s="882">
        <v>784</v>
      </c>
      <c r="P12" s="882">
        <v>719</v>
      </c>
      <c r="Q12" s="882">
        <v>723</v>
      </c>
      <c r="R12" s="882">
        <v>910</v>
      </c>
      <c r="S12" s="902">
        <f t="shared" si="0"/>
        <v>35378</v>
      </c>
      <c r="T12" s="882">
        <v>20531</v>
      </c>
      <c r="U12" s="882">
        <v>1745</v>
      </c>
      <c r="V12" s="882">
        <v>2020</v>
      </c>
      <c r="W12" s="882">
        <v>2295</v>
      </c>
      <c r="X12" s="882">
        <v>2626</v>
      </c>
      <c r="Y12" s="882">
        <v>2515</v>
      </c>
      <c r="Z12" s="882">
        <v>3010</v>
      </c>
      <c r="AA12" s="882">
        <v>3007</v>
      </c>
      <c r="AB12" s="882">
        <v>3202</v>
      </c>
      <c r="AC12" s="882">
        <v>3614</v>
      </c>
      <c r="AD12" s="882">
        <v>3980</v>
      </c>
      <c r="AE12" s="882">
        <v>3999</v>
      </c>
      <c r="AF12" s="882">
        <v>5563</v>
      </c>
      <c r="AG12" s="882">
        <v>5230</v>
      </c>
      <c r="AH12" s="882">
        <v>6376</v>
      </c>
      <c r="AI12" s="882">
        <v>7152</v>
      </c>
      <c r="AJ12" s="882">
        <v>9435</v>
      </c>
      <c r="AK12" s="995">
        <f t="shared" si="1"/>
        <v>86300</v>
      </c>
      <c r="AL12" s="882">
        <f t="shared" si="2"/>
        <v>121678</v>
      </c>
    </row>
    <row r="13" spans="1:38">
      <c r="A13" s="231" t="s">
        <v>138</v>
      </c>
      <c r="B13" s="882">
        <v>2225</v>
      </c>
      <c r="C13" s="882">
        <v>154</v>
      </c>
      <c r="D13" s="882">
        <v>132</v>
      </c>
      <c r="E13" s="882">
        <v>152</v>
      </c>
      <c r="F13" s="882">
        <v>182</v>
      </c>
      <c r="G13" s="882">
        <v>161</v>
      </c>
      <c r="H13" s="882">
        <v>143</v>
      </c>
      <c r="I13" s="882">
        <v>168</v>
      </c>
      <c r="J13" s="882">
        <v>152</v>
      </c>
      <c r="K13" s="882">
        <v>138</v>
      </c>
      <c r="L13" s="882">
        <v>121</v>
      </c>
      <c r="M13" s="882">
        <v>117</v>
      </c>
      <c r="N13" s="882">
        <v>161</v>
      </c>
      <c r="O13" s="882">
        <v>113</v>
      </c>
      <c r="P13" s="882">
        <v>139</v>
      </c>
      <c r="Q13" s="882">
        <v>124</v>
      </c>
      <c r="R13" s="882">
        <v>195</v>
      </c>
      <c r="S13" s="902">
        <f t="shared" si="0"/>
        <v>4577</v>
      </c>
      <c r="T13" s="882">
        <v>453</v>
      </c>
      <c r="U13" s="882">
        <v>47</v>
      </c>
      <c r="V13" s="882">
        <v>77</v>
      </c>
      <c r="W13" s="882">
        <v>61</v>
      </c>
      <c r="X13" s="882">
        <v>47</v>
      </c>
      <c r="Y13" s="882">
        <v>82</v>
      </c>
      <c r="Z13" s="882">
        <v>106</v>
      </c>
      <c r="AA13" s="882">
        <v>126</v>
      </c>
      <c r="AB13" s="882">
        <v>116</v>
      </c>
      <c r="AC13" s="882">
        <v>131</v>
      </c>
      <c r="AD13" s="882">
        <v>141</v>
      </c>
      <c r="AE13" s="882">
        <v>114</v>
      </c>
      <c r="AF13" s="882">
        <v>206</v>
      </c>
      <c r="AG13" s="882">
        <v>235</v>
      </c>
      <c r="AH13" s="882">
        <v>231</v>
      </c>
      <c r="AI13" s="882">
        <v>323</v>
      </c>
      <c r="AJ13" s="882">
        <v>345</v>
      </c>
      <c r="AK13" s="995">
        <f t="shared" si="1"/>
        <v>2841</v>
      </c>
      <c r="AL13" s="882">
        <f t="shared" si="2"/>
        <v>7418</v>
      </c>
    </row>
    <row r="14" spans="1:38">
      <c r="A14" s="231" t="s">
        <v>626</v>
      </c>
      <c r="B14" s="882">
        <v>331</v>
      </c>
      <c r="C14" s="882">
        <v>18</v>
      </c>
      <c r="D14" s="882">
        <v>22</v>
      </c>
      <c r="E14" s="882">
        <v>23</v>
      </c>
      <c r="F14" s="882">
        <v>26</v>
      </c>
      <c r="G14" s="882">
        <v>28</v>
      </c>
      <c r="H14" s="882">
        <v>26</v>
      </c>
      <c r="I14" s="882">
        <v>26</v>
      </c>
      <c r="J14" s="882">
        <v>18</v>
      </c>
      <c r="K14" s="882">
        <v>23</v>
      </c>
      <c r="L14" s="882">
        <v>25</v>
      </c>
      <c r="M14" s="882">
        <v>20</v>
      </c>
      <c r="N14" s="882">
        <v>19</v>
      </c>
      <c r="O14" s="882">
        <v>22</v>
      </c>
      <c r="P14" s="882">
        <v>16</v>
      </c>
      <c r="Q14" s="882">
        <v>31</v>
      </c>
      <c r="R14" s="882">
        <v>18</v>
      </c>
      <c r="S14" s="902">
        <f t="shared" si="0"/>
        <v>692</v>
      </c>
      <c r="T14" s="882">
        <v>89</v>
      </c>
      <c r="U14" s="882">
        <v>2</v>
      </c>
      <c r="V14" s="882">
        <v>15</v>
      </c>
      <c r="W14" s="882">
        <v>13</v>
      </c>
      <c r="X14" s="882">
        <v>7</v>
      </c>
      <c r="Y14" s="882">
        <v>20</v>
      </c>
      <c r="Z14" s="882">
        <v>17</v>
      </c>
      <c r="AA14" s="882">
        <v>26</v>
      </c>
      <c r="AB14" s="882">
        <v>38</v>
      </c>
      <c r="AC14" s="882">
        <v>41</v>
      </c>
      <c r="AD14" s="882">
        <v>49</v>
      </c>
      <c r="AE14" s="882">
        <v>32</v>
      </c>
      <c r="AF14" s="882">
        <v>62</v>
      </c>
      <c r="AG14" s="882">
        <v>43</v>
      </c>
      <c r="AH14" s="882">
        <v>64</v>
      </c>
      <c r="AI14" s="882">
        <v>81</v>
      </c>
      <c r="AJ14" s="882">
        <v>107</v>
      </c>
      <c r="AK14" s="995">
        <f t="shared" si="1"/>
        <v>706</v>
      </c>
      <c r="AL14" s="882">
        <f t="shared" si="2"/>
        <v>1398</v>
      </c>
    </row>
    <row r="15" spans="1:38">
      <c r="A15" s="231" t="s">
        <v>136</v>
      </c>
      <c r="B15" s="882">
        <v>60</v>
      </c>
      <c r="C15" s="882">
        <v>5</v>
      </c>
      <c r="D15" s="882">
        <v>4</v>
      </c>
      <c r="E15" s="882">
        <v>9</v>
      </c>
      <c r="F15" s="882">
        <v>8</v>
      </c>
      <c r="G15" s="882">
        <v>7</v>
      </c>
      <c r="H15" s="882">
        <v>5</v>
      </c>
      <c r="I15" s="882">
        <v>10</v>
      </c>
      <c r="J15" s="882">
        <v>7</v>
      </c>
      <c r="K15" s="882">
        <v>10</v>
      </c>
      <c r="L15" s="882">
        <v>6</v>
      </c>
      <c r="M15" s="882">
        <v>4</v>
      </c>
      <c r="N15" s="882">
        <v>13</v>
      </c>
      <c r="O15" s="882">
        <v>7</v>
      </c>
      <c r="P15" s="882">
        <v>3</v>
      </c>
      <c r="Q15" s="882">
        <v>8</v>
      </c>
      <c r="R15" s="882">
        <v>7</v>
      </c>
      <c r="S15" s="902">
        <f t="shared" si="0"/>
        <v>173</v>
      </c>
      <c r="T15" s="882">
        <v>52</v>
      </c>
      <c r="U15" s="882">
        <v>3</v>
      </c>
      <c r="V15" s="882">
        <v>3</v>
      </c>
      <c r="W15" s="882">
        <v>3</v>
      </c>
      <c r="X15" s="882">
        <v>4</v>
      </c>
      <c r="Y15" s="882">
        <v>4</v>
      </c>
      <c r="Z15" s="882">
        <v>12</v>
      </c>
      <c r="AA15" s="882">
        <v>9</v>
      </c>
      <c r="AB15" s="882">
        <v>14</v>
      </c>
      <c r="AC15" s="882">
        <v>17</v>
      </c>
      <c r="AD15" s="882">
        <v>9</v>
      </c>
      <c r="AE15" s="882">
        <v>14</v>
      </c>
      <c r="AF15" s="882">
        <v>19</v>
      </c>
      <c r="AG15" s="882">
        <v>14</v>
      </c>
      <c r="AH15" s="882">
        <v>24</v>
      </c>
      <c r="AI15" s="882">
        <v>47</v>
      </c>
      <c r="AJ15" s="882">
        <v>46</v>
      </c>
      <c r="AK15" s="995">
        <f t="shared" si="1"/>
        <v>294</v>
      </c>
      <c r="AL15" s="882">
        <f t="shared" si="2"/>
        <v>467</v>
      </c>
    </row>
    <row r="16" spans="1:38">
      <c r="A16" s="231" t="s">
        <v>139</v>
      </c>
      <c r="B16" s="882">
        <v>1397</v>
      </c>
      <c r="C16" s="882">
        <v>131</v>
      </c>
      <c r="D16" s="882">
        <v>104</v>
      </c>
      <c r="E16" s="882">
        <v>107</v>
      </c>
      <c r="F16" s="882">
        <v>114</v>
      </c>
      <c r="G16" s="882">
        <v>105</v>
      </c>
      <c r="H16" s="882">
        <v>110</v>
      </c>
      <c r="I16" s="882">
        <v>106</v>
      </c>
      <c r="J16" s="882">
        <v>95</v>
      </c>
      <c r="K16" s="882">
        <v>96</v>
      </c>
      <c r="L16" s="882">
        <v>107</v>
      </c>
      <c r="M16" s="882">
        <v>59</v>
      </c>
      <c r="N16" s="882">
        <v>94</v>
      </c>
      <c r="O16" s="882">
        <v>82</v>
      </c>
      <c r="P16" s="882">
        <v>80</v>
      </c>
      <c r="Q16" s="882">
        <v>99</v>
      </c>
      <c r="R16" s="882">
        <v>115</v>
      </c>
      <c r="S16" s="902">
        <f t="shared" si="0"/>
        <v>3001</v>
      </c>
      <c r="T16" s="882">
        <v>437</v>
      </c>
      <c r="U16" s="882">
        <v>44</v>
      </c>
      <c r="V16" s="882">
        <v>38</v>
      </c>
      <c r="W16" s="882">
        <v>52</v>
      </c>
      <c r="X16" s="882">
        <v>67</v>
      </c>
      <c r="Y16" s="882">
        <v>79</v>
      </c>
      <c r="Z16" s="882">
        <v>89</v>
      </c>
      <c r="AA16" s="882">
        <v>89</v>
      </c>
      <c r="AB16" s="882">
        <v>134</v>
      </c>
      <c r="AC16" s="882">
        <v>135</v>
      </c>
      <c r="AD16" s="882">
        <v>128</v>
      </c>
      <c r="AE16" s="882">
        <v>112</v>
      </c>
      <c r="AF16" s="882">
        <v>187</v>
      </c>
      <c r="AG16" s="882">
        <v>199</v>
      </c>
      <c r="AH16" s="882">
        <v>222</v>
      </c>
      <c r="AI16" s="882">
        <v>255</v>
      </c>
      <c r="AJ16" s="882">
        <v>332</v>
      </c>
      <c r="AK16" s="995">
        <f t="shared" si="1"/>
        <v>2599</v>
      </c>
      <c r="AL16" s="882">
        <f t="shared" si="2"/>
        <v>5600</v>
      </c>
    </row>
    <row r="17" spans="1:38">
      <c r="A17" s="231" t="s">
        <v>132</v>
      </c>
      <c r="B17" s="882">
        <v>384</v>
      </c>
      <c r="C17" s="882">
        <v>24</v>
      </c>
      <c r="D17" s="882">
        <v>22</v>
      </c>
      <c r="E17" s="882">
        <v>33</v>
      </c>
      <c r="F17" s="882">
        <v>32</v>
      </c>
      <c r="G17" s="882">
        <v>31</v>
      </c>
      <c r="H17" s="882">
        <v>32</v>
      </c>
      <c r="I17" s="882">
        <v>26</v>
      </c>
      <c r="J17" s="882">
        <v>23</v>
      </c>
      <c r="K17" s="882">
        <v>42</v>
      </c>
      <c r="L17" s="882">
        <v>29</v>
      </c>
      <c r="M17" s="882">
        <v>18</v>
      </c>
      <c r="N17" s="882">
        <v>35</v>
      </c>
      <c r="O17" s="882">
        <v>43</v>
      </c>
      <c r="P17" s="882">
        <v>31</v>
      </c>
      <c r="Q17" s="882">
        <v>28</v>
      </c>
      <c r="R17" s="882">
        <v>50</v>
      </c>
      <c r="S17" s="902">
        <f t="shared" si="0"/>
        <v>883</v>
      </c>
      <c r="T17" s="882">
        <v>101</v>
      </c>
      <c r="U17" s="882">
        <v>2</v>
      </c>
      <c r="V17" s="882">
        <v>7</v>
      </c>
      <c r="W17" s="882">
        <v>10</v>
      </c>
      <c r="X17" s="882">
        <v>16</v>
      </c>
      <c r="Y17" s="882">
        <v>22</v>
      </c>
      <c r="Z17" s="882">
        <v>29</v>
      </c>
      <c r="AA17" s="882">
        <v>9</v>
      </c>
      <c r="AB17" s="882">
        <v>37</v>
      </c>
      <c r="AC17" s="882">
        <v>39</v>
      </c>
      <c r="AD17" s="882">
        <v>42</v>
      </c>
      <c r="AE17" s="882">
        <v>32</v>
      </c>
      <c r="AF17" s="882">
        <v>42</v>
      </c>
      <c r="AG17" s="882">
        <v>39</v>
      </c>
      <c r="AH17" s="882">
        <v>63</v>
      </c>
      <c r="AI17" s="882">
        <v>67</v>
      </c>
      <c r="AJ17" s="882">
        <v>78</v>
      </c>
      <c r="AK17" s="995">
        <f t="shared" si="1"/>
        <v>635</v>
      </c>
      <c r="AL17" s="882">
        <f t="shared" si="2"/>
        <v>1518</v>
      </c>
    </row>
    <row r="18" spans="1:38">
      <c r="A18" s="231" t="s">
        <v>287</v>
      </c>
      <c r="B18" s="882">
        <v>667</v>
      </c>
      <c r="C18" s="882">
        <v>49</v>
      </c>
      <c r="D18" s="882">
        <v>42</v>
      </c>
      <c r="E18" s="882">
        <v>58</v>
      </c>
      <c r="F18" s="882">
        <v>59</v>
      </c>
      <c r="G18" s="882">
        <v>36</v>
      </c>
      <c r="H18" s="882">
        <v>50</v>
      </c>
      <c r="I18" s="882">
        <v>43</v>
      </c>
      <c r="J18" s="882">
        <v>57</v>
      </c>
      <c r="K18" s="882">
        <v>37</v>
      </c>
      <c r="L18" s="882">
        <v>52</v>
      </c>
      <c r="M18" s="882">
        <v>34</v>
      </c>
      <c r="N18" s="882">
        <v>57</v>
      </c>
      <c r="O18" s="882">
        <v>31</v>
      </c>
      <c r="P18" s="882">
        <v>27</v>
      </c>
      <c r="Q18" s="882">
        <v>22</v>
      </c>
      <c r="R18" s="882">
        <v>29</v>
      </c>
      <c r="S18" s="902">
        <f t="shared" si="0"/>
        <v>1350</v>
      </c>
      <c r="T18" s="882">
        <v>145</v>
      </c>
      <c r="U18" s="882">
        <v>9</v>
      </c>
      <c r="V18" s="882">
        <v>15</v>
      </c>
      <c r="W18" s="882">
        <v>10</v>
      </c>
      <c r="X18" s="882">
        <v>12</v>
      </c>
      <c r="Y18" s="882">
        <v>24</v>
      </c>
      <c r="Z18" s="882">
        <v>38</v>
      </c>
      <c r="AA18" s="882">
        <v>43</v>
      </c>
      <c r="AB18" s="882">
        <v>44</v>
      </c>
      <c r="AC18" s="882">
        <v>27</v>
      </c>
      <c r="AD18" s="882">
        <v>41</v>
      </c>
      <c r="AE18" s="882">
        <v>30</v>
      </c>
      <c r="AF18" s="882">
        <v>62</v>
      </c>
      <c r="AG18" s="882">
        <v>81</v>
      </c>
      <c r="AH18" s="882">
        <v>130</v>
      </c>
      <c r="AI18" s="882">
        <v>103</v>
      </c>
      <c r="AJ18" s="882">
        <v>81</v>
      </c>
      <c r="AK18" s="995">
        <f t="shared" si="1"/>
        <v>895</v>
      </c>
      <c r="AL18" s="882">
        <f t="shared" si="2"/>
        <v>2245</v>
      </c>
    </row>
    <row r="19" spans="1:38">
      <c r="A19" s="231" t="s">
        <v>142</v>
      </c>
      <c r="B19" s="882">
        <v>59</v>
      </c>
      <c r="C19" s="882">
        <v>8</v>
      </c>
      <c r="D19" s="882">
        <v>4</v>
      </c>
      <c r="E19" s="882">
        <v>8</v>
      </c>
      <c r="F19" s="882">
        <v>4</v>
      </c>
      <c r="G19" s="882">
        <v>2</v>
      </c>
      <c r="H19" s="882">
        <v>5</v>
      </c>
      <c r="I19" s="882">
        <v>4</v>
      </c>
      <c r="J19" s="882">
        <v>11</v>
      </c>
      <c r="K19" s="882">
        <v>10</v>
      </c>
      <c r="L19" s="882">
        <v>2</v>
      </c>
      <c r="M19" s="882">
        <v>5</v>
      </c>
      <c r="N19" s="882">
        <v>6</v>
      </c>
      <c r="O19" s="882">
        <v>12</v>
      </c>
      <c r="P19" s="882">
        <v>7</v>
      </c>
      <c r="Q19" s="882">
        <v>14</v>
      </c>
      <c r="R19" s="882">
        <v>8</v>
      </c>
      <c r="S19" s="902">
        <f t="shared" si="0"/>
        <v>169</v>
      </c>
      <c r="T19" s="882">
        <v>57</v>
      </c>
      <c r="U19" s="882">
        <v>4</v>
      </c>
      <c r="V19" s="882">
        <v>3</v>
      </c>
      <c r="W19" s="882">
        <v>2</v>
      </c>
      <c r="X19" s="882">
        <v>8</v>
      </c>
      <c r="Y19" s="882">
        <v>11</v>
      </c>
      <c r="Z19" s="882">
        <v>8</v>
      </c>
      <c r="AA19" s="882">
        <v>8</v>
      </c>
      <c r="AB19" s="882">
        <v>20</v>
      </c>
      <c r="AC19" s="882">
        <v>18</v>
      </c>
      <c r="AD19" s="882">
        <v>28</v>
      </c>
      <c r="AE19" s="882">
        <v>14</v>
      </c>
      <c r="AF19" s="882">
        <v>23</v>
      </c>
      <c r="AG19" s="882">
        <v>23</v>
      </c>
      <c r="AH19" s="882">
        <v>18</v>
      </c>
      <c r="AI19" s="882">
        <v>22</v>
      </c>
      <c r="AJ19" s="882">
        <v>38</v>
      </c>
      <c r="AK19" s="995">
        <f t="shared" si="1"/>
        <v>305</v>
      </c>
      <c r="AL19" s="882">
        <f t="shared" si="2"/>
        <v>474</v>
      </c>
    </row>
    <row r="20" spans="1:38">
      <c r="A20" s="231" t="s">
        <v>226</v>
      </c>
      <c r="B20" s="882">
        <v>1962</v>
      </c>
      <c r="C20" s="882">
        <v>125</v>
      </c>
      <c r="D20" s="882">
        <v>132</v>
      </c>
      <c r="E20" s="882">
        <v>149</v>
      </c>
      <c r="F20" s="882">
        <v>159</v>
      </c>
      <c r="G20" s="882">
        <v>160</v>
      </c>
      <c r="H20" s="882">
        <v>122</v>
      </c>
      <c r="I20" s="882">
        <v>165</v>
      </c>
      <c r="J20" s="882">
        <v>142</v>
      </c>
      <c r="K20" s="882">
        <v>178</v>
      </c>
      <c r="L20" s="882">
        <v>178</v>
      </c>
      <c r="M20" s="882">
        <v>109</v>
      </c>
      <c r="N20" s="882">
        <v>160</v>
      </c>
      <c r="O20" s="882">
        <v>152</v>
      </c>
      <c r="P20" s="882">
        <v>146</v>
      </c>
      <c r="Q20" s="882">
        <v>152</v>
      </c>
      <c r="R20" s="882">
        <v>192</v>
      </c>
      <c r="S20" s="902">
        <f t="shared" si="0"/>
        <v>4383</v>
      </c>
      <c r="T20" s="882">
        <v>1079</v>
      </c>
      <c r="U20" s="882">
        <v>160</v>
      </c>
      <c r="V20" s="882">
        <v>158</v>
      </c>
      <c r="W20" s="882">
        <v>218</v>
      </c>
      <c r="X20" s="882">
        <v>237</v>
      </c>
      <c r="Y20" s="882">
        <v>273</v>
      </c>
      <c r="Z20" s="882">
        <v>353</v>
      </c>
      <c r="AA20" s="882">
        <v>412</v>
      </c>
      <c r="AB20" s="882">
        <v>428</v>
      </c>
      <c r="AC20" s="882">
        <v>529</v>
      </c>
      <c r="AD20" s="882">
        <v>570</v>
      </c>
      <c r="AE20" s="882">
        <v>469</v>
      </c>
      <c r="AF20" s="882">
        <v>949</v>
      </c>
      <c r="AG20" s="882">
        <v>1206</v>
      </c>
      <c r="AH20" s="882">
        <v>1638</v>
      </c>
      <c r="AI20" s="882">
        <v>2024</v>
      </c>
      <c r="AJ20" s="882">
        <v>2631</v>
      </c>
      <c r="AK20" s="995">
        <f t="shared" si="1"/>
        <v>13334</v>
      </c>
      <c r="AL20" s="882">
        <f t="shared" si="2"/>
        <v>17717</v>
      </c>
    </row>
    <row r="21" spans="1:38">
      <c r="A21" s="231" t="s">
        <v>144</v>
      </c>
      <c r="B21" s="882">
        <v>1540</v>
      </c>
      <c r="C21" s="882">
        <v>104</v>
      </c>
      <c r="D21" s="882">
        <v>97</v>
      </c>
      <c r="E21" s="882">
        <v>126</v>
      </c>
      <c r="F21" s="882">
        <v>135</v>
      </c>
      <c r="G21" s="882">
        <v>137</v>
      </c>
      <c r="H21" s="882">
        <v>106</v>
      </c>
      <c r="I21" s="882">
        <v>121</v>
      </c>
      <c r="J21" s="882">
        <v>123</v>
      </c>
      <c r="K21" s="882">
        <v>144</v>
      </c>
      <c r="L21" s="882">
        <v>103</v>
      </c>
      <c r="M21" s="882">
        <v>113</v>
      </c>
      <c r="N21" s="882">
        <v>151</v>
      </c>
      <c r="O21" s="882">
        <v>118</v>
      </c>
      <c r="P21" s="882">
        <v>91</v>
      </c>
      <c r="Q21" s="882">
        <v>114</v>
      </c>
      <c r="R21" s="882">
        <v>124</v>
      </c>
      <c r="S21" s="902">
        <f t="shared" si="0"/>
        <v>3447</v>
      </c>
      <c r="T21" s="882">
        <v>1148</v>
      </c>
      <c r="U21" s="882">
        <v>68</v>
      </c>
      <c r="V21" s="882">
        <v>96</v>
      </c>
      <c r="W21" s="882">
        <v>106</v>
      </c>
      <c r="X21" s="882">
        <v>122</v>
      </c>
      <c r="Y21" s="882">
        <v>126</v>
      </c>
      <c r="Z21" s="882">
        <v>165</v>
      </c>
      <c r="AA21" s="882">
        <v>165</v>
      </c>
      <c r="AB21" s="882">
        <v>201</v>
      </c>
      <c r="AC21" s="882">
        <v>222</v>
      </c>
      <c r="AD21" s="882">
        <v>195</v>
      </c>
      <c r="AE21" s="882">
        <v>206</v>
      </c>
      <c r="AF21" s="882">
        <v>334</v>
      </c>
      <c r="AG21" s="882">
        <v>418</v>
      </c>
      <c r="AH21" s="882">
        <v>450</v>
      </c>
      <c r="AI21" s="882">
        <v>557</v>
      </c>
      <c r="AJ21" s="882">
        <v>563</v>
      </c>
      <c r="AK21" s="995">
        <f t="shared" si="1"/>
        <v>5142</v>
      </c>
      <c r="AL21" s="882">
        <f t="shared" si="2"/>
        <v>8589</v>
      </c>
    </row>
    <row r="22" spans="1:38">
      <c r="A22" s="231" t="s">
        <v>125</v>
      </c>
      <c r="B22" s="882">
        <v>2813</v>
      </c>
      <c r="C22" s="882">
        <v>216</v>
      </c>
      <c r="D22" s="882">
        <v>211</v>
      </c>
      <c r="E22" s="882">
        <v>247</v>
      </c>
      <c r="F22" s="882">
        <v>247</v>
      </c>
      <c r="G22" s="882">
        <v>194</v>
      </c>
      <c r="H22" s="882">
        <v>205</v>
      </c>
      <c r="I22" s="882">
        <v>201</v>
      </c>
      <c r="J22" s="882">
        <v>243</v>
      </c>
      <c r="K22" s="882">
        <v>220</v>
      </c>
      <c r="L22" s="882">
        <v>177</v>
      </c>
      <c r="M22" s="882">
        <v>146</v>
      </c>
      <c r="N22" s="882">
        <v>210</v>
      </c>
      <c r="O22" s="882">
        <v>177</v>
      </c>
      <c r="P22" s="882">
        <v>130</v>
      </c>
      <c r="Q22" s="882">
        <v>125</v>
      </c>
      <c r="R22" s="882">
        <v>147</v>
      </c>
      <c r="S22" s="902">
        <f t="shared" si="0"/>
        <v>5909</v>
      </c>
      <c r="T22" s="882">
        <v>815</v>
      </c>
      <c r="U22" s="882">
        <v>99</v>
      </c>
      <c r="V22" s="882">
        <v>86</v>
      </c>
      <c r="W22" s="882">
        <v>94</v>
      </c>
      <c r="X22" s="882">
        <v>118</v>
      </c>
      <c r="Y22" s="882">
        <v>142</v>
      </c>
      <c r="Z22" s="882">
        <v>146</v>
      </c>
      <c r="AA22" s="882">
        <v>154</v>
      </c>
      <c r="AB22" s="882">
        <v>271</v>
      </c>
      <c r="AC22" s="882">
        <v>282</v>
      </c>
      <c r="AD22" s="882">
        <v>269</v>
      </c>
      <c r="AE22" s="882">
        <v>236</v>
      </c>
      <c r="AF22" s="882">
        <v>459</v>
      </c>
      <c r="AG22" s="882">
        <v>447</v>
      </c>
      <c r="AH22" s="882">
        <v>536</v>
      </c>
      <c r="AI22" s="882">
        <v>567</v>
      </c>
      <c r="AJ22" s="882">
        <v>643</v>
      </c>
      <c r="AK22" s="995">
        <f t="shared" si="1"/>
        <v>5364</v>
      </c>
      <c r="AL22" s="882">
        <f t="shared" si="2"/>
        <v>11273</v>
      </c>
    </row>
    <row r="23" spans="1:38">
      <c r="A23" s="231" t="s">
        <v>140</v>
      </c>
      <c r="B23" s="882">
        <v>985</v>
      </c>
      <c r="C23" s="882">
        <v>66</v>
      </c>
      <c r="D23" s="882">
        <v>60</v>
      </c>
      <c r="E23" s="882">
        <v>47</v>
      </c>
      <c r="F23" s="882">
        <v>70</v>
      </c>
      <c r="G23" s="882">
        <v>54</v>
      </c>
      <c r="H23" s="882">
        <v>49</v>
      </c>
      <c r="I23" s="882">
        <v>69</v>
      </c>
      <c r="J23" s="882">
        <v>61</v>
      </c>
      <c r="K23" s="882">
        <v>62</v>
      </c>
      <c r="L23" s="882">
        <v>70</v>
      </c>
      <c r="M23" s="882">
        <v>33</v>
      </c>
      <c r="N23" s="882">
        <v>69</v>
      </c>
      <c r="O23" s="882">
        <v>55</v>
      </c>
      <c r="P23" s="882">
        <v>60</v>
      </c>
      <c r="Q23" s="882">
        <v>50</v>
      </c>
      <c r="R23" s="882">
        <v>63</v>
      </c>
      <c r="S23" s="902">
        <f t="shared" si="0"/>
        <v>1923</v>
      </c>
      <c r="T23" s="882">
        <v>213</v>
      </c>
      <c r="U23" s="882">
        <v>18</v>
      </c>
      <c r="V23" s="882">
        <v>24</v>
      </c>
      <c r="W23" s="882">
        <v>15</v>
      </c>
      <c r="X23" s="882">
        <v>44</v>
      </c>
      <c r="Y23" s="882">
        <v>49</v>
      </c>
      <c r="Z23" s="882">
        <v>47</v>
      </c>
      <c r="AA23" s="882">
        <v>59</v>
      </c>
      <c r="AB23" s="882">
        <v>80</v>
      </c>
      <c r="AC23" s="882">
        <v>62</v>
      </c>
      <c r="AD23" s="882">
        <v>87</v>
      </c>
      <c r="AE23" s="882">
        <v>64</v>
      </c>
      <c r="AF23" s="882">
        <v>135</v>
      </c>
      <c r="AG23" s="882">
        <v>139</v>
      </c>
      <c r="AH23" s="882">
        <v>186</v>
      </c>
      <c r="AI23" s="882">
        <v>220</v>
      </c>
      <c r="AJ23" s="882">
        <v>206</v>
      </c>
      <c r="AK23" s="995">
        <f t="shared" si="1"/>
        <v>1648</v>
      </c>
      <c r="AL23" s="882">
        <f t="shared" si="2"/>
        <v>3571</v>
      </c>
    </row>
    <row r="24" spans="1:38">
      <c r="A24" s="231" t="s">
        <v>141</v>
      </c>
      <c r="B24" s="882">
        <v>939</v>
      </c>
      <c r="C24" s="882">
        <v>66</v>
      </c>
      <c r="D24" s="882">
        <v>66</v>
      </c>
      <c r="E24" s="882">
        <v>65</v>
      </c>
      <c r="F24" s="882">
        <v>76</v>
      </c>
      <c r="G24" s="882">
        <v>73</v>
      </c>
      <c r="H24" s="882">
        <v>76</v>
      </c>
      <c r="I24" s="882">
        <v>78</v>
      </c>
      <c r="J24" s="882">
        <v>92</v>
      </c>
      <c r="K24" s="882">
        <v>94</v>
      </c>
      <c r="L24" s="882">
        <v>93</v>
      </c>
      <c r="M24" s="882">
        <v>51</v>
      </c>
      <c r="N24" s="882">
        <v>91</v>
      </c>
      <c r="O24" s="882">
        <v>81</v>
      </c>
      <c r="P24" s="882">
        <v>74</v>
      </c>
      <c r="Q24" s="882">
        <v>94</v>
      </c>
      <c r="R24" s="882">
        <v>132</v>
      </c>
      <c r="S24" s="902">
        <f t="shared" si="0"/>
        <v>2241</v>
      </c>
      <c r="T24" s="882">
        <v>323</v>
      </c>
      <c r="U24" s="882">
        <v>29</v>
      </c>
      <c r="V24" s="882">
        <v>45</v>
      </c>
      <c r="W24" s="882">
        <v>47</v>
      </c>
      <c r="X24" s="882">
        <v>66</v>
      </c>
      <c r="Y24" s="882">
        <v>60</v>
      </c>
      <c r="Z24" s="882">
        <v>51</v>
      </c>
      <c r="AA24" s="882">
        <v>85</v>
      </c>
      <c r="AB24" s="882">
        <v>91</v>
      </c>
      <c r="AC24" s="882">
        <v>112</v>
      </c>
      <c r="AD24" s="882">
        <v>117</v>
      </c>
      <c r="AE24" s="882">
        <v>99</v>
      </c>
      <c r="AF24" s="882">
        <v>167</v>
      </c>
      <c r="AG24" s="882">
        <v>165</v>
      </c>
      <c r="AH24" s="882">
        <v>230</v>
      </c>
      <c r="AI24" s="882">
        <v>255</v>
      </c>
      <c r="AJ24" s="882">
        <v>314</v>
      </c>
      <c r="AK24" s="995">
        <f t="shared" si="1"/>
        <v>2256</v>
      </c>
      <c r="AL24" s="882">
        <f t="shared" si="2"/>
        <v>4497</v>
      </c>
    </row>
    <row r="25" spans="1:38">
      <c r="A25" s="231" t="s">
        <v>206</v>
      </c>
      <c r="B25" s="882">
        <v>613</v>
      </c>
      <c r="C25" s="882">
        <v>64</v>
      </c>
      <c r="D25" s="882">
        <v>53</v>
      </c>
      <c r="E25" s="882">
        <v>55</v>
      </c>
      <c r="F25" s="882">
        <v>62</v>
      </c>
      <c r="G25" s="882">
        <v>59</v>
      </c>
      <c r="H25" s="882">
        <v>72</v>
      </c>
      <c r="I25" s="882">
        <v>66</v>
      </c>
      <c r="J25" s="882">
        <v>74</v>
      </c>
      <c r="K25" s="882">
        <v>55</v>
      </c>
      <c r="L25" s="882">
        <v>53</v>
      </c>
      <c r="M25" s="882">
        <v>39</v>
      </c>
      <c r="N25" s="882">
        <v>69</v>
      </c>
      <c r="O25" s="882">
        <v>59</v>
      </c>
      <c r="P25" s="882">
        <v>41</v>
      </c>
      <c r="Q25" s="882">
        <v>49</v>
      </c>
      <c r="R25" s="882">
        <v>98</v>
      </c>
      <c r="S25" s="902">
        <f t="shared" si="0"/>
        <v>1581</v>
      </c>
      <c r="T25" s="882">
        <v>180</v>
      </c>
      <c r="U25" s="882">
        <v>11</v>
      </c>
      <c r="V25" s="882">
        <v>24</v>
      </c>
      <c r="W25" s="882">
        <v>20</v>
      </c>
      <c r="X25" s="882">
        <v>25</v>
      </c>
      <c r="Y25" s="882">
        <v>31</v>
      </c>
      <c r="Z25" s="882">
        <v>32</v>
      </c>
      <c r="AA25" s="882">
        <v>26</v>
      </c>
      <c r="AB25" s="882">
        <v>37</v>
      </c>
      <c r="AC25" s="882">
        <v>57</v>
      </c>
      <c r="AD25" s="882">
        <v>38</v>
      </c>
      <c r="AE25" s="882">
        <v>30</v>
      </c>
      <c r="AF25" s="882">
        <v>63</v>
      </c>
      <c r="AG25" s="882">
        <v>73</v>
      </c>
      <c r="AH25" s="882">
        <v>78</v>
      </c>
      <c r="AI25" s="882">
        <v>98</v>
      </c>
      <c r="AJ25" s="882">
        <v>118</v>
      </c>
      <c r="AK25" s="995">
        <f t="shared" si="1"/>
        <v>941</v>
      </c>
      <c r="AL25" s="882">
        <f t="shared" si="2"/>
        <v>2522</v>
      </c>
    </row>
    <row r="26" spans="1:38">
      <c r="A26" s="231" t="s">
        <v>173</v>
      </c>
      <c r="B26" s="882">
        <v>235</v>
      </c>
      <c r="C26" s="882">
        <v>31</v>
      </c>
      <c r="D26" s="882">
        <v>31</v>
      </c>
      <c r="E26" s="882">
        <v>28</v>
      </c>
      <c r="F26" s="882">
        <v>35</v>
      </c>
      <c r="G26" s="882">
        <v>33</v>
      </c>
      <c r="H26" s="882">
        <v>24</v>
      </c>
      <c r="I26" s="882">
        <v>35</v>
      </c>
      <c r="J26" s="882">
        <v>25</v>
      </c>
      <c r="K26" s="882">
        <v>39</v>
      </c>
      <c r="L26" s="882">
        <v>31</v>
      </c>
      <c r="M26" s="882">
        <v>20</v>
      </c>
      <c r="N26" s="882">
        <v>39</v>
      </c>
      <c r="O26" s="882">
        <v>41</v>
      </c>
      <c r="P26" s="882">
        <v>36</v>
      </c>
      <c r="Q26" s="882">
        <v>36</v>
      </c>
      <c r="R26" s="882">
        <v>69</v>
      </c>
      <c r="S26" s="902">
        <f t="shared" si="0"/>
        <v>788</v>
      </c>
      <c r="T26" s="882">
        <v>122</v>
      </c>
      <c r="U26" s="882">
        <v>9</v>
      </c>
      <c r="V26" s="882">
        <v>13</v>
      </c>
      <c r="W26" s="882">
        <v>14</v>
      </c>
      <c r="X26" s="882">
        <v>24</v>
      </c>
      <c r="Y26" s="882">
        <v>20</v>
      </c>
      <c r="Z26" s="882">
        <v>42</v>
      </c>
      <c r="AA26" s="882">
        <v>68</v>
      </c>
      <c r="AB26" s="882">
        <v>41</v>
      </c>
      <c r="AC26" s="882">
        <v>40</v>
      </c>
      <c r="AD26" s="882">
        <v>67</v>
      </c>
      <c r="AE26" s="882">
        <v>38</v>
      </c>
      <c r="AF26" s="882">
        <v>82</v>
      </c>
      <c r="AG26" s="882">
        <v>102</v>
      </c>
      <c r="AH26" s="882">
        <v>125</v>
      </c>
      <c r="AI26" s="882">
        <v>130</v>
      </c>
      <c r="AJ26" s="882">
        <v>166</v>
      </c>
      <c r="AK26" s="995">
        <f t="shared" si="1"/>
        <v>1103</v>
      </c>
      <c r="AL26" s="882">
        <f t="shared" si="2"/>
        <v>1891</v>
      </c>
    </row>
    <row r="27" spans="1:38">
      <c r="A27" s="231" t="s">
        <v>135</v>
      </c>
      <c r="B27" s="882">
        <v>47</v>
      </c>
      <c r="C27" s="882">
        <v>2</v>
      </c>
      <c r="D27" s="882"/>
      <c r="E27" s="882">
        <v>5</v>
      </c>
      <c r="F27" s="882">
        <v>4</v>
      </c>
      <c r="G27" s="882">
        <v>5</v>
      </c>
      <c r="H27" s="882">
        <v>3</v>
      </c>
      <c r="I27" s="882">
        <v>5</v>
      </c>
      <c r="J27" s="882">
        <v>4</v>
      </c>
      <c r="K27" s="882">
        <v>8</v>
      </c>
      <c r="L27" s="882">
        <v>7</v>
      </c>
      <c r="M27" s="882">
        <v>1</v>
      </c>
      <c r="N27" s="882">
        <v>6</v>
      </c>
      <c r="O27" s="882">
        <v>6</v>
      </c>
      <c r="P27" s="882">
        <v>7</v>
      </c>
      <c r="Q27" s="882">
        <v>1</v>
      </c>
      <c r="R27" s="882">
        <v>6</v>
      </c>
      <c r="S27" s="902">
        <f t="shared" si="0"/>
        <v>117</v>
      </c>
      <c r="T27" s="882">
        <v>40</v>
      </c>
      <c r="U27" s="882"/>
      <c r="V27" s="882">
        <v>4</v>
      </c>
      <c r="W27" s="882">
        <v>7</v>
      </c>
      <c r="X27" s="882">
        <v>12</v>
      </c>
      <c r="Y27" s="882">
        <v>8</v>
      </c>
      <c r="Z27" s="882">
        <v>4</v>
      </c>
      <c r="AA27" s="882">
        <v>4</v>
      </c>
      <c r="AB27" s="882">
        <v>7</v>
      </c>
      <c r="AC27" s="882">
        <v>11</v>
      </c>
      <c r="AD27" s="882">
        <v>10</v>
      </c>
      <c r="AE27" s="882">
        <v>3</v>
      </c>
      <c r="AF27" s="882">
        <v>13</v>
      </c>
      <c r="AG27" s="882">
        <v>28</v>
      </c>
      <c r="AH27" s="882">
        <v>30</v>
      </c>
      <c r="AI27" s="882">
        <v>39</v>
      </c>
      <c r="AJ27" s="882">
        <v>58</v>
      </c>
      <c r="AK27" s="995">
        <f t="shared" si="1"/>
        <v>278</v>
      </c>
      <c r="AL27" s="882">
        <f t="shared" si="2"/>
        <v>395</v>
      </c>
    </row>
    <row r="28" spans="1:38">
      <c r="A28" s="231" t="s">
        <v>137</v>
      </c>
      <c r="B28" s="882">
        <v>880</v>
      </c>
      <c r="C28" s="882">
        <v>77</v>
      </c>
      <c r="D28" s="882">
        <v>100</v>
      </c>
      <c r="E28" s="882">
        <v>68</v>
      </c>
      <c r="F28" s="882">
        <v>81</v>
      </c>
      <c r="G28" s="882">
        <v>75</v>
      </c>
      <c r="H28" s="882">
        <v>67</v>
      </c>
      <c r="I28" s="882">
        <v>103</v>
      </c>
      <c r="J28" s="882">
        <v>90</v>
      </c>
      <c r="K28" s="882">
        <v>75</v>
      </c>
      <c r="L28" s="882">
        <v>76</v>
      </c>
      <c r="M28" s="882">
        <v>40</v>
      </c>
      <c r="N28" s="882">
        <v>60</v>
      </c>
      <c r="O28" s="882">
        <v>53</v>
      </c>
      <c r="P28" s="882">
        <v>40</v>
      </c>
      <c r="Q28" s="882">
        <v>52</v>
      </c>
      <c r="R28" s="882">
        <v>57</v>
      </c>
      <c r="S28" s="902">
        <f t="shared" si="0"/>
        <v>1994</v>
      </c>
      <c r="T28" s="882">
        <v>300</v>
      </c>
      <c r="U28" s="882">
        <v>20</v>
      </c>
      <c r="V28" s="882">
        <v>22</v>
      </c>
      <c r="W28" s="882">
        <v>29</v>
      </c>
      <c r="X28" s="882">
        <v>33</v>
      </c>
      <c r="Y28" s="882">
        <v>49</v>
      </c>
      <c r="Z28" s="882">
        <v>56</v>
      </c>
      <c r="AA28" s="882">
        <v>38</v>
      </c>
      <c r="AB28" s="882">
        <v>61</v>
      </c>
      <c r="AC28" s="882">
        <v>73</v>
      </c>
      <c r="AD28" s="882">
        <v>79</v>
      </c>
      <c r="AE28" s="882">
        <v>60</v>
      </c>
      <c r="AF28" s="882">
        <v>118</v>
      </c>
      <c r="AG28" s="882">
        <v>145</v>
      </c>
      <c r="AH28" s="882">
        <v>144</v>
      </c>
      <c r="AI28" s="882">
        <v>131</v>
      </c>
      <c r="AJ28" s="882">
        <v>182</v>
      </c>
      <c r="AK28" s="995">
        <f t="shared" si="1"/>
        <v>1540</v>
      </c>
      <c r="AL28" s="882">
        <f t="shared" si="2"/>
        <v>3534</v>
      </c>
    </row>
    <row r="29" spans="1:38">
      <c r="A29" s="231" t="s">
        <v>129</v>
      </c>
      <c r="B29" s="882">
        <v>2175</v>
      </c>
      <c r="C29" s="882">
        <v>133</v>
      </c>
      <c r="D29" s="882">
        <v>119</v>
      </c>
      <c r="E29" s="882">
        <v>106</v>
      </c>
      <c r="F29" s="882">
        <v>151</v>
      </c>
      <c r="G29" s="882">
        <v>144</v>
      </c>
      <c r="H29" s="882">
        <v>150</v>
      </c>
      <c r="I29" s="882">
        <v>133</v>
      </c>
      <c r="J29" s="882">
        <v>134</v>
      </c>
      <c r="K29" s="882">
        <v>166</v>
      </c>
      <c r="L29" s="882">
        <v>129</v>
      </c>
      <c r="M29" s="882">
        <v>70</v>
      </c>
      <c r="N29" s="882">
        <v>163</v>
      </c>
      <c r="O29" s="882">
        <v>110</v>
      </c>
      <c r="P29" s="882">
        <v>113</v>
      </c>
      <c r="Q29" s="882">
        <v>116</v>
      </c>
      <c r="R29" s="882">
        <v>162</v>
      </c>
      <c r="S29" s="902">
        <f t="shared" si="0"/>
        <v>4274</v>
      </c>
      <c r="T29" s="882">
        <v>1928</v>
      </c>
      <c r="U29" s="882">
        <v>87</v>
      </c>
      <c r="V29" s="882">
        <v>113</v>
      </c>
      <c r="W29" s="882">
        <v>122</v>
      </c>
      <c r="X29" s="882">
        <v>155</v>
      </c>
      <c r="Y29" s="882">
        <v>182</v>
      </c>
      <c r="Z29" s="882">
        <v>193</v>
      </c>
      <c r="AA29" s="882">
        <v>155</v>
      </c>
      <c r="AB29" s="882">
        <v>216</v>
      </c>
      <c r="AC29" s="882">
        <v>263</v>
      </c>
      <c r="AD29" s="882">
        <v>300</v>
      </c>
      <c r="AE29" s="882">
        <v>197</v>
      </c>
      <c r="AF29" s="882">
        <v>431</v>
      </c>
      <c r="AG29" s="882">
        <v>525</v>
      </c>
      <c r="AH29" s="882">
        <v>566</v>
      </c>
      <c r="AI29" s="882">
        <v>644</v>
      </c>
      <c r="AJ29" s="882">
        <v>769</v>
      </c>
      <c r="AK29" s="995">
        <f t="shared" si="1"/>
        <v>6846</v>
      </c>
      <c r="AL29" s="882">
        <f t="shared" si="2"/>
        <v>11120</v>
      </c>
    </row>
    <row r="30" spans="1:38">
      <c r="A30" s="231" t="s">
        <v>623</v>
      </c>
      <c r="B30" s="882">
        <v>387</v>
      </c>
      <c r="C30" s="882">
        <v>40</v>
      </c>
      <c r="D30" s="882">
        <v>25</v>
      </c>
      <c r="E30" s="882">
        <v>43</v>
      </c>
      <c r="F30" s="882">
        <v>50</v>
      </c>
      <c r="G30" s="882">
        <v>33</v>
      </c>
      <c r="H30" s="882">
        <v>38</v>
      </c>
      <c r="I30" s="882">
        <v>19</v>
      </c>
      <c r="J30" s="882">
        <v>39</v>
      </c>
      <c r="K30" s="882">
        <v>28</v>
      </c>
      <c r="L30" s="882">
        <v>37</v>
      </c>
      <c r="M30" s="882">
        <v>25</v>
      </c>
      <c r="N30" s="882">
        <v>42</v>
      </c>
      <c r="O30" s="882">
        <v>32</v>
      </c>
      <c r="P30" s="882">
        <v>33</v>
      </c>
      <c r="Q30" s="882">
        <v>36</v>
      </c>
      <c r="R30" s="882">
        <v>57</v>
      </c>
      <c r="S30" s="902">
        <f t="shared" si="0"/>
        <v>964</v>
      </c>
      <c r="T30" s="882">
        <v>425</v>
      </c>
      <c r="U30" s="882">
        <v>42</v>
      </c>
      <c r="V30" s="882">
        <v>36</v>
      </c>
      <c r="W30" s="882">
        <v>41</v>
      </c>
      <c r="X30" s="882">
        <v>62</v>
      </c>
      <c r="Y30" s="882">
        <v>58</v>
      </c>
      <c r="Z30" s="882">
        <v>77</v>
      </c>
      <c r="AA30" s="882">
        <v>83</v>
      </c>
      <c r="AB30" s="882">
        <v>66</v>
      </c>
      <c r="AC30" s="882">
        <v>117</v>
      </c>
      <c r="AD30" s="882">
        <v>87</v>
      </c>
      <c r="AE30" s="882">
        <v>88</v>
      </c>
      <c r="AF30" s="882">
        <v>201</v>
      </c>
      <c r="AG30" s="882">
        <v>230</v>
      </c>
      <c r="AH30" s="882">
        <v>268</v>
      </c>
      <c r="AI30" s="882">
        <v>244</v>
      </c>
      <c r="AJ30" s="882">
        <v>371</v>
      </c>
      <c r="AK30" s="995">
        <f t="shared" si="1"/>
        <v>2496</v>
      </c>
      <c r="AL30" s="882">
        <f t="shared" si="2"/>
        <v>3460</v>
      </c>
    </row>
    <row r="31" spans="1:38">
      <c r="A31" s="231" t="s">
        <v>130</v>
      </c>
      <c r="B31" s="882">
        <v>1411</v>
      </c>
      <c r="C31" s="882">
        <v>154</v>
      </c>
      <c r="D31" s="882">
        <v>123</v>
      </c>
      <c r="E31" s="882">
        <v>136</v>
      </c>
      <c r="F31" s="882">
        <v>166</v>
      </c>
      <c r="G31" s="882">
        <v>160</v>
      </c>
      <c r="H31" s="882">
        <v>173</v>
      </c>
      <c r="I31" s="882">
        <v>165</v>
      </c>
      <c r="J31" s="882">
        <v>192</v>
      </c>
      <c r="K31" s="882">
        <v>172</v>
      </c>
      <c r="L31" s="882">
        <v>163</v>
      </c>
      <c r="M31" s="882">
        <v>94</v>
      </c>
      <c r="N31" s="882">
        <v>150</v>
      </c>
      <c r="O31" s="882">
        <v>129</v>
      </c>
      <c r="P31" s="882">
        <v>124</v>
      </c>
      <c r="Q31" s="882">
        <v>134</v>
      </c>
      <c r="R31" s="882">
        <v>203</v>
      </c>
      <c r="S31" s="902">
        <f t="shared" si="0"/>
        <v>3849</v>
      </c>
      <c r="T31" s="882">
        <v>759</v>
      </c>
      <c r="U31" s="882">
        <v>82</v>
      </c>
      <c r="V31" s="882">
        <v>112</v>
      </c>
      <c r="W31" s="882">
        <v>125</v>
      </c>
      <c r="X31" s="882">
        <v>153</v>
      </c>
      <c r="Y31" s="882">
        <v>176</v>
      </c>
      <c r="Z31" s="882">
        <v>252</v>
      </c>
      <c r="AA31" s="882">
        <v>164</v>
      </c>
      <c r="AB31" s="882">
        <v>209</v>
      </c>
      <c r="AC31" s="882">
        <v>262</v>
      </c>
      <c r="AD31" s="882">
        <v>271</v>
      </c>
      <c r="AE31" s="882">
        <v>274</v>
      </c>
      <c r="AF31" s="882">
        <v>465</v>
      </c>
      <c r="AG31" s="882">
        <v>463</v>
      </c>
      <c r="AH31" s="882">
        <v>548</v>
      </c>
      <c r="AI31" s="882">
        <v>594</v>
      </c>
      <c r="AJ31" s="882">
        <v>863</v>
      </c>
      <c r="AK31" s="995">
        <f t="shared" si="1"/>
        <v>5772</v>
      </c>
      <c r="AL31" s="882">
        <f t="shared" si="2"/>
        <v>9621</v>
      </c>
    </row>
    <row r="32" spans="1:38">
      <c r="A32" s="231" t="s">
        <v>145</v>
      </c>
      <c r="B32" s="882">
        <v>232</v>
      </c>
      <c r="C32" s="882">
        <v>28</v>
      </c>
      <c r="D32" s="882">
        <v>25</v>
      </c>
      <c r="E32" s="882">
        <v>24</v>
      </c>
      <c r="F32" s="882">
        <v>21</v>
      </c>
      <c r="G32" s="882">
        <v>27</v>
      </c>
      <c r="H32" s="882">
        <v>28</v>
      </c>
      <c r="I32" s="882">
        <v>26</v>
      </c>
      <c r="J32" s="882">
        <v>25</v>
      </c>
      <c r="K32" s="882">
        <v>21</v>
      </c>
      <c r="L32" s="882">
        <v>19</v>
      </c>
      <c r="M32" s="882">
        <v>10</v>
      </c>
      <c r="N32" s="882">
        <v>23</v>
      </c>
      <c r="O32" s="882">
        <v>19</v>
      </c>
      <c r="P32" s="882">
        <v>20</v>
      </c>
      <c r="Q32" s="882">
        <v>17</v>
      </c>
      <c r="R32" s="882">
        <v>28</v>
      </c>
      <c r="S32" s="902">
        <f t="shared" si="0"/>
        <v>593</v>
      </c>
      <c r="T32" s="882">
        <v>75</v>
      </c>
      <c r="U32" s="882">
        <v>2</v>
      </c>
      <c r="V32" s="882">
        <v>6</v>
      </c>
      <c r="W32" s="882">
        <v>9</v>
      </c>
      <c r="X32" s="882">
        <v>10</v>
      </c>
      <c r="Y32" s="882">
        <v>9</v>
      </c>
      <c r="Z32" s="882">
        <v>12</v>
      </c>
      <c r="AA32" s="882">
        <v>6</v>
      </c>
      <c r="AB32" s="882">
        <v>22</v>
      </c>
      <c r="AC32" s="882">
        <v>11</v>
      </c>
      <c r="AD32" s="882">
        <v>20</v>
      </c>
      <c r="AE32" s="882">
        <v>18</v>
      </c>
      <c r="AF32" s="882">
        <v>38</v>
      </c>
      <c r="AG32" s="882">
        <v>31</v>
      </c>
      <c r="AH32" s="882">
        <v>45</v>
      </c>
      <c r="AI32" s="882">
        <v>54</v>
      </c>
      <c r="AJ32" s="882">
        <v>54</v>
      </c>
      <c r="AK32" s="995">
        <f t="shared" si="1"/>
        <v>422</v>
      </c>
      <c r="AL32" s="882">
        <f t="shared" si="2"/>
        <v>1015</v>
      </c>
    </row>
    <row r="33" spans="1:38">
      <c r="A33" s="231" t="s">
        <v>131</v>
      </c>
      <c r="B33" s="882">
        <v>772</v>
      </c>
      <c r="C33" s="882">
        <v>73</v>
      </c>
      <c r="D33" s="882">
        <v>48</v>
      </c>
      <c r="E33" s="882">
        <v>63</v>
      </c>
      <c r="F33" s="882">
        <v>68</v>
      </c>
      <c r="G33" s="882">
        <v>65</v>
      </c>
      <c r="H33" s="882">
        <v>72</v>
      </c>
      <c r="I33" s="882">
        <v>63</v>
      </c>
      <c r="J33" s="882">
        <v>63</v>
      </c>
      <c r="K33" s="882">
        <v>40</v>
      </c>
      <c r="L33" s="882">
        <v>31</v>
      </c>
      <c r="M33" s="882">
        <v>50</v>
      </c>
      <c r="N33" s="882">
        <v>55</v>
      </c>
      <c r="O33" s="882">
        <v>35</v>
      </c>
      <c r="P33" s="882">
        <v>22</v>
      </c>
      <c r="Q33" s="882">
        <v>45</v>
      </c>
      <c r="R33" s="882">
        <v>47</v>
      </c>
      <c r="S33" s="902">
        <f t="shared" si="0"/>
        <v>1612</v>
      </c>
      <c r="T33" s="882">
        <v>265</v>
      </c>
      <c r="U33" s="882">
        <v>8</v>
      </c>
      <c r="V33" s="882">
        <v>22</v>
      </c>
      <c r="W33" s="882">
        <v>29</v>
      </c>
      <c r="X33" s="882">
        <v>46</v>
      </c>
      <c r="Y33" s="882">
        <v>52</v>
      </c>
      <c r="Z33" s="882">
        <v>75</v>
      </c>
      <c r="AA33" s="882">
        <v>55</v>
      </c>
      <c r="AB33" s="882">
        <v>66</v>
      </c>
      <c r="AC33" s="882">
        <v>90</v>
      </c>
      <c r="AD33" s="882">
        <v>75</v>
      </c>
      <c r="AE33" s="882">
        <v>68</v>
      </c>
      <c r="AF33" s="882">
        <v>103</v>
      </c>
      <c r="AG33" s="882">
        <v>117</v>
      </c>
      <c r="AH33" s="882">
        <v>134</v>
      </c>
      <c r="AI33" s="882">
        <v>166</v>
      </c>
      <c r="AJ33" s="882">
        <v>197</v>
      </c>
      <c r="AK33" s="995">
        <f t="shared" si="1"/>
        <v>1568</v>
      </c>
      <c r="AL33" s="882">
        <f t="shared" si="2"/>
        <v>3180</v>
      </c>
    </row>
    <row r="34" spans="1:38">
      <c r="A34" s="231" t="s">
        <v>143</v>
      </c>
      <c r="B34" s="882">
        <v>1357</v>
      </c>
      <c r="C34" s="882">
        <v>99</v>
      </c>
      <c r="D34" s="882">
        <v>97</v>
      </c>
      <c r="E34" s="882">
        <v>104</v>
      </c>
      <c r="F34" s="882">
        <v>135</v>
      </c>
      <c r="G34" s="882">
        <v>125</v>
      </c>
      <c r="H34" s="882">
        <v>103</v>
      </c>
      <c r="I34" s="882">
        <v>109</v>
      </c>
      <c r="J34" s="882">
        <v>110</v>
      </c>
      <c r="K34" s="882">
        <v>143</v>
      </c>
      <c r="L34" s="882">
        <v>118</v>
      </c>
      <c r="M34" s="882">
        <v>66</v>
      </c>
      <c r="N34" s="882">
        <v>143</v>
      </c>
      <c r="O34" s="882">
        <v>91</v>
      </c>
      <c r="P34" s="882">
        <v>90</v>
      </c>
      <c r="Q34" s="882">
        <v>97</v>
      </c>
      <c r="R34" s="882">
        <v>135</v>
      </c>
      <c r="S34" s="902">
        <f t="shared" si="0"/>
        <v>3122</v>
      </c>
      <c r="T34" s="882">
        <v>519</v>
      </c>
      <c r="U34" s="882">
        <v>45</v>
      </c>
      <c r="V34" s="882">
        <v>63</v>
      </c>
      <c r="W34" s="882">
        <v>81</v>
      </c>
      <c r="X34" s="882">
        <v>93</v>
      </c>
      <c r="Y34" s="882">
        <v>112</v>
      </c>
      <c r="Z34" s="882">
        <v>97</v>
      </c>
      <c r="AA34" s="882">
        <v>103</v>
      </c>
      <c r="AB34" s="882">
        <v>133</v>
      </c>
      <c r="AC34" s="882">
        <v>176</v>
      </c>
      <c r="AD34" s="882">
        <v>191</v>
      </c>
      <c r="AE34" s="882">
        <v>159</v>
      </c>
      <c r="AF34" s="882">
        <v>289</v>
      </c>
      <c r="AG34" s="882">
        <v>276</v>
      </c>
      <c r="AH34" s="882">
        <v>359</v>
      </c>
      <c r="AI34" s="882">
        <v>494</v>
      </c>
      <c r="AJ34" s="882">
        <v>573</v>
      </c>
      <c r="AK34" s="995">
        <f t="shared" si="1"/>
        <v>3763</v>
      </c>
      <c r="AL34" s="882">
        <f t="shared" si="2"/>
        <v>6885</v>
      </c>
    </row>
    <row r="35" spans="1:38">
      <c r="A35" s="231" t="s">
        <v>176</v>
      </c>
      <c r="B35" s="882">
        <v>957</v>
      </c>
      <c r="C35" s="882">
        <v>103</v>
      </c>
      <c r="D35" s="882">
        <v>73</v>
      </c>
      <c r="E35" s="882">
        <v>106</v>
      </c>
      <c r="F35" s="882">
        <v>90</v>
      </c>
      <c r="G35" s="882">
        <v>109</v>
      </c>
      <c r="H35" s="882">
        <v>86</v>
      </c>
      <c r="I35" s="882">
        <v>104</v>
      </c>
      <c r="J35" s="882">
        <v>124</v>
      </c>
      <c r="K35" s="882">
        <v>117</v>
      </c>
      <c r="L35" s="882">
        <v>87</v>
      </c>
      <c r="M35" s="882">
        <v>62</v>
      </c>
      <c r="N35" s="882">
        <v>120</v>
      </c>
      <c r="O35" s="882">
        <v>91</v>
      </c>
      <c r="P35" s="882">
        <v>80</v>
      </c>
      <c r="Q35" s="882">
        <v>114</v>
      </c>
      <c r="R35" s="882">
        <v>191</v>
      </c>
      <c r="S35" s="902">
        <f t="shared" si="0"/>
        <v>2614</v>
      </c>
      <c r="T35" s="882">
        <v>185</v>
      </c>
      <c r="U35" s="882">
        <v>41</v>
      </c>
      <c r="V35" s="882">
        <v>40</v>
      </c>
      <c r="W35" s="882">
        <v>36</v>
      </c>
      <c r="X35" s="882">
        <v>37</v>
      </c>
      <c r="Y35" s="882">
        <v>49</v>
      </c>
      <c r="Z35" s="882">
        <v>55</v>
      </c>
      <c r="AA35" s="882">
        <v>58</v>
      </c>
      <c r="AB35" s="882">
        <v>56</v>
      </c>
      <c r="AC35" s="882">
        <v>76</v>
      </c>
      <c r="AD35" s="882">
        <v>67</v>
      </c>
      <c r="AE35" s="882">
        <v>64</v>
      </c>
      <c r="AF35" s="882">
        <v>124</v>
      </c>
      <c r="AG35" s="882">
        <v>124</v>
      </c>
      <c r="AH35" s="882">
        <v>149</v>
      </c>
      <c r="AI35" s="882">
        <v>225</v>
      </c>
      <c r="AJ35" s="882">
        <v>205</v>
      </c>
      <c r="AK35" s="995">
        <f t="shared" si="1"/>
        <v>1591</v>
      </c>
      <c r="AL35" s="882">
        <f t="shared" si="2"/>
        <v>4205</v>
      </c>
    </row>
    <row r="36" spans="1:38">
      <c r="A36" s="231" t="s">
        <v>624</v>
      </c>
      <c r="B36" s="882">
        <v>7533</v>
      </c>
      <c r="C36" s="882">
        <v>586</v>
      </c>
      <c r="D36" s="882">
        <v>485</v>
      </c>
      <c r="E36" s="882">
        <v>556</v>
      </c>
      <c r="F36" s="882">
        <v>646</v>
      </c>
      <c r="G36" s="882">
        <v>584</v>
      </c>
      <c r="H36" s="882">
        <v>627</v>
      </c>
      <c r="I36" s="882">
        <v>697</v>
      </c>
      <c r="J36" s="882">
        <v>631</v>
      </c>
      <c r="K36" s="882">
        <v>567</v>
      </c>
      <c r="L36" s="882">
        <v>571</v>
      </c>
      <c r="M36" s="882">
        <v>368</v>
      </c>
      <c r="N36" s="882">
        <v>570</v>
      </c>
      <c r="O36" s="882">
        <v>437</v>
      </c>
      <c r="P36" s="882">
        <v>473</v>
      </c>
      <c r="Q36" s="882">
        <v>581</v>
      </c>
      <c r="R36" s="882">
        <v>643</v>
      </c>
      <c r="S36" s="902">
        <f t="shared" si="0"/>
        <v>16555</v>
      </c>
      <c r="T36" s="882">
        <v>3940</v>
      </c>
      <c r="U36" s="882">
        <v>377</v>
      </c>
      <c r="V36" s="882">
        <v>473</v>
      </c>
      <c r="W36" s="882">
        <v>421</v>
      </c>
      <c r="X36" s="882">
        <v>546</v>
      </c>
      <c r="Y36" s="882">
        <v>541</v>
      </c>
      <c r="Z36" s="882">
        <v>611</v>
      </c>
      <c r="AA36" s="882">
        <v>779</v>
      </c>
      <c r="AB36" s="882">
        <v>785</v>
      </c>
      <c r="AC36" s="882">
        <v>973</v>
      </c>
      <c r="AD36" s="882">
        <v>976</v>
      </c>
      <c r="AE36" s="882">
        <v>971</v>
      </c>
      <c r="AF36" s="882">
        <v>1613</v>
      </c>
      <c r="AG36" s="882">
        <v>1639</v>
      </c>
      <c r="AH36" s="882">
        <v>1827</v>
      </c>
      <c r="AI36" s="882">
        <v>2089</v>
      </c>
      <c r="AJ36" s="882">
        <v>2755</v>
      </c>
      <c r="AK36" s="995">
        <f t="shared" si="1"/>
        <v>21316</v>
      </c>
      <c r="AL36" s="882">
        <f t="shared" si="2"/>
        <v>37871</v>
      </c>
    </row>
    <row r="37" spans="1:38">
      <c r="A37" s="231" t="s">
        <v>133</v>
      </c>
      <c r="B37" s="882">
        <v>335</v>
      </c>
      <c r="C37" s="882">
        <v>47</v>
      </c>
      <c r="D37" s="882">
        <v>31</v>
      </c>
      <c r="E37" s="882">
        <v>35</v>
      </c>
      <c r="F37" s="882">
        <v>37</v>
      </c>
      <c r="G37" s="882">
        <v>39</v>
      </c>
      <c r="H37" s="882">
        <v>29</v>
      </c>
      <c r="I37" s="882">
        <v>25</v>
      </c>
      <c r="J37" s="882">
        <v>26</v>
      </c>
      <c r="K37" s="882">
        <v>44</v>
      </c>
      <c r="L37" s="882">
        <v>35</v>
      </c>
      <c r="M37" s="882">
        <v>27</v>
      </c>
      <c r="N37" s="882">
        <v>22</v>
      </c>
      <c r="O37" s="882">
        <v>22</v>
      </c>
      <c r="P37" s="882">
        <v>25</v>
      </c>
      <c r="Q37" s="882">
        <v>27</v>
      </c>
      <c r="R37" s="882">
        <v>20</v>
      </c>
      <c r="S37" s="902">
        <f t="shared" si="0"/>
        <v>826</v>
      </c>
      <c r="T37" s="882">
        <v>73</v>
      </c>
      <c r="U37" s="882">
        <v>7</v>
      </c>
      <c r="V37" s="882">
        <v>10</v>
      </c>
      <c r="W37" s="882">
        <v>13</v>
      </c>
      <c r="X37" s="882">
        <v>9</v>
      </c>
      <c r="Y37" s="882">
        <v>19</v>
      </c>
      <c r="Z37" s="882">
        <v>9</v>
      </c>
      <c r="AA37" s="882">
        <v>27</v>
      </c>
      <c r="AB37" s="882">
        <v>35</v>
      </c>
      <c r="AC37" s="882">
        <v>26</v>
      </c>
      <c r="AD37" s="882">
        <v>28</v>
      </c>
      <c r="AE37" s="882">
        <v>18</v>
      </c>
      <c r="AF37" s="882">
        <v>39</v>
      </c>
      <c r="AG37" s="882">
        <v>37</v>
      </c>
      <c r="AH37" s="882">
        <v>39</v>
      </c>
      <c r="AI37" s="882">
        <v>36</v>
      </c>
      <c r="AJ37" s="882">
        <v>57</v>
      </c>
      <c r="AK37" s="995">
        <f t="shared" si="1"/>
        <v>482</v>
      </c>
      <c r="AL37" s="882">
        <f t="shared" si="2"/>
        <v>1308</v>
      </c>
    </row>
    <row r="38" spans="1:38">
      <c r="A38" s="231" t="s">
        <v>225</v>
      </c>
      <c r="B38" s="882">
        <v>11404</v>
      </c>
      <c r="C38" s="882">
        <v>960</v>
      </c>
      <c r="D38" s="882">
        <v>861</v>
      </c>
      <c r="E38" s="882">
        <v>901</v>
      </c>
      <c r="F38" s="882">
        <v>1157</v>
      </c>
      <c r="G38" s="882">
        <v>1076</v>
      </c>
      <c r="H38" s="882">
        <v>985</v>
      </c>
      <c r="I38" s="882">
        <v>1100</v>
      </c>
      <c r="J38" s="882">
        <v>1142</v>
      </c>
      <c r="K38" s="882">
        <v>1180</v>
      </c>
      <c r="L38" s="882">
        <v>1046</v>
      </c>
      <c r="M38" s="882">
        <v>692</v>
      </c>
      <c r="N38" s="882">
        <v>1166</v>
      </c>
      <c r="O38" s="882">
        <v>906</v>
      </c>
      <c r="P38" s="882">
        <v>815</v>
      </c>
      <c r="Q38" s="882">
        <v>945</v>
      </c>
      <c r="R38" s="882">
        <v>1196</v>
      </c>
      <c r="S38" s="902">
        <f t="shared" si="0"/>
        <v>27532</v>
      </c>
      <c r="T38" s="882">
        <v>5511</v>
      </c>
      <c r="U38" s="882">
        <v>602</v>
      </c>
      <c r="V38" s="882">
        <v>763</v>
      </c>
      <c r="W38" s="882">
        <v>823</v>
      </c>
      <c r="X38" s="882">
        <v>986</v>
      </c>
      <c r="Y38" s="882">
        <v>1075</v>
      </c>
      <c r="Z38" s="882">
        <v>1206</v>
      </c>
      <c r="AA38" s="882">
        <v>1385</v>
      </c>
      <c r="AB38" s="882">
        <v>1500</v>
      </c>
      <c r="AC38" s="882">
        <v>1795</v>
      </c>
      <c r="AD38" s="882">
        <v>2021</v>
      </c>
      <c r="AE38" s="882">
        <v>1989</v>
      </c>
      <c r="AF38" s="882">
        <v>3459</v>
      </c>
      <c r="AG38" s="882">
        <v>3186</v>
      </c>
      <c r="AH38" s="882">
        <v>4027</v>
      </c>
      <c r="AI38" s="882">
        <v>4972</v>
      </c>
      <c r="AJ38" s="882">
        <v>6597</v>
      </c>
      <c r="AK38" s="995">
        <f t="shared" si="1"/>
        <v>41897</v>
      </c>
      <c r="AL38" s="882">
        <f t="shared" si="2"/>
        <v>69429</v>
      </c>
    </row>
    <row r="39" spans="1:38">
      <c r="A39" s="231" t="s">
        <v>174</v>
      </c>
      <c r="B39" s="882">
        <v>1217</v>
      </c>
      <c r="C39" s="882">
        <v>87</v>
      </c>
      <c r="D39" s="882">
        <v>87</v>
      </c>
      <c r="E39" s="882">
        <v>100</v>
      </c>
      <c r="F39" s="882">
        <v>115</v>
      </c>
      <c r="G39" s="882">
        <v>107</v>
      </c>
      <c r="H39" s="882">
        <v>114</v>
      </c>
      <c r="I39" s="882">
        <v>159</v>
      </c>
      <c r="J39" s="882">
        <v>117</v>
      </c>
      <c r="K39" s="882">
        <v>120</v>
      </c>
      <c r="L39" s="882">
        <v>94</v>
      </c>
      <c r="M39" s="882">
        <v>64</v>
      </c>
      <c r="N39" s="882">
        <v>93</v>
      </c>
      <c r="O39" s="882">
        <v>88</v>
      </c>
      <c r="P39" s="882">
        <v>68</v>
      </c>
      <c r="Q39" s="882">
        <v>95</v>
      </c>
      <c r="R39" s="882">
        <v>105</v>
      </c>
      <c r="S39" s="902">
        <f t="shared" si="0"/>
        <v>2830</v>
      </c>
      <c r="T39" s="882">
        <v>255</v>
      </c>
      <c r="U39" s="882">
        <v>22</v>
      </c>
      <c r="V39" s="882">
        <v>23</v>
      </c>
      <c r="W39" s="882">
        <v>26</v>
      </c>
      <c r="X39" s="882">
        <v>36</v>
      </c>
      <c r="Y39" s="882">
        <v>39</v>
      </c>
      <c r="Z39" s="882">
        <v>33</v>
      </c>
      <c r="AA39" s="882">
        <v>61</v>
      </c>
      <c r="AB39" s="882">
        <v>71</v>
      </c>
      <c r="AC39" s="882">
        <v>81</v>
      </c>
      <c r="AD39" s="882">
        <v>54</v>
      </c>
      <c r="AE39" s="882">
        <v>59</v>
      </c>
      <c r="AF39" s="882">
        <v>117</v>
      </c>
      <c r="AG39" s="882">
        <v>110</v>
      </c>
      <c r="AH39" s="882">
        <v>119</v>
      </c>
      <c r="AI39" s="882">
        <v>112</v>
      </c>
      <c r="AJ39" s="882">
        <v>154</v>
      </c>
      <c r="AK39" s="995">
        <f t="shared" si="1"/>
        <v>1372</v>
      </c>
      <c r="AL39" s="882">
        <f t="shared" si="2"/>
        <v>4202</v>
      </c>
    </row>
    <row r="40" spans="1:38">
      <c r="A40" s="98" t="s">
        <v>1503</v>
      </c>
      <c r="B40" s="868">
        <f>+SUM(B8:B39)</f>
        <v>64758</v>
      </c>
      <c r="C40" s="868">
        <f t="shared" ref="C40:S40" si="3">+SUM(C8:C39)</f>
        <v>4615</v>
      </c>
      <c r="D40" s="868">
        <f t="shared" si="3"/>
        <v>4077</v>
      </c>
      <c r="E40" s="868">
        <f t="shared" si="3"/>
        <v>4453</v>
      </c>
      <c r="F40" s="868">
        <f t="shared" si="3"/>
        <v>5309</v>
      </c>
      <c r="G40" s="868">
        <f t="shared" si="3"/>
        <v>4835</v>
      </c>
      <c r="H40" s="868">
        <f t="shared" si="3"/>
        <v>4600</v>
      </c>
      <c r="I40" s="868">
        <f t="shared" si="3"/>
        <v>4862</v>
      </c>
      <c r="J40" s="868">
        <f t="shared" si="3"/>
        <v>4966</v>
      </c>
      <c r="K40" s="868">
        <f t="shared" si="3"/>
        <v>5060</v>
      </c>
      <c r="L40" s="868">
        <f t="shared" si="3"/>
        <v>4546</v>
      </c>
      <c r="M40" s="868">
        <f t="shared" si="3"/>
        <v>3068</v>
      </c>
      <c r="N40" s="868">
        <f t="shared" si="3"/>
        <v>5055</v>
      </c>
      <c r="O40" s="868">
        <f t="shared" si="3"/>
        <v>3870</v>
      </c>
      <c r="P40" s="868">
        <f t="shared" si="3"/>
        <v>3615</v>
      </c>
      <c r="Q40" s="868">
        <f t="shared" si="3"/>
        <v>4026</v>
      </c>
      <c r="R40" s="868">
        <f t="shared" si="3"/>
        <v>5159</v>
      </c>
      <c r="S40" s="868">
        <f t="shared" si="3"/>
        <v>136874</v>
      </c>
      <c r="T40" s="868">
        <f>+SUM(T8:T39)</f>
        <v>40606</v>
      </c>
      <c r="U40" s="868">
        <f t="shared" ref="U40:AJ40" si="4">+SUM(U8:U39)</f>
        <v>3632</v>
      </c>
      <c r="V40" s="868">
        <f t="shared" si="4"/>
        <v>4353</v>
      </c>
      <c r="W40" s="868">
        <f t="shared" si="4"/>
        <v>4775</v>
      </c>
      <c r="X40" s="868">
        <f t="shared" si="4"/>
        <v>5677</v>
      </c>
      <c r="Y40" s="868">
        <f t="shared" si="4"/>
        <v>5937</v>
      </c>
      <c r="Z40" s="868">
        <f t="shared" si="4"/>
        <v>6956</v>
      </c>
      <c r="AA40" s="868">
        <f t="shared" si="4"/>
        <v>7313</v>
      </c>
      <c r="AB40" s="868">
        <f t="shared" si="4"/>
        <v>8138</v>
      </c>
      <c r="AC40" s="868">
        <f t="shared" si="4"/>
        <v>9475</v>
      </c>
      <c r="AD40" s="868">
        <f t="shared" si="4"/>
        <v>10136</v>
      </c>
      <c r="AE40" s="868">
        <f t="shared" si="4"/>
        <v>9600</v>
      </c>
      <c r="AF40" s="868">
        <f t="shared" si="4"/>
        <v>15663</v>
      </c>
      <c r="AG40" s="868">
        <f t="shared" si="4"/>
        <v>15602</v>
      </c>
      <c r="AH40" s="868">
        <f t="shared" si="4"/>
        <v>18947</v>
      </c>
      <c r="AI40" s="868">
        <f t="shared" si="4"/>
        <v>22055</v>
      </c>
      <c r="AJ40" s="868">
        <f t="shared" si="4"/>
        <v>28458</v>
      </c>
      <c r="AK40" s="868">
        <f>+SUM(T40:AJ40)</f>
        <v>217323</v>
      </c>
      <c r="AL40" s="868">
        <f>+S40+AK40</f>
        <v>354197</v>
      </c>
    </row>
    <row r="41" spans="1:38">
      <c r="A41" s="860" t="s">
        <v>706</v>
      </c>
      <c r="AK41" s="889"/>
    </row>
    <row r="42" spans="1:38" ht="29.25" customHeight="1">
      <c r="A42" s="1234" t="s">
        <v>1404</v>
      </c>
      <c r="B42" s="1234"/>
      <c r="C42" s="1234"/>
      <c r="D42" s="1234"/>
      <c r="E42" s="1234"/>
      <c r="F42" s="1234"/>
      <c r="G42" s="1234"/>
      <c r="H42" s="1234"/>
      <c r="I42" s="1234"/>
      <c r="J42" s="1234"/>
      <c r="K42" s="1234"/>
      <c r="L42" s="1234"/>
      <c r="M42" s="1234"/>
      <c r="N42" s="1234"/>
      <c r="O42" s="1234"/>
      <c r="P42" s="1234"/>
      <c r="Q42" s="1234"/>
      <c r="R42" s="1234"/>
      <c r="S42" s="1234"/>
      <c r="T42" s="889"/>
      <c r="U42" s="889"/>
      <c r="V42" s="889"/>
      <c r="W42" s="889"/>
      <c r="X42" s="889"/>
      <c r="Y42" s="889"/>
      <c r="Z42" s="889"/>
      <c r="AA42" s="889"/>
      <c r="AB42" s="889"/>
      <c r="AC42" s="889"/>
      <c r="AD42" s="889"/>
      <c r="AE42" s="889"/>
      <c r="AF42" s="889"/>
      <c r="AG42" s="889"/>
      <c r="AH42" s="889"/>
      <c r="AI42" s="889"/>
      <c r="AJ42" s="889"/>
    </row>
    <row r="43" spans="1:38">
      <c r="A43" s="861" t="s">
        <v>1392</v>
      </c>
    </row>
    <row r="44" spans="1:38">
      <c r="A44" s="861" t="s">
        <v>1394</v>
      </c>
    </row>
    <row r="45" spans="1:38" ht="27" customHeight="1">
      <c r="A45" s="1228" t="s">
        <v>1522</v>
      </c>
      <c r="B45" s="1228"/>
      <c r="C45" s="1228"/>
      <c r="D45" s="1228"/>
      <c r="E45" s="1228"/>
      <c r="F45" s="1228"/>
      <c r="G45" s="1228"/>
      <c r="H45" s="1228"/>
      <c r="I45" s="1228"/>
      <c r="J45" s="1228"/>
      <c r="K45" s="1228"/>
      <c r="L45" s="1228"/>
      <c r="M45" s="1228"/>
      <c r="N45" s="1228"/>
      <c r="O45" s="1228"/>
      <c r="P45" s="1228"/>
      <c r="Q45" s="1228"/>
      <c r="R45" s="1228"/>
      <c r="S45" s="1228"/>
    </row>
    <row r="46" spans="1:38">
      <c r="A46" s="861" t="s">
        <v>1593</v>
      </c>
    </row>
    <row r="47" spans="1:38">
      <c r="A47" s="861" t="s">
        <v>544</v>
      </c>
    </row>
    <row r="52" spans="1:38">
      <c r="A52" s="231"/>
      <c r="B52" s="882"/>
      <c r="C52" s="882"/>
      <c r="D52" s="882"/>
      <c r="E52" s="882"/>
      <c r="F52" s="882"/>
      <c r="G52" s="882"/>
      <c r="H52" s="882"/>
      <c r="I52" s="882"/>
      <c r="J52" s="882"/>
      <c r="K52" s="882"/>
      <c r="L52" s="882"/>
      <c r="M52" s="882"/>
      <c r="N52" s="882"/>
      <c r="O52" s="882"/>
      <c r="P52" s="882"/>
      <c r="Q52" s="882"/>
      <c r="R52" s="882"/>
      <c r="S52" s="882"/>
      <c r="T52" s="882"/>
      <c r="U52" s="882"/>
      <c r="V52" s="882"/>
      <c r="W52" s="882"/>
      <c r="X52" s="882"/>
      <c r="Y52" s="882"/>
      <c r="Z52" s="882"/>
      <c r="AA52" s="882"/>
      <c r="AB52" s="882"/>
      <c r="AC52" s="882"/>
      <c r="AD52" s="882"/>
      <c r="AE52" s="882"/>
      <c r="AF52" s="882"/>
      <c r="AG52" s="882"/>
      <c r="AH52" s="882"/>
      <c r="AI52" s="882"/>
      <c r="AJ52" s="882"/>
      <c r="AK52" s="882"/>
      <c r="AL52" s="882"/>
    </row>
  </sheetData>
  <mergeCells count="8">
    <mergeCell ref="A45:S45"/>
    <mergeCell ref="T6:AK6"/>
    <mergeCell ref="AL6:AL7"/>
    <mergeCell ref="A4:AL4"/>
    <mergeCell ref="A3:AL3"/>
    <mergeCell ref="A42:S42"/>
    <mergeCell ref="A6:A7"/>
    <mergeCell ref="B6:S6"/>
  </mergeCells>
  <pageMargins left="0.7" right="0.7" top="0.75" bottom="0.75" header="0.3" footer="0.3"/>
  <pageSetup orientation="portrait" r:id="rId1"/>
  <ignoredErrors>
    <ignoredError sqref="U40:AJ40 S40 C40:R40" formulaRange="1"/>
  </ignoredError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A103-823A-4178-9FBF-D1365B196FAD}">
  <sheetPr codeName="Sheet159"/>
  <dimension ref="A1:AL62"/>
  <sheetViews>
    <sheetView showGridLines="0" zoomScale="90" zoomScaleNormal="90" workbookViewId="0">
      <pane xSplit="1" ySplit="7" topLeftCell="T8" activePane="bottomRight" state="frozen"/>
      <selection pane="topRight" activeCell="B1" sqref="B1"/>
      <selection pane="bottomLeft" activeCell="A11" sqref="A11"/>
      <selection pane="bottomRight" activeCell="AL2" sqref="AL2"/>
    </sheetView>
  </sheetViews>
  <sheetFormatPr defaultColWidth="30.5703125" defaultRowHeight="15"/>
  <cols>
    <col min="1" max="1" width="67.140625" style="862" customWidth="1"/>
    <col min="2" max="2" width="14.28515625" style="862" customWidth="1"/>
    <col min="3" max="18" width="9.5703125" style="862" customWidth="1"/>
    <col min="19" max="19" width="13.85546875" style="862" bestFit="1" customWidth="1"/>
    <col min="20" max="20" width="12.85546875" style="862" bestFit="1" customWidth="1"/>
    <col min="21" max="24" width="9.7109375" style="862" bestFit="1" customWidth="1"/>
    <col min="25" max="27" width="10.42578125" style="862" bestFit="1" customWidth="1"/>
    <col min="28" max="32" width="10.7109375" style="862" bestFit="1" customWidth="1"/>
    <col min="33" max="36" width="10.7109375" style="862" customWidth="1"/>
    <col min="37" max="37" width="14.28515625" style="862" bestFit="1" customWidth="1"/>
    <col min="38" max="38" width="12.7109375" style="862" customWidth="1"/>
    <col min="39" max="16384" width="30.5703125" style="855"/>
  </cols>
  <sheetData>
    <row r="1" spans="1:38">
      <c r="A1" s="891" t="s">
        <v>1391</v>
      </c>
      <c r="B1" s="891"/>
      <c r="C1" s="891"/>
      <c r="D1" s="891"/>
      <c r="E1" s="891"/>
      <c r="F1" s="891"/>
      <c r="G1" s="891"/>
      <c r="H1" s="891"/>
      <c r="I1" s="891"/>
      <c r="J1" s="891"/>
      <c r="K1" s="891"/>
      <c r="L1" s="891"/>
      <c r="M1" s="891"/>
      <c r="N1" s="892"/>
      <c r="O1" s="892"/>
      <c r="P1" s="892"/>
      <c r="Q1" s="892"/>
      <c r="R1" s="892"/>
      <c r="S1" s="892"/>
      <c r="T1" s="892"/>
      <c r="U1" s="892"/>
      <c r="V1" s="892"/>
      <c r="W1" s="892"/>
      <c r="X1" s="892"/>
      <c r="Y1" s="892"/>
      <c r="Z1" s="892"/>
      <c r="AA1" s="892"/>
      <c r="AB1" s="892"/>
      <c r="AC1" s="892"/>
      <c r="AD1" s="892"/>
      <c r="AE1" s="892"/>
      <c r="AF1" s="892"/>
      <c r="AG1" s="892"/>
      <c r="AH1" s="892"/>
      <c r="AI1" s="892"/>
      <c r="AJ1" s="892"/>
      <c r="AK1" s="891"/>
      <c r="AL1" s="891">
        <v>162</v>
      </c>
    </row>
    <row r="3" spans="1:38">
      <c r="A3" s="1233" t="s">
        <v>1369</v>
      </c>
      <c r="B3" s="1233"/>
      <c r="C3" s="1233"/>
      <c r="D3" s="1233"/>
      <c r="E3" s="1233"/>
      <c r="F3" s="1233"/>
      <c r="G3" s="1233"/>
      <c r="H3" s="1233"/>
      <c r="I3" s="1233"/>
      <c r="J3" s="1233"/>
      <c r="K3" s="1233"/>
      <c r="L3" s="1233"/>
      <c r="M3" s="1233"/>
      <c r="N3" s="1233"/>
      <c r="O3" s="1233"/>
      <c r="P3" s="1233"/>
      <c r="Q3" s="1233"/>
      <c r="R3" s="1233"/>
      <c r="S3" s="1233"/>
      <c r="T3" s="1233"/>
      <c r="U3" s="1233"/>
      <c r="V3" s="1233"/>
      <c r="W3" s="1233"/>
      <c r="X3" s="1233"/>
      <c r="Y3" s="1233"/>
      <c r="Z3" s="1233"/>
      <c r="AA3" s="1233"/>
      <c r="AB3" s="1233"/>
      <c r="AC3" s="1233"/>
      <c r="AD3" s="1233"/>
      <c r="AE3" s="1233"/>
      <c r="AF3" s="1233"/>
      <c r="AG3" s="1233"/>
      <c r="AH3" s="1233"/>
      <c r="AI3" s="1233"/>
      <c r="AJ3" s="1233"/>
      <c r="AK3" s="1233"/>
      <c r="AL3" s="1233"/>
    </row>
    <row r="4" spans="1:38" ht="15.75" customHeight="1">
      <c r="A4" s="1232" t="s">
        <v>1395</v>
      </c>
      <c r="B4" s="1232"/>
      <c r="C4" s="1232"/>
      <c r="D4" s="1232"/>
      <c r="E4" s="1232"/>
      <c r="F4" s="1232"/>
      <c r="G4" s="1232"/>
      <c r="H4" s="1232"/>
      <c r="I4" s="1232"/>
      <c r="J4" s="1232"/>
      <c r="K4" s="1232"/>
      <c r="L4" s="1232"/>
      <c r="M4" s="1232"/>
      <c r="N4" s="1232"/>
      <c r="O4" s="1232"/>
      <c r="P4" s="1232"/>
      <c r="Q4" s="1232"/>
      <c r="R4" s="1232"/>
      <c r="S4" s="1232"/>
      <c r="T4" s="1232"/>
      <c r="U4" s="1232"/>
      <c r="V4" s="1232"/>
      <c r="W4" s="1232"/>
      <c r="X4" s="1232"/>
      <c r="Y4" s="1232"/>
      <c r="Z4" s="1232"/>
      <c r="AA4" s="1232"/>
      <c r="AB4" s="1232"/>
      <c r="AC4" s="1232"/>
      <c r="AD4" s="1232"/>
      <c r="AE4" s="1232"/>
      <c r="AF4" s="1232"/>
      <c r="AG4" s="1232"/>
      <c r="AH4" s="1232"/>
      <c r="AI4" s="1232"/>
      <c r="AJ4" s="1232"/>
      <c r="AK4" s="1232"/>
      <c r="AL4" s="1232"/>
    </row>
    <row r="5" spans="1:38">
      <c r="A5" s="880" t="s">
        <v>1592</v>
      </c>
      <c r="B5" s="880"/>
      <c r="C5" s="880"/>
      <c r="D5" s="880"/>
      <c r="E5" s="880"/>
      <c r="F5" s="880"/>
      <c r="G5" s="880"/>
      <c r="H5" s="880"/>
      <c r="I5" s="880"/>
      <c r="J5" s="880"/>
      <c r="K5" s="880"/>
      <c r="L5" s="880"/>
      <c r="M5" s="880"/>
      <c r="N5" s="880"/>
      <c r="O5" s="880"/>
      <c r="P5" s="880"/>
      <c r="Q5" s="880"/>
      <c r="R5" s="880"/>
      <c r="S5" s="880"/>
      <c r="T5" s="857"/>
      <c r="U5" s="857"/>
      <c r="V5" s="857"/>
      <c r="W5" s="857"/>
      <c r="X5" s="857"/>
      <c r="Y5" s="857"/>
      <c r="Z5" s="857"/>
      <c r="AA5" s="857"/>
      <c r="AB5" s="857"/>
      <c r="AC5" s="857"/>
      <c r="AD5" s="857"/>
      <c r="AE5" s="857"/>
      <c r="AF5" s="857"/>
      <c r="AG5" s="857"/>
      <c r="AH5" s="857"/>
      <c r="AI5" s="857"/>
      <c r="AJ5" s="857"/>
      <c r="AK5" s="857"/>
      <c r="AL5" s="857"/>
    </row>
    <row r="6" spans="1:38">
      <c r="A6" s="1235" t="s">
        <v>1353</v>
      </c>
      <c r="B6" s="1237" t="s">
        <v>1412</v>
      </c>
      <c r="C6" s="1237"/>
      <c r="D6" s="1237"/>
      <c r="E6" s="1237"/>
      <c r="F6" s="1237"/>
      <c r="G6" s="1237"/>
      <c r="H6" s="1237"/>
      <c r="I6" s="1237"/>
      <c r="J6" s="1237"/>
      <c r="K6" s="1237"/>
      <c r="L6" s="1237"/>
      <c r="M6" s="1237"/>
      <c r="N6" s="1237"/>
      <c r="O6" s="1237"/>
      <c r="P6" s="1237"/>
      <c r="Q6" s="1237"/>
      <c r="R6" s="1237"/>
      <c r="S6" s="1238"/>
      <c r="T6" s="1236" t="s">
        <v>1411</v>
      </c>
      <c r="U6" s="1237"/>
      <c r="V6" s="1237"/>
      <c r="W6" s="1237"/>
      <c r="X6" s="1237"/>
      <c r="Y6" s="1237"/>
      <c r="Z6" s="1237"/>
      <c r="AA6" s="1237"/>
      <c r="AB6" s="1237"/>
      <c r="AC6" s="1237"/>
      <c r="AD6" s="1237"/>
      <c r="AE6" s="1237"/>
      <c r="AF6" s="1237"/>
      <c r="AG6" s="1237"/>
      <c r="AH6" s="1237"/>
      <c r="AI6" s="1237"/>
      <c r="AJ6" s="1237"/>
      <c r="AK6" s="1238"/>
      <c r="AL6" s="1231" t="s">
        <v>1413</v>
      </c>
    </row>
    <row r="7" spans="1:38" ht="16.5" customHeight="1">
      <c r="A7" s="1235"/>
      <c r="B7" s="881" t="s">
        <v>1393</v>
      </c>
      <c r="C7" s="883">
        <v>2010</v>
      </c>
      <c r="D7" s="883">
        <v>2011</v>
      </c>
      <c r="E7" s="883">
        <v>2012</v>
      </c>
      <c r="F7" s="883">
        <v>2013</v>
      </c>
      <c r="G7" s="883">
        <v>2014</v>
      </c>
      <c r="H7" s="883">
        <v>2015</v>
      </c>
      <c r="I7" s="883">
        <v>2016</v>
      </c>
      <c r="J7" s="883">
        <v>2017</v>
      </c>
      <c r="K7" s="883">
        <v>2018</v>
      </c>
      <c r="L7" s="883">
        <v>2019</v>
      </c>
      <c r="M7" s="883">
        <v>2020</v>
      </c>
      <c r="N7" s="883">
        <v>2021</v>
      </c>
      <c r="O7" s="883">
        <v>2022</v>
      </c>
      <c r="P7" s="883">
        <v>2023</v>
      </c>
      <c r="Q7" s="883">
        <v>2024</v>
      </c>
      <c r="R7" s="883">
        <v>2025</v>
      </c>
      <c r="S7" s="898" t="s">
        <v>1409</v>
      </c>
      <c r="T7" s="887" t="s">
        <v>1393</v>
      </c>
      <c r="U7" s="883">
        <v>2010</v>
      </c>
      <c r="V7" s="883">
        <v>2011</v>
      </c>
      <c r="W7" s="883">
        <v>2012</v>
      </c>
      <c r="X7" s="883">
        <v>2013</v>
      </c>
      <c r="Y7" s="883">
        <v>2014</v>
      </c>
      <c r="Z7" s="883">
        <v>2015</v>
      </c>
      <c r="AA7" s="883">
        <v>2016</v>
      </c>
      <c r="AB7" s="883">
        <v>2017</v>
      </c>
      <c r="AC7" s="883">
        <v>2018</v>
      </c>
      <c r="AD7" s="883">
        <v>2019</v>
      </c>
      <c r="AE7" s="883">
        <v>2020</v>
      </c>
      <c r="AF7" s="883">
        <v>2021</v>
      </c>
      <c r="AG7" s="883">
        <v>2022</v>
      </c>
      <c r="AH7" s="883">
        <v>2023</v>
      </c>
      <c r="AI7" s="883">
        <v>2024</v>
      </c>
      <c r="AJ7" s="883">
        <v>2025</v>
      </c>
      <c r="AK7" s="898" t="s">
        <v>1410</v>
      </c>
      <c r="AL7" s="1231"/>
    </row>
    <row r="8" spans="1:38">
      <c r="A8" s="893" t="s">
        <v>35</v>
      </c>
      <c r="B8" s="894">
        <v>3089</v>
      </c>
      <c r="C8" s="894">
        <v>197</v>
      </c>
      <c r="D8" s="894">
        <v>148</v>
      </c>
      <c r="E8" s="894">
        <v>167</v>
      </c>
      <c r="F8" s="894">
        <v>186</v>
      </c>
      <c r="G8" s="894">
        <v>156</v>
      </c>
      <c r="H8" s="894">
        <v>160</v>
      </c>
      <c r="I8" s="894">
        <v>161</v>
      </c>
      <c r="J8" s="894">
        <v>151</v>
      </c>
      <c r="K8" s="894">
        <v>169</v>
      </c>
      <c r="L8" s="894">
        <v>197</v>
      </c>
      <c r="M8" s="894">
        <v>95</v>
      </c>
      <c r="N8" s="894">
        <v>149</v>
      </c>
      <c r="O8" s="894">
        <v>108</v>
      </c>
      <c r="P8" s="894">
        <v>94</v>
      </c>
      <c r="Q8" s="894">
        <v>104</v>
      </c>
      <c r="R8" s="894">
        <v>202</v>
      </c>
      <c r="S8" s="899">
        <v>5533</v>
      </c>
      <c r="T8" s="894">
        <v>901</v>
      </c>
      <c r="U8" s="894">
        <v>60</v>
      </c>
      <c r="V8" s="894">
        <v>63</v>
      </c>
      <c r="W8" s="894">
        <v>88</v>
      </c>
      <c r="X8" s="894">
        <v>120</v>
      </c>
      <c r="Y8" s="894">
        <v>96</v>
      </c>
      <c r="Z8" s="894">
        <v>107</v>
      </c>
      <c r="AA8" s="894">
        <v>143</v>
      </c>
      <c r="AB8" s="894">
        <v>127</v>
      </c>
      <c r="AC8" s="894">
        <v>151</v>
      </c>
      <c r="AD8" s="894">
        <v>175</v>
      </c>
      <c r="AE8" s="894">
        <v>231</v>
      </c>
      <c r="AF8" s="894">
        <v>332</v>
      </c>
      <c r="AG8" s="894">
        <v>275</v>
      </c>
      <c r="AH8" s="894">
        <v>305</v>
      </c>
      <c r="AI8" s="894">
        <v>340</v>
      </c>
      <c r="AJ8" s="894">
        <v>514</v>
      </c>
      <c r="AK8" s="899">
        <v>4028</v>
      </c>
      <c r="AL8" s="894">
        <v>9561</v>
      </c>
    </row>
    <row r="9" spans="1:38">
      <c r="A9" s="895" t="s">
        <v>36</v>
      </c>
      <c r="B9" s="894">
        <v>824</v>
      </c>
      <c r="C9" s="894">
        <v>58</v>
      </c>
      <c r="D9" s="894">
        <v>45</v>
      </c>
      <c r="E9" s="894">
        <v>53</v>
      </c>
      <c r="F9" s="894">
        <v>32</v>
      </c>
      <c r="G9" s="894">
        <v>31</v>
      </c>
      <c r="H9" s="894">
        <v>32</v>
      </c>
      <c r="I9" s="894">
        <v>31</v>
      </c>
      <c r="J9" s="894">
        <v>29</v>
      </c>
      <c r="K9" s="894">
        <v>40</v>
      </c>
      <c r="L9" s="894">
        <v>45</v>
      </c>
      <c r="M9" s="894">
        <v>22</v>
      </c>
      <c r="N9" s="894">
        <v>40</v>
      </c>
      <c r="O9" s="894">
        <v>27</v>
      </c>
      <c r="P9" s="894">
        <v>18</v>
      </c>
      <c r="Q9" s="894">
        <v>25</v>
      </c>
      <c r="R9" s="894">
        <v>61</v>
      </c>
      <c r="S9" s="899">
        <v>1413</v>
      </c>
      <c r="T9" s="894">
        <v>56</v>
      </c>
      <c r="U9" s="894">
        <v>2</v>
      </c>
      <c r="V9" s="894">
        <v>3</v>
      </c>
      <c r="W9" s="894">
        <v>3</v>
      </c>
      <c r="X9" s="894">
        <v>2</v>
      </c>
      <c r="Y9" s="894">
        <v>3</v>
      </c>
      <c r="Z9" s="894">
        <v>3</v>
      </c>
      <c r="AA9" s="894">
        <v>3</v>
      </c>
      <c r="AB9" s="894">
        <v>1</v>
      </c>
      <c r="AC9" s="894">
        <v>2</v>
      </c>
      <c r="AD9" s="894">
        <v>3</v>
      </c>
      <c r="AE9" s="894">
        <v>12</v>
      </c>
      <c r="AF9" s="894">
        <v>32</v>
      </c>
      <c r="AG9" s="894">
        <v>4</v>
      </c>
      <c r="AH9" s="894">
        <v>12</v>
      </c>
      <c r="AI9" s="894">
        <v>3</v>
      </c>
      <c r="AJ9" s="894">
        <v>8</v>
      </c>
      <c r="AK9" s="899">
        <v>152</v>
      </c>
      <c r="AL9" s="894">
        <v>1565</v>
      </c>
    </row>
    <row r="10" spans="1:38">
      <c r="A10" s="895" t="s">
        <v>37</v>
      </c>
      <c r="B10" s="894">
        <v>1225</v>
      </c>
      <c r="C10" s="894">
        <v>91</v>
      </c>
      <c r="D10" s="894">
        <v>60</v>
      </c>
      <c r="E10" s="894">
        <v>67</v>
      </c>
      <c r="F10" s="894">
        <v>110</v>
      </c>
      <c r="G10" s="894">
        <v>79</v>
      </c>
      <c r="H10" s="894">
        <v>86</v>
      </c>
      <c r="I10" s="894">
        <v>92</v>
      </c>
      <c r="J10" s="894">
        <v>73</v>
      </c>
      <c r="K10" s="894">
        <v>77</v>
      </c>
      <c r="L10" s="894">
        <v>89</v>
      </c>
      <c r="M10" s="894">
        <v>46</v>
      </c>
      <c r="N10" s="894">
        <v>67</v>
      </c>
      <c r="O10" s="894">
        <v>44</v>
      </c>
      <c r="P10" s="894">
        <v>53</v>
      </c>
      <c r="Q10" s="894">
        <v>42</v>
      </c>
      <c r="R10" s="894">
        <v>90</v>
      </c>
      <c r="S10" s="899">
        <v>2391</v>
      </c>
      <c r="T10" s="894">
        <v>321</v>
      </c>
      <c r="U10" s="894">
        <v>19</v>
      </c>
      <c r="V10" s="894">
        <v>26</v>
      </c>
      <c r="W10" s="894">
        <v>39</v>
      </c>
      <c r="X10" s="894">
        <v>48</v>
      </c>
      <c r="Y10" s="894">
        <v>40</v>
      </c>
      <c r="Z10" s="894">
        <v>47</v>
      </c>
      <c r="AA10" s="894">
        <v>63</v>
      </c>
      <c r="AB10" s="894">
        <v>64</v>
      </c>
      <c r="AC10" s="894">
        <v>67</v>
      </c>
      <c r="AD10" s="894">
        <v>83</v>
      </c>
      <c r="AE10" s="894">
        <v>100</v>
      </c>
      <c r="AF10" s="894">
        <v>149</v>
      </c>
      <c r="AG10" s="894">
        <v>120</v>
      </c>
      <c r="AH10" s="894">
        <v>126</v>
      </c>
      <c r="AI10" s="894">
        <v>166</v>
      </c>
      <c r="AJ10" s="894">
        <v>232</v>
      </c>
      <c r="AK10" s="899">
        <v>1710</v>
      </c>
      <c r="AL10" s="894">
        <v>4101</v>
      </c>
    </row>
    <row r="11" spans="1:38">
      <c r="A11" s="895" t="s">
        <v>38</v>
      </c>
      <c r="B11" s="894">
        <v>811</v>
      </c>
      <c r="C11" s="894">
        <v>32</v>
      </c>
      <c r="D11" s="894">
        <v>32</v>
      </c>
      <c r="E11" s="894">
        <v>31</v>
      </c>
      <c r="F11" s="894">
        <v>30</v>
      </c>
      <c r="G11" s="894">
        <v>38</v>
      </c>
      <c r="H11" s="894">
        <v>28</v>
      </c>
      <c r="I11" s="894">
        <v>21</v>
      </c>
      <c r="J11" s="896">
        <v>31</v>
      </c>
      <c r="K11" s="894">
        <v>34</v>
      </c>
      <c r="L11" s="894">
        <v>45</v>
      </c>
      <c r="M11" s="894">
        <v>17</v>
      </c>
      <c r="N11" s="894">
        <v>23</v>
      </c>
      <c r="O11" s="894">
        <v>29</v>
      </c>
      <c r="P11" s="894">
        <v>15</v>
      </c>
      <c r="Q11" s="894">
        <v>27</v>
      </c>
      <c r="R11" s="894">
        <v>37</v>
      </c>
      <c r="S11" s="899">
        <v>1281</v>
      </c>
      <c r="T11" s="894">
        <v>265</v>
      </c>
      <c r="U11" s="894">
        <v>14</v>
      </c>
      <c r="V11" s="894">
        <v>16</v>
      </c>
      <c r="W11" s="894">
        <v>18</v>
      </c>
      <c r="X11" s="894">
        <v>27</v>
      </c>
      <c r="Y11" s="894">
        <v>17</v>
      </c>
      <c r="Z11" s="894">
        <v>25</v>
      </c>
      <c r="AA11" s="894">
        <v>27</v>
      </c>
      <c r="AB11" s="894">
        <v>21</v>
      </c>
      <c r="AC11" s="894">
        <v>39</v>
      </c>
      <c r="AD11" s="894">
        <v>46</v>
      </c>
      <c r="AE11" s="894">
        <v>48</v>
      </c>
      <c r="AF11" s="894">
        <v>63</v>
      </c>
      <c r="AG11" s="894">
        <v>77</v>
      </c>
      <c r="AH11" s="894">
        <v>77</v>
      </c>
      <c r="AI11" s="894">
        <v>79</v>
      </c>
      <c r="AJ11" s="894">
        <v>135</v>
      </c>
      <c r="AK11" s="899">
        <v>994</v>
      </c>
      <c r="AL11" s="894">
        <v>2275</v>
      </c>
    </row>
    <row r="12" spans="1:38">
      <c r="A12" s="895" t="s">
        <v>39</v>
      </c>
      <c r="B12" s="894">
        <v>229</v>
      </c>
      <c r="C12" s="894">
        <v>16</v>
      </c>
      <c r="D12" s="894">
        <v>11</v>
      </c>
      <c r="E12" s="894">
        <v>16</v>
      </c>
      <c r="F12" s="894">
        <v>14</v>
      </c>
      <c r="G12" s="894">
        <v>8</v>
      </c>
      <c r="H12" s="894">
        <v>14</v>
      </c>
      <c r="I12" s="894">
        <v>17</v>
      </c>
      <c r="J12" s="894">
        <v>18</v>
      </c>
      <c r="K12" s="894">
        <v>18</v>
      </c>
      <c r="L12" s="894">
        <v>18</v>
      </c>
      <c r="M12" s="894">
        <v>10</v>
      </c>
      <c r="N12" s="894">
        <v>19</v>
      </c>
      <c r="O12" s="894">
        <v>8</v>
      </c>
      <c r="P12" s="894">
        <v>8</v>
      </c>
      <c r="Q12" s="894">
        <v>10</v>
      </c>
      <c r="R12" s="894">
        <v>14</v>
      </c>
      <c r="S12" s="899">
        <v>448</v>
      </c>
      <c r="T12" s="894">
        <v>259</v>
      </c>
      <c r="U12" s="894">
        <v>25</v>
      </c>
      <c r="V12" s="894">
        <v>18</v>
      </c>
      <c r="W12" s="894">
        <v>28</v>
      </c>
      <c r="X12" s="894">
        <v>43</v>
      </c>
      <c r="Y12" s="894">
        <v>36</v>
      </c>
      <c r="Z12" s="894">
        <v>32</v>
      </c>
      <c r="AA12" s="894">
        <v>50</v>
      </c>
      <c r="AB12" s="894">
        <v>41</v>
      </c>
      <c r="AC12" s="894">
        <v>43</v>
      </c>
      <c r="AD12" s="894">
        <v>43</v>
      </c>
      <c r="AE12" s="894">
        <v>71</v>
      </c>
      <c r="AF12" s="894">
        <v>88</v>
      </c>
      <c r="AG12" s="894">
        <v>74</v>
      </c>
      <c r="AH12" s="894">
        <v>90</v>
      </c>
      <c r="AI12" s="894">
        <v>92</v>
      </c>
      <c r="AJ12" s="894">
        <v>139</v>
      </c>
      <c r="AK12" s="899">
        <v>1172</v>
      </c>
      <c r="AL12" s="894">
        <v>1620</v>
      </c>
    </row>
    <row r="13" spans="1:38">
      <c r="A13" s="893" t="s">
        <v>40</v>
      </c>
      <c r="B13" s="894">
        <v>3878</v>
      </c>
      <c r="C13" s="894">
        <v>287</v>
      </c>
      <c r="D13" s="894">
        <v>238</v>
      </c>
      <c r="E13" s="894">
        <v>286</v>
      </c>
      <c r="F13" s="894">
        <v>371</v>
      </c>
      <c r="G13" s="894">
        <v>347</v>
      </c>
      <c r="H13" s="894">
        <v>366</v>
      </c>
      <c r="I13" s="894">
        <v>391</v>
      </c>
      <c r="J13" s="894">
        <v>376</v>
      </c>
      <c r="K13" s="894">
        <v>440</v>
      </c>
      <c r="L13" s="894">
        <v>419</v>
      </c>
      <c r="M13" s="894">
        <v>255</v>
      </c>
      <c r="N13" s="894">
        <v>406</v>
      </c>
      <c r="O13" s="894">
        <v>357</v>
      </c>
      <c r="P13" s="894">
        <v>359</v>
      </c>
      <c r="Q13" s="894">
        <v>353</v>
      </c>
      <c r="R13" s="894">
        <v>439</v>
      </c>
      <c r="S13" s="899">
        <v>9568</v>
      </c>
      <c r="T13" s="894">
        <v>5274</v>
      </c>
      <c r="U13" s="894">
        <v>519</v>
      </c>
      <c r="V13" s="894">
        <v>649</v>
      </c>
      <c r="W13" s="894">
        <v>700</v>
      </c>
      <c r="X13" s="894">
        <v>1006</v>
      </c>
      <c r="Y13" s="894">
        <v>939</v>
      </c>
      <c r="Z13" s="894">
        <v>1043</v>
      </c>
      <c r="AA13" s="894">
        <v>1083</v>
      </c>
      <c r="AB13" s="894">
        <v>1044</v>
      </c>
      <c r="AC13" s="894">
        <v>1320</v>
      </c>
      <c r="AD13" s="894">
        <v>1464</v>
      </c>
      <c r="AE13" s="894">
        <v>1584</v>
      </c>
      <c r="AF13" s="894">
        <v>2457</v>
      </c>
      <c r="AG13" s="894">
        <v>2293</v>
      </c>
      <c r="AH13" s="894">
        <v>2752</v>
      </c>
      <c r="AI13" s="894">
        <v>3215</v>
      </c>
      <c r="AJ13" s="894">
        <v>4095</v>
      </c>
      <c r="AK13" s="899">
        <v>31437</v>
      </c>
      <c r="AL13" s="894">
        <v>41005</v>
      </c>
    </row>
    <row r="14" spans="1:38">
      <c r="A14" s="895" t="s">
        <v>41</v>
      </c>
      <c r="B14" s="894">
        <v>1589</v>
      </c>
      <c r="C14" s="894">
        <v>136</v>
      </c>
      <c r="D14" s="894">
        <v>133</v>
      </c>
      <c r="E14" s="894">
        <v>148</v>
      </c>
      <c r="F14" s="894">
        <v>187</v>
      </c>
      <c r="G14" s="894">
        <v>170</v>
      </c>
      <c r="H14" s="894">
        <v>186</v>
      </c>
      <c r="I14" s="894">
        <v>181</v>
      </c>
      <c r="J14" s="894">
        <v>183</v>
      </c>
      <c r="K14" s="894">
        <v>231</v>
      </c>
      <c r="L14" s="894">
        <v>211</v>
      </c>
      <c r="M14" s="894">
        <v>110</v>
      </c>
      <c r="N14" s="894">
        <v>192</v>
      </c>
      <c r="O14" s="894">
        <v>169</v>
      </c>
      <c r="P14" s="894">
        <v>165</v>
      </c>
      <c r="Q14" s="894">
        <v>146</v>
      </c>
      <c r="R14" s="894">
        <v>181</v>
      </c>
      <c r="S14" s="899">
        <v>4318</v>
      </c>
      <c r="T14" s="894">
        <v>2891</v>
      </c>
      <c r="U14" s="894">
        <v>309</v>
      </c>
      <c r="V14" s="894">
        <v>368</v>
      </c>
      <c r="W14" s="894">
        <v>468</v>
      </c>
      <c r="X14" s="894">
        <v>686</v>
      </c>
      <c r="Y14" s="894">
        <v>649</v>
      </c>
      <c r="Z14" s="894">
        <v>727</v>
      </c>
      <c r="AA14" s="894">
        <v>760</v>
      </c>
      <c r="AB14" s="894">
        <v>696</v>
      </c>
      <c r="AC14" s="894">
        <v>833</v>
      </c>
      <c r="AD14" s="894">
        <v>932</v>
      </c>
      <c r="AE14" s="894">
        <v>1052</v>
      </c>
      <c r="AF14" s="894">
        <v>1637</v>
      </c>
      <c r="AG14" s="894">
        <v>1478</v>
      </c>
      <c r="AH14" s="894">
        <v>1705</v>
      </c>
      <c r="AI14" s="894">
        <v>2021</v>
      </c>
      <c r="AJ14" s="894">
        <v>2435</v>
      </c>
      <c r="AK14" s="899">
        <v>19647</v>
      </c>
      <c r="AL14" s="894">
        <v>23965</v>
      </c>
    </row>
    <row r="15" spans="1:38">
      <c r="A15" s="895" t="s">
        <v>42</v>
      </c>
      <c r="B15" s="894">
        <v>34</v>
      </c>
      <c r="C15" s="894">
        <v>5</v>
      </c>
      <c r="D15" s="894">
        <v>3</v>
      </c>
      <c r="E15" s="894">
        <v>1</v>
      </c>
      <c r="F15" s="894">
        <v>1</v>
      </c>
      <c r="G15" s="894">
        <v>1</v>
      </c>
      <c r="H15" s="894">
        <v>0</v>
      </c>
      <c r="I15" s="894">
        <v>1</v>
      </c>
      <c r="J15" s="894">
        <v>2</v>
      </c>
      <c r="K15" s="894">
        <v>1</v>
      </c>
      <c r="L15" s="894">
        <v>0</v>
      </c>
      <c r="M15" s="894">
        <v>0</v>
      </c>
      <c r="N15" s="894">
        <v>2</v>
      </c>
      <c r="O15" s="894">
        <v>1</v>
      </c>
      <c r="P15" s="894">
        <v>1</v>
      </c>
      <c r="Q15" s="894">
        <v>1</v>
      </c>
      <c r="R15" s="894">
        <v>2</v>
      </c>
      <c r="S15" s="899">
        <v>56</v>
      </c>
      <c r="T15" s="894">
        <v>59</v>
      </c>
      <c r="U15" s="894">
        <v>1</v>
      </c>
      <c r="V15" s="894">
        <v>7</v>
      </c>
      <c r="W15" s="894">
        <v>13</v>
      </c>
      <c r="X15" s="894">
        <v>8</v>
      </c>
      <c r="Y15" s="894">
        <v>3</v>
      </c>
      <c r="Z15" s="894">
        <v>6</v>
      </c>
      <c r="AA15" s="894">
        <v>6</v>
      </c>
      <c r="AB15" s="894">
        <v>3</v>
      </c>
      <c r="AC15" s="894">
        <v>9</v>
      </c>
      <c r="AD15" s="894">
        <v>11</v>
      </c>
      <c r="AE15" s="894">
        <v>9</v>
      </c>
      <c r="AF15" s="894">
        <v>15</v>
      </c>
      <c r="AG15" s="894">
        <v>21</v>
      </c>
      <c r="AH15" s="894">
        <v>35</v>
      </c>
      <c r="AI15" s="894">
        <v>22</v>
      </c>
      <c r="AJ15" s="894">
        <v>33</v>
      </c>
      <c r="AK15" s="899">
        <v>261</v>
      </c>
      <c r="AL15" s="894">
        <v>317</v>
      </c>
    </row>
    <row r="16" spans="1:38">
      <c r="A16" s="895" t="s">
        <v>43</v>
      </c>
      <c r="B16" s="894">
        <v>2255</v>
      </c>
      <c r="C16" s="894">
        <v>146</v>
      </c>
      <c r="D16" s="894">
        <v>102</v>
      </c>
      <c r="E16" s="894">
        <v>137</v>
      </c>
      <c r="F16" s="894">
        <v>183</v>
      </c>
      <c r="G16" s="894">
        <v>176</v>
      </c>
      <c r="H16" s="894">
        <v>180</v>
      </c>
      <c r="I16" s="894">
        <v>209</v>
      </c>
      <c r="J16" s="894">
        <v>191</v>
      </c>
      <c r="K16" s="894">
        <v>208</v>
      </c>
      <c r="L16" s="894">
        <v>208</v>
      </c>
      <c r="M16" s="894">
        <v>145</v>
      </c>
      <c r="N16" s="894">
        <v>212</v>
      </c>
      <c r="O16" s="894">
        <v>187</v>
      </c>
      <c r="P16" s="894">
        <v>193</v>
      </c>
      <c r="Q16" s="894">
        <v>206</v>
      </c>
      <c r="R16" s="894">
        <v>256</v>
      </c>
      <c r="S16" s="899">
        <v>5194</v>
      </c>
      <c r="T16" s="894">
        <v>2324</v>
      </c>
      <c r="U16" s="894">
        <v>209</v>
      </c>
      <c r="V16" s="894">
        <v>274</v>
      </c>
      <c r="W16" s="894">
        <v>219</v>
      </c>
      <c r="X16" s="894">
        <v>312</v>
      </c>
      <c r="Y16" s="894">
        <v>287</v>
      </c>
      <c r="Z16" s="894">
        <v>310</v>
      </c>
      <c r="AA16" s="894">
        <v>317</v>
      </c>
      <c r="AB16" s="894">
        <v>345</v>
      </c>
      <c r="AC16" s="894">
        <v>478</v>
      </c>
      <c r="AD16" s="894">
        <v>521</v>
      </c>
      <c r="AE16" s="894">
        <v>523</v>
      </c>
      <c r="AF16" s="894">
        <v>805</v>
      </c>
      <c r="AG16" s="894">
        <v>794</v>
      </c>
      <c r="AH16" s="894">
        <v>1012</v>
      </c>
      <c r="AI16" s="894">
        <v>1172</v>
      </c>
      <c r="AJ16" s="894">
        <v>1627</v>
      </c>
      <c r="AK16" s="899">
        <v>11529</v>
      </c>
      <c r="AL16" s="894">
        <v>16723</v>
      </c>
    </row>
    <row r="17" spans="1:38">
      <c r="A17" s="890" t="s">
        <v>44</v>
      </c>
      <c r="B17" s="877">
        <v>37</v>
      </c>
      <c r="C17" s="877">
        <v>4</v>
      </c>
      <c r="D17" s="877">
        <v>2</v>
      </c>
      <c r="E17" s="877">
        <v>2</v>
      </c>
      <c r="F17" s="877">
        <v>3</v>
      </c>
      <c r="G17" s="877">
        <v>4</v>
      </c>
      <c r="H17" s="877">
        <v>5</v>
      </c>
      <c r="I17" s="877">
        <v>5</v>
      </c>
      <c r="J17" s="877">
        <v>2</v>
      </c>
      <c r="K17" s="877">
        <v>5</v>
      </c>
      <c r="L17" s="877">
        <v>3</v>
      </c>
      <c r="M17" s="877">
        <v>1</v>
      </c>
      <c r="N17" s="877">
        <v>3</v>
      </c>
      <c r="O17" s="877">
        <v>4</v>
      </c>
      <c r="P17" s="877">
        <v>2</v>
      </c>
      <c r="Q17" s="877">
        <v>1</v>
      </c>
      <c r="R17" s="877">
        <v>13</v>
      </c>
      <c r="S17" s="900">
        <v>96</v>
      </c>
      <c r="T17" s="877">
        <v>42</v>
      </c>
      <c r="U17" s="877">
        <v>3</v>
      </c>
      <c r="V17" s="877">
        <v>3</v>
      </c>
      <c r="W17" s="877">
        <v>3</v>
      </c>
      <c r="X17" s="877">
        <v>9</v>
      </c>
      <c r="Y17" s="877">
        <v>1</v>
      </c>
      <c r="Z17" s="877">
        <v>2</v>
      </c>
      <c r="AA17" s="877">
        <v>7</v>
      </c>
      <c r="AB17" s="877">
        <v>4</v>
      </c>
      <c r="AC17" s="877">
        <v>3</v>
      </c>
      <c r="AD17" s="877">
        <v>3</v>
      </c>
      <c r="AE17" s="877">
        <v>8</v>
      </c>
      <c r="AF17" s="877">
        <v>16</v>
      </c>
      <c r="AG17" s="877">
        <v>9</v>
      </c>
      <c r="AH17" s="877">
        <v>13</v>
      </c>
      <c r="AI17" s="877">
        <v>15</v>
      </c>
      <c r="AJ17" s="877">
        <v>24</v>
      </c>
      <c r="AK17" s="900">
        <v>165</v>
      </c>
      <c r="AL17" s="877">
        <v>261</v>
      </c>
    </row>
    <row r="18" spans="1:38">
      <c r="A18" s="890" t="s">
        <v>45</v>
      </c>
      <c r="B18" s="877">
        <v>347</v>
      </c>
      <c r="C18" s="877">
        <v>18</v>
      </c>
      <c r="D18" s="877">
        <v>8</v>
      </c>
      <c r="E18" s="877">
        <v>13</v>
      </c>
      <c r="F18" s="877">
        <v>22</v>
      </c>
      <c r="G18" s="877">
        <v>21</v>
      </c>
      <c r="H18" s="877">
        <v>20</v>
      </c>
      <c r="I18" s="877">
        <v>33</v>
      </c>
      <c r="J18" s="877">
        <v>25</v>
      </c>
      <c r="K18" s="877">
        <v>30</v>
      </c>
      <c r="L18" s="877">
        <v>30</v>
      </c>
      <c r="M18" s="877">
        <v>15</v>
      </c>
      <c r="N18" s="877">
        <v>35</v>
      </c>
      <c r="O18" s="877">
        <v>22</v>
      </c>
      <c r="P18" s="877">
        <v>18</v>
      </c>
      <c r="Q18" s="877">
        <v>21</v>
      </c>
      <c r="R18" s="877">
        <v>19</v>
      </c>
      <c r="S18" s="900">
        <v>697</v>
      </c>
      <c r="T18" s="877">
        <v>259</v>
      </c>
      <c r="U18" s="877">
        <v>29</v>
      </c>
      <c r="V18" s="877">
        <v>66</v>
      </c>
      <c r="W18" s="877">
        <v>56</v>
      </c>
      <c r="X18" s="877">
        <v>56</v>
      </c>
      <c r="Y18" s="877">
        <v>46</v>
      </c>
      <c r="Z18" s="877">
        <v>54</v>
      </c>
      <c r="AA18" s="877">
        <v>37</v>
      </c>
      <c r="AB18" s="877">
        <v>54</v>
      </c>
      <c r="AC18" s="877">
        <v>75</v>
      </c>
      <c r="AD18" s="877">
        <v>62</v>
      </c>
      <c r="AE18" s="877">
        <v>58</v>
      </c>
      <c r="AF18" s="877">
        <v>66</v>
      </c>
      <c r="AG18" s="877">
        <v>72</v>
      </c>
      <c r="AH18" s="877">
        <v>106</v>
      </c>
      <c r="AI18" s="877">
        <v>130</v>
      </c>
      <c r="AJ18" s="877">
        <v>170</v>
      </c>
      <c r="AK18" s="900">
        <v>1396</v>
      </c>
      <c r="AL18" s="877">
        <v>2093</v>
      </c>
    </row>
    <row r="19" spans="1:38">
      <c r="A19" s="890" t="s">
        <v>89</v>
      </c>
      <c r="B19" s="877">
        <v>1</v>
      </c>
      <c r="C19" s="877">
        <v>0</v>
      </c>
      <c r="D19" s="877">
        <v>0</v>
      </c>
      <c r="E19" s="877">
        <v>0</v>
      </c>
      <c r="F19" s="877">
        <v>0</v>
      </c>
      <c r="G19" s="877">
        <v>0</v>
      </c>
      <c r="H19" s="877">
        <v>0</v>
      </c>
      <c r="I19" s="877">
        <v>2</v>
      </c>
      <c r="J19" s="877">
        <v>0</v>
      </c>
      <c r="K19" s="877">
        <v>0</v>
      </c>
      <c r="L19" s="877">
        <v>0</v>
      </c>
      <c r="M19" s="877">
        <v>0</v>
      </c>
      <c r="N19" s="877">
        <v>0</v>
      </c>
      <c r="O19" s="877">
        <v>1</v>
      </c>
      <c r="P19" s="877">
        <v>1</v>
      </c>
      <c r="Q19" s="877">
        <v>0</v>
      </c>
      <c r="R19" s="877">
        <v>0</v>
      </c>
      <c r="S19" s="900">
        <v>5</v>
      </c>
      <c r="T19" s="877">
        <v>14</v>
      </c>
      <c r="U19" s="877"/>
      <c r="V19" s="877"/>
      <c r="W19" s="877"/>
      <c r="X19" s="877"/>
      <c r="Y19" s="877"/>
      <c r="Z19" s="877"/>
      <c r="AA19" s="877"/>
      <c r="AB19" s="877">
        <v>1</v>
      </c>
      <c r="AC19" s="877"/>
      <c r="AD19" s="877"/>
      <c r="AE19" s="877">
        <v>2</v>
      </c>
      <c r="AF19" s="877">
        <v>4</v>
      </c>
      <c r="AG19" s="877">
        <v>1</v>
      </c>
      <c r="AH19" s="877">
        <v>3</v>
      </c>
      <c r="AI19" s="877">
        <v>2</v>
      </c>
      <c r="AJ19" s="877">
        <v>8</v>
      </c>
      <c r="AK19" s="900">
        <v>35</v>
      </c>
      <c r="AL19" s="877">
        <v>40</v>
      </c>
    </row>
    <row r="20" spans="1:38">
      <c r="A20" s="890" t="s">
        <v>46</v>
      </c>
      <c r="B20" s="877">
        <v>0</v>
      </c>
      <c r="C20" s="877">
        <v>0</v>
      </c>
      <c r="D20" s="877">
        <v>0</v>
      </c>
      <c r="E20" s="877">
        <v>0</v>
      </c>
      <c r="F20" s="877">
        <v>0</v>
      </c>
      <c r="G20" s="877">
        <v>0</v>
      </c>
      <c r="H20" s="877">
        <v>0</v>
      </c>
      <c r="I20" s="877">
        <v>0</v>
      </c>
      <c r="J20" s="877">
        <v>0</v>
      </c>
      <c r="K20" s="877">
        <v>0</v>
      </c>
      <c r="L20" s="877">
        <v>1</v>
      </c>
      <c r="M20" s="877">
        <v>1</v>
      </c>
      <c r="N20" s="877">
        <v>0</v>
      </c>
      <c r="O20" s="877">
        <v>0</v>
      </c>
      <c r="P20" s="877">
        <v>0</v>
      </c>
      <c r="Q20" s="877">
        <v>0</v>
      </c>
      <c r="R20" s="877">
        <v>0</v>
      </c>
      <c r="S20" s="900">
        <v>2</v>
      </c>
      <c r="T20" s="877">
        <v>5</v>
      </c>
      <c r="U20" s="877"/>
      <c r="V20" s="877"/>
      <c r="W20" s="877"/>
      <c r="X20" s="877"/>
      <c r="Y20" s="877"/>
      <c r="Z20" s="877">
        <v>1</v>
      </c>
      <c r="AA20" s="877"/>
      <c r="AB20" s="877"/>
      <c r="AC20" s="877">
        <v>1</v>
      </c>
      <c r="AD20" s="877"/>
      <c r="AE20" s="877"/>
      <c r="AF20" s="877"/>
      <c r="AG20" s="877"/>
      <c r="AH20" s="877">
        <v>2</v>
      </c>
      <c r="AI20" s="877"/>
      <c r="AJ20" s="877"/>
      <c r="AK20" s="900">
        <v>9</v>
      </c>
      <c r="AL20" s="877">
        <v>11</v>
      </c>
    </row>
    <row r="21" spans="1:38">
      <c r="A21" s="890" t="s">
        <v>47</v>
      </c>
      <c r="B21" s="877">
        <v>21</v>
      </c>
      <c r="C21" s="877">
        <v>2</v>
      </c>
      <c r="D21" s="877">
        <v>0</v>
      </c>
      <c r="E21" s="877">
        <v>2</v>
      </c>
      <c r="F21" s="877">
        <v>2</v>
      </c>
      <c r="G21" s="877">
        <v>2</v>
      </c>
      <c r="H21" s="877">
        <v>3</v>
      </c>
      <c r="I21" s="877">
        <v>2</v>
      </c>
      <c r="J21" s="877">
        <v>2</v>
      </c>
      <c r="K21" s="877">
        <v>2</v>
      </c>
      <c r="L21" s="877">
        <v>3</v>
      </c>
      <c r="M21" s="877">
        <v>2</v>
      </c>
      <c r="N21" s="877">
        <v>0</v>
      </c>
      <c r="O21" s="877">
        <v>0</v>
      </c>
      <c r="P21" s="877">
        <v>0</v>
      </c>
      <c r="Q21" s="877">
        <v>1</v>
      </c>
      <c r="R21" s="877">
        <v>1</v>
      </c>
      <c r="S21" s="900">
        <v>45</v>
      </c>
      <c r="T21" s="877">
        <v>52</v>
      </c>
      <c r="U21" s="877">
        <v>6</v>
      </c>
      <c r="V21" s="877">
        <v>5</v>
      </c>
      <c r="W21" s="877">
        <v>4</v>
      </c>
      <c r="X21" s="877">
        <v>6</v>
      </c>
      <c r="Y21" s="877">
        <v>3</v>
      </c>
      <c r="Z21" s="877">
        <v>7</v>
      </c>
      <c r="AA21" s="877">
        <v>6</v>
      </c>
      <c r="AB21" s="877">
        <v>10</v>
      </c>
      <c r="AC21" s="877">
        <v>7</v>
      </c>
      <c r="AD21" s="877">
        <v>13</v>
      </c>
      <c r="AE21" s="877">
        <v>14</v>
      </c>
      <c r="AF21" s="877">
        <v>12</v>
      </c>
      <c r="AG21" s="877">
        <v>17</v>
      </c>
      <c r="AH21" s="877">
        <v>14</v>
      </c>
      <c r="AI21" s="877">
        <v>19</v>
      </c>
      <c r="AJ21" s="877">
        <v>38</v>
      </c>
      <c r="AK21" s="900">
        <v>233</v>
      </c>
      <c r="AL21" s="877">
        <v>278</v>
      </c>
    </row>
    <row r="22" spans="1:38">
      <c r="A22" s="890" t="s">
        <v>48</v>
      </c>
      <c r="B22" s="877">
        <v>2</v>
      </c>
      <c r="C22" s="877">
        <v>0</v>
      </c>
      <c r="D22" s="877">
        <v>0</v>
      </c>
      <c r="E22" s="877">
        <v>0</v>
      </c>
      <c r="F22" s="877">
        <v>2</v>
      </c>
      <c r="G22" s="877">
        <v>0</v>
      </c>
      <c r="H22" s="877">
        <v>0</v>
      </c>
      <c r="I22" s="877">
        <v>0</v>
      </c>
      <c r="J22" s="877">
        <v>1</v>
      </c>
      <c r="K22" s="877">
        <v>0</v>
      </c>
      <c r="L22" s="877">
        <v>1</v>
      </c>
      <c r="M22" s="877">
        <v>0</v>
      </c>
      <c r="N22" s="877">
        <v>0</v>
      </c>
      <c r="O22" s="877">
        <v>0</v>
      </c>
      <c r="P22" s="877">
        <v>0</v>
      </c>
      <c r="Q22" s="877">
        <v>1</v>
      </c>
      <c r="R22" s="877">
        <v>0</v>
      </c>
      <c r="S22" s="900">
        <v>7</v>
      </c>
      <c r="T22" s="877">
        <v>11</v>
      </c>
      <c r="U22" s="877">
        <v>3</v>
      </c>
      <c r="V22" s="877">
        <v>2</v>
      </c>
      <c r="W22" s="877">
        <v>1</v>
      </c>
      <c r="X22" s="877">
        <v>3</v>
      </c>
      <c r="Y22" s="877">
        <v>2</v>
      </c>
      <c r="Z22" s="877">
        <v>3</v>
      </c>
      <c r="AA22" s="877">
        <v>4</v>
      </c>
      <c r="AB22" s="877">
        <v>4</v>
      </c>
      <c r="AC22" s="877">
        <v>3</v>
      </c>
      <c r="AD22" s="877">
        <v>3</v>
      </c>
      <c r="AE22" s="877">
        <v>2</v>
      </c>
      <c r="AF22" s="877">
        <v>3</v>
      </c>
      <c r="AG22" s="877">
        <v>8</v>
      </c>
      <c r="AH22" s="877">
        <v>3</v>
      </c>
      <c r="AI22" s="877">
        <v>7</v>
      </c>
      <c r="AJ22" s="877">
        <v>7</v>
      </c>
      <c r="AK22" s="900">
        <v>69</v>
      </c>
      <c r="AL22" s="877">
        <v>76</v>
      </c>
    </row>
    <row r="23" spans="1:38">
      <c r="A23" s="890" t="s">
        <v>49</v>
      </c>
      <c r="B23" s="877">
        <v>20</v>
      </c>
      <c r="C23" s="877">
        <v>0</v>
      </c>
      <c r="D23" s="877">
        <v>0</v>
      </c>
      <c r="E23" s="877">
        <v>1</v>
      </c>
      <c r="F23" s="877">
        <v>2</v>
      </c>
      <c r="G23" s="877">
        <v>0</v>
      </c>
      <c r="H23" s="877">
        <v>3</v>
      </c>
      <c r="I23" s="877">
        <v>4</v>
      </c>
      <c r="J23" s="877">
        <v>2</v>
      </c>
      <c r="K23" s="877">
        <v>2</v>
      </c>
      <c r="L23" s="877">
        <v>2</v>
      </c>
      <c r="M23" s="877">
        <v>2</v>
      </c>
      <c r="N23" s="877">
        <v>2</v>
      </c>
      <c r="O23" s="877">
        <v>0</v>
      </c>
      <c r="P23" s="877">
        <v>1</v>
      </c>
      <c r="Q23" s="877">
        <v>2</v>
      </c>
      <c r="R23" s="877">
        <v>0</v>
      </c>
      <c r="S23" s="900">
        <v>43</v>
      </c>
      <c r="T23" s="877">
        <v>103</v>
      </c>
      <c r="U23" s="877">
        <v>6</v>
      </c>
      <c r="V23" s="877">
        <v>12</v>
      </c>
      <c r="W23" s="877">
        <v>10</v>
      </c>
      <c r="X23" s="877">
        <v>8</v>
      </c>
      <c r="Y23" s="877">
        <v>9</v>
      </c>
      <c r="Z23" s="877">
        <v>15</v>
      </c>
      <c r="AA23" s="877">
        <v>8</v>
      </c>
      <c r="AB23" s="877">
        <v>11</v>
      </c>
      <c r="AC23" s="877">
        <v>9</v>
      </c>
      <c r="AD23" s="877">
        <v>14</v>
      </c>
      <c r="AE23" s="877">
        <v>19</v>
      </c>
      <c r="AF23" s="877">
        <v>20</v>
      </c>
      <c r="AG23" s="877">
        <v>21</v>
      </c>
      <c r="AH23" s="877">
        <v>25</v>
      </c>
      <c r="AI23" s="877">
        <v>36</v>
      </c>
      <c r="AJ23" s="877">
        <v>36</v>
      </c>
      <c r="AK23" s="900">
        <v>362</v>
      </c>
      <c r="AL23" s="877">
        <v>405</v>
      </c>
    </row>
    <row r="24" spans="1:38">
      <c r="A24" s="890" t="s">
        <v>50</v>
      </c>
      <c r="B24" s="877">
        <v>16</v>
      </c>
      <c r="C24" s="877">
        <v>1</v>
      </c>
      <c r="D24" s="877">
        <v>1</v>
      </c>
      <c r="E24" s="877">
        <v>0</v>
      </c>
      <c r="F24" s="877">
        <v>2</v>
      </c>
      <c r="G24" s="877">
        <v>1</v>
      </c>
      <c r="H24" s="877">
        <v>0</v>
      </c>
      <c r="I24" s="877">
        <v>2</v>
      </c>
      <c r="J24" s="877">
        <v>0</v>
      </c>
      <c r="K24" s="877">
        <v>2</v>
      </c>
      <c r="L24" s="877">
        <v>0</v>
      </c>
      <c r="M24" s="877">
        <v>2</v>
      </c>
      <c r="N24" s="877">
        <v>0</v>
      </c>
      <c r="O24" s="877">
        <v>0</v>
      </c>
      <c r="P24" s="877">
        <v>2</v>
      </c>
      <c r="Q24" s="877">
        <v>2</v>
      </c>
      <c r="R24" s="877">
        <v>1</v>
      </c>
      <c r="S24" s="900">
        <v>32</v>
      </c>
      <c r="T24" s="877">
        <v>45</v>
      </c>
      <c r="U24" s="877">
        <v>2</v>
      </c>
      <c r="V24" s="877">
        <v>2</v>
      </c>
      <c r="W24" s="877">
        <v>1</v>
      </c>
      <c r="X24" s="877">
        <v>7</v>
      </c>
      <c r="Y24" s="877">
        <v>1</v>
      </c>
      <c r="Z24" s="877">
        <v>6</v>
      </c>
      <c r="AA24" s="877">
        <v>2</v>
      </c>
      <c r="AB24" s="877">
        <v>3</v>
      </c>
      <c r="AC24" s="877">
        <v>3</v>
      </c>
      <c r="AD24" s="877">
        <v>3</v>
      </c>
      <c r="AE24" s="877">
        <v>1</v>
      </c>
      <c r="AF24" s="877">
        <v>5</v>
      </c>
      <c r="AG24" s="877">
        <v>3</v>
      </c>
      <c r="AH24" s="877">
        <v>2</v>
      </c>
      <c r="AI24" s="877">
        <v>12</v>
      </c>
      <c r="AJ24" s="877">
        <v>9</v>
      </c>
      <c r="AK24" s="900">
        <v>107</v>
      </c>
      <c r="AL24" s="877">
        <v>139</v>
      </c>
    </row>
    <row r="25" spans="1:38">
      <c r="A25" s="890" t="s">
        <v>51</v>
      </c>
      <c r="B25" s="877">
        <v>219</v>
      </c>
      <c r="C25" s="877">
        <v>16</v>
      </c>
      <c r="D25" s="877">
        <v>10</v>
      </c>
      <c r="E25" s="877">
        <v>13</v>
      </c>
      <c r="F25" s="877">
        <v>18</v>
      </c>
      <c r="G25" s="877">
        <v>25</v>
      </c>
      <c r="H25" s="877">
        <v>22</v>
      </c>
      <c r="I25" s="877">
        <v>30</v>
      </c>
      <c r="J25" s="877">
        <v>26</v>
      </c>
      <c r="K25" s="877">
        <v>26</v>
      </c>
      <c r="L25" s="877">
        <v>32</v>
      </c>
      <c r="M25" s="877">
        <v>27</v>
      </c>
      <c r="N25" s="877">
        <v>34</v>
      </c>
      <c r="O25" s="877">
        <v>26</v>
      </c>
      <c r="P25" s="877">
        <v>35</v>
      </c>
      <c r="Q25" s="877">
        <v>39</v>
      </c>
      <c r="R25" s="877">
        <v>47</v>
      </c>
      <c r="S25" s="900">
        <v>645</v>
      </c>
      <c r="T25" s="877">
        <v>84</v>
      </c>
      <c r="U25" s="877">
        <v>14</v>
      </c>
      <c r="V25" s="877">
        <v>23</v>
      </c>
      <c r="W25" s="877">
        <v>16</v>
      </c>
      <c r="X25" s="877">
        <v>22</v>
      </c>
      <c r="Y25" s="877">
        <v>23</v>
      </c>
      <c r="Z25" s="877">
        <v>21</v>
      </c>
      <c r="AA25" s="877">
        <v>26</v>
      </c>
      <c r="AB25" s="877">
        <v>26</v>
      </c>
      <c r="AC25" s="877">
        <v>36</v>
      </c>
      <c r="AD25" s="877">
        <v>36</v>
      </c>
      <c r="AE25" s="877">
        <v>44</v>
      </c>
      <c r="AF25" s="877">
        <v>60</v>
      </c>
      <c r="AG25" s="877">
        <v>59</v>
      </c>
      <c r="AH25" s="877">
        <v>71</v>
      </c>
      <c r="AI25" s="877">
        <v>90</v>
      </c>
      <c r="AJ25" s="877">
        <v>143</v>
      </c>
      <c r="AK25" s="900">
        <v>794</v>
      </c>
      <c r="AL25" s="877">
        <v>1439</v>
      </c>
    </row>
    <row r="26" spans="1:38">
      <c r="A26" s="890" t="s">
        <v>52</v>
      </c>
      <c r="B26" s="877">
        <v>9</v>
      </c>
      <c r="C26" s="877">
        <v>1</v>
      </c>
      <c r="D26" s="877">
        <v>1</v>
      </c>
      <c r="E26" s="877">
        <v>0</v>
      </c>
      <c r="F26" s="877">
        <v>2</v>
      </c>
      <c r="G26" s="877">
        <v>2</v>
      </c>
      <c r="H26" s="877">
        <v>1</v>
      </c>
      <c r="I26" s="877">
        <v>1</v>
      </c>
      <c r="J26" s="877">
        <v>2</v>
      </c>
      <c r="K26" s="877">
        <v>1</v>
      </c>
      <c r="L26" s="877">
        <v>3</v>
      </c>
      <c r="M26" s="877">
        <v>0</v>
      </c>
      <c r="N26" s="877">
        <v>2</v>
      </c>
      <c r="O26" s="877">
        <v>0</v>
      </c>
      <c r="P26" s="877">
        <v>2</v>
      </c>
      <c r="Q26" s="877">
        <v>0</v>
      </c>
      <c r="R26" s="877">
        <v>2</v>
      </c>
      <c r="S26" s="900">
        <v>29</v>
      </c>
      <c r="T26" s="877">
        <v>54</v>
      </c>
      <c r="U26" s="877">
        <v>4</v>
      </c>
      <c r="V26" s="877">
        <v>5</v>
      </c>
      <c r="W26" s="877">
        <v>2</v>
      </c>
      <c r="X26" s="877">
        <v>6</v>
      </c>
      <c r="Y26" s="877">
        <v>7</v>
      </c>
      <c r="Z26" s="877">
        <v>5</v>
      </c>
      <c r="AA26" s="877">
        <v>8</v>
      </c>
      <c r="AB26" s="877">
        <v>6</v>
      </c>
      <c r="AC26" s="877">
        <v>12</v>
      </c>
      <c r="AD26" s="877">
        <v>18</v>
      </c>
      <c r="AE26" s="877">
        <v>23</v>
      </c>
      <c r="AF26" s="877">
        <v>34</v>
      </c>
      <c r="AG26" s="877">
        <v>26</v>
      </c>
      <c r="AH26" s="877">
        <v>30</v>
      </c>
      <c r="AI26" s="877">
        <v>20</v>
      </c>
      <c r="AJ26" s="877">
        <v>52</v>
      </c>
      <c r="AK26" s="900">
        <v>312</v>
      </c>
      <c r="AL26" s="877">
        <v>341</v>
      </c>
    </row>
    <row r="27" spans="1:38">
      <c r="A27" s="890" t="s">
        <v>53</v>
      </c>
      <c r="B27" s="877">
        <v>69</v>
      </c>
      <c r="C27" s="877">
        <v>7</v>
      </c>
      <c r="D27" s="877">
        <v>4</v>
      </c>
      <c r="E27" s="877">
        <v>5</v>
      </c>
      <c r="F27" s="877">
        <v>3</v>
      </c>
      <c r="G27" s="877">
        <v>4</v>
      </c>
      <c r="H27" s="877">
        <v>3</v>
      </c>
      <c r="I27" s="877">
        <v>4</v>
      </c>
      <c r="J27" s="877">
        <v>1</v>
      </c>
      <c r="K27" s="877">
        <v>7</v>
      </c>
      <c r="L27" s="877">
        <v>4</v>
      </c>
      <c r="M27" s="877">
        <v>1</v>
      </c>
      <c r="N27" s="877">
        <v>3</v>
      </c>
      <c r="O27" s="877">
        <v>3</v>
      </c>
      <c r="P27" s="877">
        <v>1</v>
      </c>
      <c r="Q27" s="877">
        <v>4</v>
      </c>
      <c r="R27" s="877">
        <v>5</v>
      </c>
      <c r="S27" s="900">
        <v>128</v>
      </c>
      <c r="T27" s="877">
        <v>31</v>
      </c>
      <c r="U27" s="877">
        <v>5</v>
      </c>
      <c r="V27" s="877">
        <v>3</v>
      </c>
      <c r="W27" s="877">
        <v>3</v>
      </c>
      <c r="X27" s="877">
        <v>4</v>
      </c>
      <c r="Y27" s="877">
        <v>7</v>
      </c>
      <c r="Z27" s="877">
        <v>2</v>
      </c>
      <c r="AA27" s="877">
        <v>7</v>
      </c>
      <c r="AB27" s="877">
        <v>4</v>
      </c>
      <c r="AC27" s="877">
        <v>10</v>
      </c>
      <c r="AD27" s="877">
        <v>9</v>
      </c>
      <c r="AE27" s="877">
        <v>5</v>
      </c>
      <c r="AF27" s="877">
        <v>18</v>
      </c>
      <c r="AG27" s="877">
        <v>16</v>
      </c>
      <c r="AH27" s="877">
        <v>18</v>
      </c>
      <c r="AI27" s="877">
        <v>21</v>
      </c>
      <c r="AJ27" s="877">
        <v>32</v>
      </c>
      <c r="AK27" s="900">
        <v>195</v>
      </c>
      <c r="AL27" s="877">
        <v>323</v>
      </c>
    </row>
    <row r="28" spans="1:38">
      <c r="A28" s="890" t="s">
        <v>54</v>
      </c>
      <c r="B28" s="877">
        <v>3</v>
      </c>
      <c r="C28" s="877">
        <v>0</v>
      </c>
      <c r="D28" s="877">
        <v>0</v>
      </c>
      <c r="E28" s="877">
        <v>0</v>
      </c>
      <c r="F28" s="877">
        <v>0</v>
      </c>
      <c r="G28" s="877">
        <v>0</v>
      </c>
      <c r="H28" s="877">
        <v>0</v>
      </c>
      <c r="I28" s="877">
        <v>1</v>
      </c>
      <c r="J28" s="877">
        <v>0</v>
      </c>
      <c r="K28" s="877">
        <v>0</v>
      </c>
      <c r="L28" s="877">
        <v>0</v>
      </c>
      <c r="M28" s="877">
        <v>1</v>
      </c>
      <c r="N28" s="877">
        <v>0</v>
      </c>
      <c r="O28" s="877">
        <v>0</v>
      </c>
      <c r="P28" s="877">
        <v>0</v>
      </c>
      <c r="Q28" s="877">
        <v>0</v>
      </c>
      <c r="R28" s="877">
        <v>1</v>
      </c>
      <c r="S28" s="900">
        <v>6</v>
      </c>
      <c r="T28" s="877">
        <v>9</v>
      </c>
      <c r="U28" s="877">
        <v>1</v>
      </c>
      <c r="V28" s="877">
        <v>1</v>
      </c>
      <c r="W28" s="877"/>
      <c r="X28" s="877"/>
      <c r="Y28" s="877"/>
      <c r="Z28" s="877"/>
      <c r="AA28" s="877"/>
      <c r="AB28" s="877">
        <v>2</v>
      </c>
      <c r="AC28" s="877"/>
      <c r="AD28" s="877"/>
      <c r="AE28" s="877">
        <v>2</v>
      </c>
      <c r="AF28" s="877">
        <v>2</v>
      </c>
      <c r="AG28" s="877"/>
      <c r="AH28" s="877">
        <v>1</v>
      </c>
      <c r="AI28" s="877">
        <v>1</v>
      </c>
      <c r="AJ28" s="877">
        <v>3</v>
      </c>
      <c r="AK28" s="900">
        <v>22</v>
      </c>
      <c r="AL28" s="877">
        <v>28</v>
      </c>
    </row>
    <row r="29" spans="1:38">
      <c r="A29" s="890" t="s">
        <v>55</v>
      </c>
      <c r="B29" s="877">
        <v>35</v>
      </c>
      <c r="C29" s="877">
        <v>1</v>
      </c>
      <c r="D29" s="877">
        <v>3</v>
      </c>
      <c r="E29" s="877">
        <v>5</v>
      </c>
      <c r="F29" s="877">
        <v>6</v>
      </c>
      <c r="G29" s="877">
        <v>5</v>
      </c>
      <c r="H29" s="877">
        <v>8</v>
      </c>
      <c r="I29" s="877">
        <v>5</v>
      </c>
      <c r="J29" s="877">
        <v>5</v>
      </c>
      <c r="K29" s="877">
        <v>3</v>
      </c>
      <c r="L29" s="877">
        <v>6</v>
      </c>
      <c r="M29" s="877">
        <v>5</v>
      </c>
      <c r="N29" s="877">
        <v>6</v>
      </c>
      <c r="O29" s="877">
        <v>8</v>
      </c>
      <c r="P29" s="877">
        <v>9</v>
      </c>
      <c r="Q29" s="877">
        <v>13</v>
      </c>
      <c r="R29" s="877">
        <v>11</v>
      </c>
      <c r="S29" s="900">
        <v>134</v>
      </c>
      <c r="T29" s="877">
        <v>76</v>
      </c>
      <c r="U29" s="877">
        <v>1</v>
      </c>
      <c r="V29" s="877">
        <v>7</v>
      </c>
      <c r="W29" s="877">
        <v>8</v>
      </c>
      <c r="X29" s="877">
        <v>14</v>
      </c>
      <c r="Y29" s="877">
        <v>10</v>
      </c>
      <c r="Z29" s="877">
        <v>7</v>
      </c>
      <c r="AA29" s="877">
        <v>17</v>
      </c>
      <c r="AB29" s="877">
        <v>6</v>
      </c>
      <c r="AC29" s="877">
        <v>19</v>
      </c>
      <c r="AD29" s="877">
        <v>25</v>
      </c>
      <c r="AE29" s="877">
        <v>32</v>
      </c>
      <c r="AF29" s="877">
        <v>50</v>
      </c>
      <c r="AG29" s="877">
        <v>57</v>
      </c>
      <c r="AH29" s="877">
        <v>58</v>
      </c>
      <c r="AI29" s="877">
        <v>54</v>
      </c>
      <c r="AJ29" s="877">
        <v>100</v>
      </c>
      <c r="AK29" s="900">
        <v>541</v>
      </c>
      <c r="AL29" s="877">
        <v>675</v>
      </c>
    </row>
    <row r="30" spans="1:38">
      <c r="A30" s="890" t="s">
        <v>56</v>
      </c>
      <c r="B30" s="877">
        <v>199</v>
      </c>
      <c r="C30" s="877">
        <v>8</v>
      </c>
      <c r="D30" s="877">
        <v>7</v>
      </c>
      <c r="E30" s="877">
        <v>14</v>
      </c>
      <c r="F30" s="877">
        <v>16</v>
      </c>
      <c r="G30" s="877">
        <v>15</v>
      </c>
      <c r="H30" s="877">
        <v>15</v>
      </c>
      <c r="I30" s="877">
        <v>10</v>
      </c>
      <c r="J30" s="877">
        <v>19</v>
      </c>
      <c r="K30" s="877">
        <v>14</v>
      </c>
      <c r="L30" s="877">
        <v>17</v>
      </c>
      <c r="M30" s="877">
        <v>9</v>
      </c>
      <c r="N30" s="877">
        <v>14</v>
      </c>
      <c r="O30" s="877">
        <v>22</v>
      </c>
      <c r="P30" s="877">
        <v>13</v>
      </c>
      <c r="Q30" s="877">
        <v>10</v>
      </c>
      <c r="R30" s="877">
        <v>29</v>
      </c>
      <c r="S30" s="900">
        <v>431</v>
      </c>
      <c r="T30" s="877">
        <v>150</v>
      </c>
      <c r="U30" s="877">
        <v>17</v>
      </c>
      <c r="V30" s="877">
        <v>6</v>
      </c>
      <c r="W30" s="877">
        <v>11</v>
      </c>
      <c r="X30" s="877">
        <v>18</v>
      </c>
      <c r="Y30" s="877">
        <v>18</v>
      </c>
      <c r="Z30" s="877">
        <v>24</v>
      </c>
      <c r="AA30" s="877">
        <v>23</v>
      </c>
      <c r="AB30" s="877">
        <v>27</v>
      </c>
      <c r="AC30" s="877">
        <v>33</v>
      </c>
      <c r="AD30" s="877">
        <v>31</v>
      </c>
      <c r="AE30" s="877">
        <v>29</v>
      </c>
      <c r="AF30" s="877">
        <v>60</v>
      </c>
      <c r="AG30" s="877">
        <v>68</v>
      </c>
      <c r="AH30" s="877">
        <v>88</v>
      </c>
      <c r="AI30" s="877">
        <v>91</v>
      </c>
      <c r="AJ30" s="877">
        <v>109</v>
      </c>
      <c r="AK30" s="900">
        <v>803</v>
      </c>
      <c r="AL30" s="877">
        <v>1234</v>
      </c>
    </row>
    <row r="31" spans="1:38">
      <c r="A31" s="890" t="s">
        <v>57</v>
      </c>
      <c r="B31" s="877">
        <v>15</v>
      </c>
      <c r="C31" s="877">
        <v>0</v>
      </c>
      <c r="D31" s="877">
        <v>1</v>
      </c>
      <c r="E31" s="877">
        <v>1</v>
      </c>
      <c r="F31" s="877">
        <v>0</v>
      </c>
      <c r="G31" s="877">
        <v>1</v>
      </c>
      <c r="H31" s="877">
        <v>1</v>
      </c>
      <c r="I31" s="877">
        <v>1</v>
      </c>
      <c r="J31" s="877">
        <v>2</v>
      </c>
      <c r="K31" s="877">
        <v>0</v>
      </c>
      <c r="L31" s="877">
        <v>1</v>
      </c>
      <c r="M31" s="877">
        <v>0</v>
      </c>
      <c r="N31" s="877">
        <v>2</v>
      </c>
      <c r="O31" s="877">
        <v>1</v>
      </c>
      <c r="P31" s="877">
        <v>0</v>
      </c>
      <c r="Q31" s="877">
        <v>1</v>
      </c>
      <c r="R31" s="877">
        <v>0</v>
      </c>
      <c r="S31" s="900">
        <v>27</v>
      </c>
      <c r="T31" s="877">
        <v>12</v>
      </c>
      <c r="U31" s="877"/>
      <c r="V31" s="877">
        <v>2</v>
      </c>
      <c r="W31" s="877"/>
      <c r="X31" s="877">
        <v>1</v>
      </c>
      <c r="Y31" s="877">
        <v>1</v>
      </c>
      <c r="Z31" s="877"/>
      <c r="AA31" s="877">
        <v>3</v>
      </c>
      <c r="AB31" s="877">
        <v>1</v>
      </c>
      <c r="AC31" s="877"/>
      <c r="AD31" s="877">
        <v>1</v>
      </c>
      <c r="AE31" s="877">
        <v>1</v>
      </c>
      <c r="AF31" s="877">
        <v>2</v>
      </c>
      <c r="AG31" s="877"/>
      <c r="AH31" s="877">
        <v>2</v>
      </c>
      <c r="AI31" s="877">
        <v>1</v>
      </c>
      <c r="AJ31" s="877">
        <v>1</v>
      </c>
      <c r="AK31" s="900">
        <v>28</v>
      </c>
      <c r="AL31" s="877">
        <v>55</v>
      </c>
    </row>
    <row r="32" spans="1:38">
      <c r="A32" s="890" t="s">
        <v>90</v>
      </c>
      <c r="B32" s="877">
        <v>0</v>
      </c>
      <c r="C32" s="877">
        <v>0</v>
      </c>
      <c r="D32" s="877">
        <v>0</v>
      </c>
      <c r="E32" s="877">
        <v>0</v>
      </c>
      <c r="F32" s="877">
        <v>0</v>
      </c>
      <c r="G32" s="877">
        <v>0</v>
      </c>
      <c r="H32" s="877">
        <v>0</v>
      </c>
      <c r="I32" s="877">
        <v>0</v>
      </c>
      <c r="J32" s="877">
        <v>0</v>
      </c>
      <c r="K32" s="877">
        <v>0</v>
      </c>
      <c r="L32" s="877">
        <v>0</v>
      </c>
      <c r="M32" s="877">
        <v>1</v>
      </c>
      <c r="N32" s="877">
        <v>0</v>
      </c>
      <c r="O32" s="877">
        <v>0</v>
      </c>
      <c r="P32" s="877">
        <v>0</v>
      </c>
      <c r="Q32" s="877">
        <v>0</v>
      </c>
      <c r="R32" s="877">
        <v>0</v>
      </c>
      <c r="S32" s="900">
        <v>1</v>
      </c>
      <c r="T32" s="877">
        <v>5</v>
      </c>
      <c r="U32" s="877">
        <v>1</v>
      </c>
      <c r="V32" s="877"/>
      <c r="W32" s="877">
        <v>1</v>
      </c>
      <c r="X32" s="877">
        <v>3</v>
      </c>
      <c r="Y32" s="877">
        <v>2</v>
      </c>
      <c r="Z32" s="877"/>
      <c r="AA32" s="877"/>
      <c r="AB32" s="877"/>
      <c r="AC32" s="877"/>
      <c r="AD32" s="877"/>
      <c r="AE32" s="877">
        <v>1</v>
      </c>
      <c r="AF32" s="877"/>
      <c r="AG32" s="877"/>
      <c r="AH32" s="877">
        <v>2</v>
      </c>
      <c r="AI32" s="877">
        <v>1</v>
      </c>
      <c r="AJ32" s="877"/>
      <c r="AK32" s="900">
        <v>16</v>
      </c>
      <c r="AL32" s="877">
        <v>17</v>
      </c>
    </row>
    <row r="33" spans="1:38">
      <c r="A33" s="890" t="s">
        <v>556</v>
      </c>
      <c r="B33" s="877">
        <v>163</v>
      </c>
      <c r="C33" s="877">
        <v>12</v>
      </c>
      <c r="D33" s="877">
        <v>10</v>
      </c>
      <c r="E33" s="877">
        <v>6</v>
      </c>
      <c r="F33" s="877">
        <v>9</v>
      </c>
      <c r="G33" s="877">
        <v>8</v>
      </c>
      <c r="H33" s="877">
        <v>12</v>
      </c>
      <c r="I33" s="877">
        <v>10</v>
      </c>
      <c r="J33" s="877">
        <v>11</v>
      </c>
      <c r="K33" s="877">
        <v>10</v>
      </c>
      <c r="L33" s="877">
        <v>13</v>
      </c>
      <c r="M33" s="877">
        <v>9</v>
      </c>
      <c r="N33" s="877">
        <v>11</v>
      </c>
      <c r="O33" s="877">
        <v>9</v>
      </c>
      <c r="P33" s="877">
        <v>12</v>
      </c>
      <c r="Q33" s="877">
        <v>11</v>
      </c>
      <c r="R33" s="877">
        <v>5</v>
      </c>
      <c r="S33" s="900">
        <v>321</v>
      </c>
      <c r="T33" s="877">
        <v>92</v>
      </c>
      <c r="U33" s="877">
        <v>13</v>
      </c>
      <c r="V33" s="877">
        <v>14</v>
      </c>
      <c r="W33" s="877">
        <v>6</v>
      </c>
      <c r="X33" s="877">
        <v>9</v>
      </c>
      <c r="Y33" s="877">
        <v>14</v>
      </c>
      <c r="Z33" s="877">
        <v>12</v>
      </c>
      <c r="AA33" s="877">
        <v>5</v>
      </c>
      <c r="AB33" s="877">
        <v>13</v>
      </c>
      <c r="AC33" s="877">
        <v>29</v>
      </c>
      <c r="AD33" s="877">
        <v>23</v>
      </c>
      <c r="AE33" s="877">
        <v>17</v>
      </c>
      <c r="AF33" s="877">
        <v>36</v>
      </c>
      <c r="AG33" s="877">
        <v>43</v>
      </c>
      <c r="AH33" s="877">
        <v>56</v>
      </c>
      <c r="AI33" s="877">
        <v>60</v>
      </c>
      <c r="AJ33" s="877">
        <v>90</v>
      </c>
      <c r="AK33" s="900">
        <v>532</v>
      </c>
      <c r="AL33" s="877">
        <v>853</v>
      </c>
    </row>
    <row r="34" spans="1:38">
      <c r="A34" s="890" t="s">
        <v>58</v>
      </c>
      <c r="B34" s="877">
        <v>23</v>
      </c>
      <c r="C34" s="877">
        <v>1</v>
      </c>
      <c r="D34" s="877">
        <v>1</v>
      </c>
      <c r="E34" s="877">
        <v>0</v>
      </c>
      <c r="F34" s="877">
        <v>4</v>
      </c>
      <c r="G34" s="877">
        <v>0</v>
      </c>
      <c r="H34" s="877">
        <v>1</v>
      </c>
      <c r="I34" s="877">
        <v>0</v>
      </c>
      <c r="J34" s="877">
        <v>1</v>
      </c>
      <c r="K34" s="877">
        <v>1</v>
      </c>
      <c r="L34" s="877">
        <v>1</v>
      </c>
      <c r="M34" s="877">
        <v>0</v>
      </c>
      <c r="N34" s="877">
        <v>1</v>
      </c>
      <c r="O34" s="877">
        <v>2</v>
      </c>
      <c r="P34" s="877">
        <v>0</v>
      </c>
      <c r="Q34" s="877">
        <v>1</v>
      </c>
      <c r="R34" s="877">
        <v>3</v>
      </c>
      <c r="S34" s="900">
        <v>40</v>
      </c>
      <c r="T34" s="877">
        <v>20</v>
      </c>
      <c r="U34" s="877"/>
      <c r="V34" s="877">
        <v>2</v>
      </c>
      <c r="W34" s="877"/>
      <c r="X34" s="877">
        <v>2</v>
      </c>
      <c r="Y34" s="877">
        <v>4</v>
      </c>
      <c r="Z34" s="877">
        <v>1</v>
      </c>
      <c r="AA34" s="877">
        <v>2</v>
      </c>
      <c r="AB34" s="877">
        <v>1</v>
      </c>
      <c r="AC34" s="877">
        <v>3</v>
      </c>
      <c r="AD34" s="877">
        <v>3</v>
      </c>
      <c r="AE34" s="877">
        <v>2</v>
      </c>
      <c r="AF34" s="877">
        <v>6</v>
      </c>
      <c r="AG34" s="877">
        <v>4</v>
      </c>
      <c r="AH34" s="877">
        <v>6</v>
      </c>
      <c r="AI34" s="877">
        <v>9</v>
      </c>
      <c r="AJ34" s="877">
        <v>13</v>
      </c>
      <c r="AK34" s="900">
        <v>78</v>
      </c>
      <c r="AL34" s="877">
        <v>118</v>
      </c>
    </row>
    <row r="35" spans="1:38">
      <c r="A35" s="890" t="s">
        <v>557</v>
      </c>
      <c r="B35" s="877">
        <v>11</v>
      </c>
      <c r="C35" s="877">
        <v>0</v>
      </c>
      <c r="D35" s="877">
        <v>0</v>
      </c>
      <c r="E35" s="877">
        <v>0</v>
      </c>
      <c r="F35" s="877">
        <v>0</v>
      </c>
      <c r="G35" s="877">
        <v>2</v>
      </c>
      <c r="H35" s="877">
        <v>0</v>
      </c>
      <c r="I35" s="877">
        <v>0</v>
      </c>
      <c r="J35" s="877">
        <v>1</v>
      </c>
      <c r="K35" s="877">
        <v>0</v>
      </c>
      <c r="L35" s="877">
        <v>1</v>
      </c>
      <c r="M35" s="877">
        <v>0</v>
      </c>
      <c r="N35" s="877">
        <v>0</v>
      </c>
      <c r="O35" s="877">
        <v>0</v>
      </c>
      <c r="P35" s="877">
        <v>0</v>
      </c>
      <c r="Q35" s="877">
        <v>0</v>
      </c>
      <c r="R35" s="877">
        <v>0</v>
      </c>
      <c r="S35" s="900">
        <v>15</v>
      </c>
      <c r="T35" s="877">
        <v>113</v>
      </c>
      <c r="U35" s="877">
        <v>5</v>
      </c>
      <c r="V35" s="877">
        <v>11</v>
      </c>
      <c r="W35" s="877">
        <v>4</v>
      </c>
      <c r="X35" s="877">
        <v>9</v>
      </c>
      <c r="Y35" s="877">
        <v>3</v>
      </c>
      <c r="Z35" s="877">
        <v>7</v>
      </c>
      <c r="AA35" s="877">
        <v>7</v>
      </c>
      <c r="AB35" s="877">
        <v>3</v>
      </c>
      <c r="AC35" s="877">
        <v>10</v>
      </c>
      <c r="AD35" s="877">
        <v>2</v>
      </c>
      <c r="AE35" s="877">
        <v>11</v>
      </c>
      <c r="AF35" s="877">
        <v>13</v>
      </c>
      <c r="AG35" s="877">
        <v>12</v>
      </c>
      <c r="AH35" s="877">
        <v>13</v>
      </c>
      <c r="AI35" s="877">
        <v>12</v>
      </c>
      <c r="AJ35" s="877">
        <v>32</v>
      </c>
      <c r="AK35" s="900">
        <v>267</v>
      </c>
      <c r="AL35" s="877">
        <v>282</v>
      </c>
    </row>
    <row r="36" spans="1:38">
      <c r="A36" s="890" t="s">
        <v>59</v>
      </c>
      <c r="B36" s="877">
        <v>170</v>
      </c>
      <c r="C36" s="877">
        <v>13</v>
      </c>
      <c r="D36" s="877">
        <v>12</v>
      </c>
      <c r="E36" s="877">
        <v>13</v>
      </c>
      <c r="F36" s="877">
        <v>21</v>
      </c>
      <c r="G36" s="877">
        <v>14</v>
      </c>
      <c r="H36" s="877">
        <v>17</v>
      </c>
      <c r="I36" s="877">
        <v>30</v>
      </c>
      <c r="J36" s="877">
        <v>14</v>
      </c>
      <c r="K36" s="877">
        <v>27</v>
      </c>
      <c r="L36" s="877">
        <v>22</v>
      </c>
      <c r="M36" s="877">
        <v>17</v>
      </c>
      <c r="N36" s="877">
        <v>16</v>
      </c>
      <c r="O36" s="877">
        <v>18</v>
      </c>
      <c r="P36" s="877">
        <v>24</v>
      </c>
      <c r="Q36" s="877">
        <v>28</v>
      </c>
      <c r="R36" s="877">
        <v>32</v>
      </c>
      <c r="S36" s="900">
        <v>488</v>
      </c>
      <c r="T36" s="877">
        <v>200</v>
      </c>
      <c r="U36" s="877">
        <v>22</v>
      </c>
      <c r="V36" s="877">
        <v>20</v>
      </c>
      <c r="W36" s="877">
        <v>16</v>
      </c>
      <c r="X36" s="877">
        <v>26</v>
      </c>
      <c r="Y36" s="877">
        <v>34</v>
      </c>
      <c r="Z36" s="877">
        <v>41</v>
      </c>
      <c r="AA36" s="877">
        <v>29</v>
      </c>
      <c r="AB36" s="877">
        <v>48</v>
      </c>
      <c r="AC36" s="877">
        <v>48</v>
      </c>
      <c r="AD36" s="877">
        <v>61</v>
      </c>
      <c r="AE36" s="877">
        <v>68</v>
      </c>
      <c r="AF36" s="877">
        <v>93</v>
      </c>
      <c r="AG36" s="877">
        <v>88</v>
      </c>
      <c r="AH36" s="877">
        <v>89</v>
      </c>
      <c r="AI36" s="877">
        <v>112</v>
      </c>
      <c r="AJ36" s="877">
        <v>131</v>
      </c>
      <c r="AK36" s="900">
        <v>1126</v>
      </c>
      <c r="AL36" s="877">
        <v>1614</v>
      </c>
    </row>
    <row r="37" spans="1:38">
      <c r="A37" s="890" t="s">
        <v>60</v>
      </c>
      <c r="B37" s="877">
        <v>38</v>
      </c>
      <c r="C37" s="877">
        <v>2</v>
      </c>
      <c r="D37" s="877">
        <v>0</v>
      </c>
      <c r="E37" s="877">
        <v>2</v>
      </c>
      <c r="F37" s="877">
        <v>3</v>
      </c>
      <c r="G37" s="877">
        <v>1</v>
      </c>
      <c r="H37" s="877">
        <v>1</v>
      </c>
      <c r="I37" s="877">
        <v>0</v>
      </c>
      <c r="J37" s="877">
        <v>2</v>
      </c>
      <c r="K37" s="877">
        <v>2</v>
      </c>
      <c r="L37" s="877">
        <v>1</v>
      </c>
      <c r="M37" s="877">
        <v>1</v>
      </c>
      <c r="N37" s="877">
        <v>5</v>
      </c>
      <c r="O37" s="877">
        <v>3</v>
      </c>
      <c r="P37" s="877">
        <v>2</v>
      </c>
      <c r="Q37" s="877">
        <v>5</v>
      </c>
      <c r="R37" s="877">
        <v>5</v>
      </c>
      <c r="S37" s="900">
        <v>73</v>
      </c>
      <c r="T37" s="877">
        <v>99</v>
      </c>
      <c r="U37" s="877">
        <v>9</v>
      </c>
      <c r="V37" s="877">
        <v>13</v>
      </c>
      <c r="W37" s="877">
        <v>6</v>
      </c>
      <c r="X37" s="877">
        <v>11</v>
      </c>
      <c r="Y37" s="877">
        <v>10</v>
      </c>
      <c r="Z37" s="877">
        <v>11</v>
      </c>
      <c r="AA37" s="877">
        <v>14</v>
      </c>
      <c r="AB37" s="877">
        <v>5</v>
      </c>
      <c r="AC37" s="877">
        <v>19</v>
      </c>
      <c r="AD37" s="877">
        <v>25</v>
      </c>
      <c r="AE37" s="877">
        <v>17</v>
      </c>
      <c r="AF37" s="877">
        <v>18</v>
      </c>
      <c r="AG37" s="877">
        <v>14</v>
      </c>
      <c r="AH37" s="877">
        <v>17</v>
      </c>
      <c r="AI37" s="877">
        <v>26</v>
      </c>
      <c r="AJ37" s="877">
        <v>30</v>
      </c>
      <c r="AK37" s="900">
        <v>344</v>
      </c>
      <c r="AL37" s="877">
        <v>417</v>
      </c>
    </row>
    <row r="38" spans="1:38">
      <c r="A38" s="890" t="s">
        <v>229</v>
      </c>
      <c r="B38" s="877">
        <v>38</v>
      </c>
      <c r="C38" s="877">
        <v>2</v>
      </c>
      <c r="D38" s="877">
        <v>1</v>
      </c>
      <c r="E38" s="877">
        <v>5</v>
      </c>
      <c r="F38" s="877">
        <v>0</v>
      </c>
      <c r="G38" s="877">
        <v>3</v>
      </c>
      <c r="H38" s="877">
        <v>1</v>
      </c>
      <c r="I38" s="877">
        <v>2</v>
      </c>
      <c r="J38" s="877">
        <v>4</v>
      </c>
      <c r="K38" s="877">
        <v>1</v>
      </c>
      <c r="L38" s="877">
        <v>2</v>
      </c>
      <c r="M38" s="877">
        <v>3</v>
      </c>
      <c r="N38" s="877">
        <v>3</v>
      </c>
      <c r="O38" s="877">
        <v>1</v>
      </c>
      <c r="P38" s="877">
        <v>0</v>
      </c>
      <c r="Q38" s="877">
        <v>1</v>
      </c>
      <c r="R38" s="877">
        <v>2</v>
      </c>
      <c r="S38" s="900">
        <v>69</v>
      </c>
      <c r="T38" s="877">
        <v>30</v>
      </c>
      <c r="U38" s="877">
        <v>5</v>
      </c>
      <c r="V38" s="877">
        <v>6</v>
      </c>
      <c r="W38" s="877">
        <v>2</v>
      </c>
      <c r="X38" s="877">
        <v>4</v>
      </c>
      <c r="Y38" s="877">
        <v>3</v>
      </c>
      <c r="Z38" s="877">
        <v>2</v>
      </c>
      <c r="AA38" s="877">
        <v>3</v>
      </c>
      <c r="AB38" s="877">
        <v>7</v>
      </c>
      <c r="AC38" s="877">
        <v>7</v>
      </c>
      <c r="AD38" s="877">
        <v>9</v>
      </c>
      <c r="AE38" s="877">
        <v>8</v>
      </c>
      <c r="AF38" s="877">
        <v>6</v>
      </c>
      <c r="AG38" s="877">
        <v>20</v>
      </c>
      <c r="AH38" s="877">
        <v>26</v>
      </c>
      <c r="AI38" s="877">
        <v>23</v>
      </c>
      <c r="AJ38" s="877">
        <v>11</v>
      </c>
      <c r="AK38" s="900">
        <v>172</v>
      </c>
      <c r="AL38" s="877">
        <v>241</v>
      </c>
    </row>
    <row r="39" spans="1:38">
      <c r="A39" s="890" t="s">
        <v>61</v>
      </c>
      <c r="B39" s="877">
        <v>819</v>
      </c>
      <c r="C39" s="877">
        <v>58</v>
      </c>
      <c r="D39" s="877">
        <v>41</v>
      </c>
      <c r="E39" s="877">
        <v>55</v>
      </c>
      <c r="F39" s="877">
        <v>68</v>
      </c>
      <c r="G39" s="877">
        <v>68</v>
      </c>
      <c r="H39" s="877">
        <v>67</v>
      </c>
      <c r="I39" s="877">
        <v>67</v>
      </c>
      <c r="J39" s="877">
        <v>71</v>
      </c>
      <c r="K39" s="877">
        <v>75</v>
      </c>
      <c r="L39" s="877">
        <v>65</v>
      </c>
      <c r="M39" s="877">
        <v>48</v>
      </c>
      <c r="N39" s="877">
        <v>75</v>
      </c>
      <c r="O39" s="877">
        <v>67</v>
      </c>
      <c r="P39" s="877">
        <v>71</v>
      </c>
      <c r="Q39" s="877">
        <v>65</v>
      </c>
      <c r="R39" s="877">
        <v>80</v>
      </c>
      <c r="S39" s="900">
        <v>1860</v>
      </c>
      <c r="T39" s="877">
        <v>818</v>
      </c>
      <c r="U39" s="877">
        <v>63</v>
      </c>
      <c r="V39" s="877">
        <v>71</v>
      </c>
      <c r="W39" s="877">
        <v>69</v>
      </c>
      <c r="X39" s="877">
        <v>94</v>
      </c>
      <c r="Y39" s="877">
        <v>89</v>
      </c>
      <c r="Z39" s="877">
        <v>89</v>
      </c>
      <c r="AA39" s="877">
        <v>109</v>
      </c>
      <c r="AB39" s="877">
        <v>109</v>
      </c>
      <c r="AC39" s="877">
        <v>151</v>
      </c>
      <c r="AD39" s="877">
        <v>180</v>
      </c>
      <c r="AE39" s="877">
        <v>159</v>
      </c>
      <c r="AF39" s="877">
        <v>281</v>
      </c>
      <c r="AG39" s="877">
        <v>256</v>
      </c>
      <c r="AH39" s="877">
        <v>367</v>
      </c>
      <c r="AI39" s="877">
        <v>430</v>
      </c>
      <c r="AJ39" s="877">
        <v>588</v>
      </c>
      <c r="AK39" s="900">
        <v>3923</v>
      </c>
      <c r="AL39" s="877">
        <v>5783</v>
      </c>
    </row>
    <row r="40" spans="1:38">
      <c r="A40" s="893" t="s">
        <v>62</v>
      </c>
      <c r="B40" s="894">
        <v>57791</v>
      </c>
      <c r="C40" s="894">
        <v>4131</v>
      </c>
      <c r="D40" s="894">
        <v>3691</v>
      </c>
      <c r="E40" s="894">
        <v>4000</v>
      </c>
      <c r="F40" s="894">
        <v>4752</v>
      </c>
      <c r="G40" s="894">
        <v>4332</v>
      </c>
      <c r="H40" s="894">
        <v>4074</v>
      </c>
      <c r="I40" s="894">
        <v>4310</v>
      </c>
      <c r="J40" s="894">
        <v>4439</v>
      </c>
      <c r="K40" s="894">
        <v>4451</v>
      </c>
      <c r="L40" s="894">
        <v>3930</v>
      </c>
      <c r="M40" s="894">
        <v>2718</v>
      </c>
      <c r="N40" s="894">
        <v>4500</v>
      </c>
      <c r="O40" s="894">
        <v>3405</v>
      </c>
      <c r="P40" s="894">
        <v>3162</v>
      </c>
      <c r="Q40" s="894">
        <v>3569</v>
      </c>
      <c r="R40" s="894">
        <v>4518</v>
      </c>
      <c r="S40" s="899">
        <v>121773</v>
      </c>
      <c r="T40" s="894">
        <v>34431</v>
      </c>
      <c r="U40" s="894">
        <v>3053</v>
      </c>
      <c r="V40" s="894">
        <v>3641</v>
      </c>
      <c r="W40" s="894">
        <v>3987</v>
      </c>
      <c r="X40" s="894">
        <v>4551</v>
      </c>
      <c r="Y40" s="894">
        <v>4902</v>
      </c>
      <c r="Z40" s="894">
        <v>5806</v>
      </c>
      <c r="AA40" s="894">
        <v>6087</v>
      </c>
      <c r="AB40" s="894">
        <v>6967</v>
      </c>
      <c r="AC40" s="894">
        <v>8004</v>
      </c>
      <c r="AD40" s="894">
        <v>8497</v>
      </c>
      <c r="AE40" s="894">
        <v>7785</v>
      </c>
      <c r="AF40" s="894">
        <v>12874</v>
      </c>
      <c r="AG40" s="894">
        <v>13034</v>
      </c>
      <c r="AH40" s="894">
        <v>15890</v>
      </c>
      <c r="AI40" s="894">
        <v>18500</v>
      </c>
      <c r="AJ40" s="894">
        <v>23849</v>
      </c>
      <c r="AK40" s="899">
        <v>181858</v>
      </c>
      <c r="AL40" s="894">
        <v>303631</v>
      </c>
    </row>
    <row r="41" spans="1:38">
      <c r="A41" s="895" t="s">
        <v>63</v>
      </c>
      <c r="B41" s="894">
        <v>36</v>
      </c>
      <c r="C41" s="894">
        <v>6</v>
      </c>
      <c r="D41" s="894">
        <v>3</v>
      </c>
      <c r="E41" s="894">
        <v>6</v>
      </c>
      <c r="F41" s="894">
        <v>5</v>
      </c>
      <c r="G41" s="894">
        <v>5</v>
      </c>
      <c r="H41" s="894">
        <v>4</v>
      </c>
      <c r="I41" s="894">
        <v>5</v>
      </c>
      <c r="J41" s="894">
        <v>8</v>
      </c>
      <c r="K41" s="894">
        <v>5</v>
      </c>
      <c r="L41" s="894">
        <v>5</v>
      </c>
      <c r="M41" s="894">
        <v>2</v>
      </c>
      <c r="N41" s="894">
        <v>6</v>
      </c>
      <c r="O41" s="894">
        <v>9</v>
      </c>
      <c r="P41" s="894">
        <v>5</v>
      </c>
      <c r="Q41" s="894">
        <v>8</v>
      </c>
      <c r="R41" s="894">
        <v>7</v>
      </c>
      <c r="S41" s="899">
        <v>125</v>
      </c>
      <c r="T41" s="894">
        <v>1222</v>
      </c>
      <c r="U41" s="894">
        <v>16</v>
      </c>
      <c r="V41" s="894">
        <v>14</v>
      </c>
      <c r="W41" s="894">
        <v>21</v>
      </c>
      <c r="X41" s="894">
        <v>23</v>
      </c>
      <c r="Y41" s="894">
        <v>449</v>
      </c>
      <c r="Z41" s="894">
        <v>721</v>
      </c>
      <c r="AA41" s="894">
        <v>534</v>
      </c>
      <c r="AB41" s="894">
        <v>1120</v>
      </c>
      <c r="AC41" s="894">
        <v>751</v>
      </c>
      <c r="AD41" s="894">
        <v>554</v>
      </c>
      <c r="AE41" s="894">
        <v>81</v>
      </c>
      <c r="AF41" s="894">
        <v>416</v>
      </c>
      <c r="AG41" s="894">
        <v>423</v>
      </c>
      <c r="AH41" s="894">
        <v>565</v>
      </c>
      <c r="AI41" s="894">
        <v>777</v>
      </c>
      <c r="AJ41" s="894">
        <v>368</v>
      </c>
      <c r="AK41" s="899">
        <v>8055</v>
      </c>
      <c r="AL41" s="894">
        <v>8180</v>
      </c>
    </row>
    <row r="42" spans="1:38">
      <c r="A42" s="895" t="s">
        <v>64</v>
      </c>
      <c r="B42" s="894">
        <v>3684</v>
      </c>
      <c r="C42" s="894">
        <v>157</v>
      </c>
      <c r="D42" s="894">
        <v>154</v>
      </c>
      <c r="E42" s="894">
        <v>163</v>
      </c>
      <c r="F42" s="894">
        <v>160</v>
      </c>
      <c r="G42" s="894">
        <v>191</v>
      </c>
      <c r="H42" s="894">
        <v>168</v>
      </c>
      <c r="I42" s="894">
        <v>187</v>
      </c>
      <c r="J42" s="894">
        <v>165</v>
      </c>
      <c r="K42" s="894">
        <v>202</v>
      </c>
      <c r="L42" s="894">
        <v>198</v>
      </c>
      <c r="M42" s="894">
        <v>99</v>
      </c>
      <c r="N42" s="894">
        <v>234</v>
      </c>
      <c r="O42" s="894">
        <v>172</v>
      </c>
      <c r="P42" s="894">
        <v>151</v>
      </c>
      <c r="Q42" s="894">
        <v>151</v>
      </c>
      <c r="R42" s="894">
        <v>183</v>
      </c>
      <c r="S42" s="899">
        <v>6419</v>
      </c>
      <c r="T42" s="894">
        <v>5835</v>
      </c>
      <c r="U42" s="894">
        <v>326</v>
      </c>
      <c r="V42" s="894">
        <v>394</v>
      </c>
      <c r="W42" s="894">
        <v>396</v>
      </c>
      <c r="X42" s="894">
        <v>553</v>
      </c>
      <c r="Y42" s="894">
        <v>479</v>
      </c>
      <c r="Z42" s="894">
        <v>662</v>
      </c>
      <c r="AA42" s="894">
        <v>640</v>
      </c>
      <c r="AB42" s="894">
        <v>616</v>
      </c>
      <c r="AC42" s="894">
        <v>713</v>
      </c>
      <c r="AD42" s="894">
        <v>751</v>
      </c>
      <c r="AE42" s="894">
        <v>797</v>
      </c>
      <c r="AF42" s="894">
        <v>1389</v>
      </c>
      <c r="AG42" s="894">
        <v>1625</v>
      </c>
      <c r="AH42" s="894">
        <v>1908</v>
      </c>
      <c r="AI42" s="894">
        <v>2166</v>
      </c>
      <c r="AJ42" s="894">
        <v>2981</v>
      </c>
      <c r="AK42" s="899">
        <v>22231</v>
      </c>
      <c r="AL42" s="894">
        <v>28650</v>
      </c>
    </row>
    <row r="43" spans="1:38">
      <c r="A43" s="895" t="s">
        <v>65</v>
      </c>
      <c r="B43" s="894">
        <v>13817</v>
      </c>
      <c r="C43" s="894">
        <v>937</v>
      </c>
      <c r="D43" s="894">
        <v>804</v>
      </c>
      <c r="E43" s="894">
        <v>965</v>
      </c>
      <c r="F43" s="894">
        <v>1071</v>
      </c>
      <c r="G43" s="894">
        <v>1072</v>
      </c>
      <c r="H43" s="894">
        <v>1029</v>
      </c>
      <c r="I43" s="894">
        <v>1183</v>
      </c>
      <c r="J43" s="894">
        <v>1110</v>
      </c>
      <c r="K43" s="894">
        <v>1063</v>
      </c>
      <c r="L43" s="894">
        <v>889</v>
      </c>
      <c r="M43" s="894">
        <v>712</v>
      </c>
      <c r="N43" s="894">
        <v>1044</v>
      </c>
      <c r="O43" s="894">
        <v>879</v>
      </c>
      <c r="P43" s="894">
        <v>803</v>
      </c>
      <c r="Q43" s="894">
        <v>992</v>
      </c>
      <c r="R43" s="894">
        <v>1379</v>
      </c>
      <c r="S43" s="899">
        <v>29749</v>
      </c>
      <c r="T43" s="894">
        <v>8994</v>
      </c>
      <c r="U43" s="894">
        <v>1045</v>
      </c>
      <c r="V43" s="894">
        <v>1234</v>
      </c>
      <c r="W43" s="894">
        <v>1280</v>
      </c>
      <c r="X43" s="894">
        <v>1422</v>
      </c>
      <c r="Y43" s="894">
        <v>1494</v>
      </c>
      <c r="Z43" s="894">
        <v>1732</v>
      </c>
      <c r="AA43" s="894">
        <v>1995</v>
      </c>
      <c r="AB43" s="894">
        <v>2116</v>
      </c>
      <c r="AC43" s="894">
        <v>2743</v>
      </c>
      <c r="AD43" s="894">
        <v>2773</v>
      </c>
      <c r="AE43" s="894">
        <v>3007</v>
      </c>
      <c r="AF43" s="894">
        <v>4723</v>
      </c>
      <c r="AG43" s="894">
        <v>4347</v>
      </c>
      <c r="AH43" s="894">
        <v>5385</v>
      </c>
      <c r="AI43" s="894">
        <v>5983</v>
      </c>
      <c r="AJ43" s="894">
        <v>8062</v>
      </c>
      <c r="AK43" s="899">
        <v>58335</v>
      </c>
      <c r="AL43" s="894">
        <v>88084</v>
      </c>
    </row>
    <row r="44" spans="1:38">
      <c r="A44" s="890" t="s">
        <v>66</v>
      </c>
      <c r="B44" s="877">
        <v>11558</v>
      </c>
      <c r="C44" s="877">
        <v>775</v>
      </c>
      <c r="D44" s="877">
        <v>653</v>
      </c>
      <c r="E44" s="877">
        <v>844</v>
      </c>
      <c r="F44" s="877">
        <v>905</v>
      </c>
      <c r="G44" s="877">
        <v>907</v>
      </c>
      <c r="H44" s="877">
        <v>864</v>
      </c>
      <c r="I44" s="877">
        <v>992</v>
      </c>
      <c r="J44" s="877">
        <v>958</v>
      </c>
      <c r="K44" s="877">
        <v>899</v>
      </c>
      <c r="L44" s="877">
        <v>753</v>
      </c>
      <c r="M44" s="877">
        <v>628</v>
      </c>
      <c r="N44" s="877">
        <v>948</v>
      </c>
      <c r="O44" s="877">
        <v>787</v>
      </c>
      <c r="P44" s="877">
        <v>716</v>
      </c>
      <c r="Q44" s="877">
        <v>906</v>
      </c>
      <c r="R44" s="877">
        <v>1246</v>
      </c>
      <c r="S44" s="900">
        <v>25339</v>
      </c>
      <c r="T44" s="877">
        <v>6623</v>
      </c>
      <c r="U44" s="877">
        <v>824</v>
      </c>
      <c r="V44" s="877">
        <v>957</v>
      </c>
      <c r="W44" s="877">
        <v>1014</v>
      </c>
      <c r="X44" s="877">
        <v>1117</v>
      </c>
      <c r="Y44" s="877">
        <v>1182</v>
      </c>
      <c r="Z44" s="877">
        <v>1318</v>
      </c>
      <c r="AA44" s="877">
        <v>1463</v>
      </c>
      <c r="AB44" s="877">
        <v>1564</v>
      </c>
      <c r="AC44" s="877">
        <v>2077</v>
      </c>
      <c r="AD44" s="877">
        <v>2114</v>
      </c>
      <c r="AE44" s="877">
        <v>2371</v>
      </c>
      <c r="AF44" s="877">
        <v>3673</v>
      </c>
      <c r="AG44" s="877">
        <v>3371</v>
      </c>
      <c r="AH44" s="877">
        <v>4237</v>
      </c>
      <c r="AI44" s="877">
        <v>4673</v>
      </c>
      <c r="AJ44" s="877">
        <v>6359</v>
      </c>
      <c r="AK44" s="900">
        <v>44937</v>
      </c>
      <c r="AL44" s="877">
        <v>70276</v>
      </c>
    </row>
    <row r="45" spans="1:38">
      <c r="A45" s="890" t="s">
        <v>558</v>
      </c>
      <c r="B45" s="877">
        <v>222</v>
      </c>
      <c r="C45" s="877">
        <v>11</v>
      </c>
      <c r="D45" s="877">
        <v>9</v>
      </c>
      <c r="E45" s="877">
        <v>4</v>
      </c>
      <c r="F45" s="877">
        <v>9</v>
      </c>
      <c r="G45" s="877">
        <v>4</v>
      </c>
      <c r="H45" s="877">
        <v>6</v>
      </c>
      <c r="I45" s="877">
        <v>7</v>
      </c>
      <c r="J45" s="877">
        <v>6</v>
      </c>
      <c r="K45" s="877">
        <v>3</v>
      </c>
      <c r="L45" s="877">
        <v>0</v>
      </c>
      <c r="M45" s="877">
        <v>1</v>
      </c>
      <c r="N45" s="877">
        <v>3</v>
      </c>
      <c r="O45" s="877">
        <v>5</v>
      </c>
      <c r="P45" s="877">
        <v>2</v>
      </c>
      <c r="Q45" s="877">
        <v>3</v>
      </c>
      <c r="R45" s="877">
        <v>4</v>
      </c>
      <c r="S45" s="900">
        <v>299</v>
      </c>
      <c r="T45" s="877">
        <v>486</v>
      </c>
      <c r="U45" s="877">
        <v>46</v>
      </c>
      <c r="V45" s="877">
        <v>56</v>
      </c>
      <c r="W45" s="877">
        <v>50</v>
      </c>
      <c r="X45" s="877">
        <v>64</v>
      </c>
      <c r="Y45" s="877">
        <v>65</v>
      </c>
      <c r="Z45" s="877">
        <v>68</v>
      </c>
      <c r="AA45" s="877">
        <v>84</v>
      </c>
      <c r="AB45" s="877">
        <v>54</v>
      </c>
      <c r="AC45" s="877">
        <v>82</v>
      </c>
      <c r="AD45" s="877">
        <v>60</v>
      </c>
      <c r="AE45" s="877">
        <v>52</v>
      </c>
      <c r="AF45" s="877">
        <v>76</v>
      </c>
      <c r="AG45" s="877">
        <v>54</v>
      </c>
      <c r="AH45" s="877">
        <v>65</v>
      </c>
      <c r="AI45" s="877">
        <v>78</v>
      </c>
      <c r="AJ45" s="877">
        <v>108</v>
      </c>
      <c r="AK45" s="900">
        <v>1548</v>
      </c>
      <c r="AL45" s="877">
        <v>1847</v>
      </c>
    </row>
    <row r="46" spans="1:38">
      <c r="A46" s="890" t="s">
        <v>559</v>
      </c>
      <c r="B46" s="877">
        <v>2037</v>
      </c>
      <c r="C46" s="877">
        <v>151</v>
      </c>
      <c r="D46" s="877">
        <v>142</v>
      </c>
      <c r="E46" s="877">
        <v>117</v>
      </c>
      <c r="F46" s="877">
        <v>157</v>
      </c>
      <c r="G46" s="877">
        <v>161</v>
      </c>
      <c r="H46" s="877">
        <v>159</v>
      </c>
      <c r="I46" s="877">
        <v>184</v>
      </c>
      <c r="J46" s="877">
        <v>146</v>
      </c>
      <c r="K46" s="877">
        <v>161</v>
      </c>
      <c r="L46" s="877">
        <v>136</v>
      </c>
      <c r="M46" s="877">
        <v>83</v>
      </c>
      <c r="N46" s="877">
        <v>93</v>
      </c>
      <c r="O46" s="877">
        <v>87</v>
      </c>
      <c r="P46" s="877">
        <v>85</v>
      </c>
      <c r="Q46" s="877">
        <v>83</v>
      </c>
      <c r="R46" s="877">
        <v>129</v>
      </c>
      <c r="S46" s="900">
        <v>4111</v>
      </c>
      <c r="T46" s="877">
        <v>1885</v>
      </c>
      <c r="U46" s="877">
        <v>175</v>
      </c>
      <c r="V46" s="877">
        <v>221</v>
      </c>
      <c r="W46" s="877">
        <v>216</v>
      </c>
      <c r="X46" s="877">
        <v>241</v>
      </c>
      <c r="Y46" s="877">
        <v>247</v>
      </c>
      <c r="Z46" s="877">
        <v>346</v>
      </c>
      <c r="AA46" s="877">
        <v>448</v>
      </c>
      <c r="AB46" s="877">
        <v>498</v>
      </c>
      <c r="AC46" s="877">
        <v>584</v>
      </c>
      <c r="AD46" s="877">
        <v>599</v>
      </c>
      <c r="AE46" s="877">
        <v>584</v>
      </c>
      <c r="AF46" s="877">
        <v>974</v>
      </c>
      <c r="AG46" s="877">
        <v>922</v>
      </c>
      <c r="AH46" s="877">
        <v>1083</v>
      </c>
      <c r="AI46" s="877">
        <v>1232</v>
      </c>
      <c r="AJ46" s="877">
        <v>1595</v>
      </c>
      <c r="AK46" s="900">
        <v>11850</v>
      </c>
      <c r="AL46" s="877">
        <v>15961</v>
      </c>
    </row>
    <row r="47" spans="1:38">
      <c r="A47" s="895" t="s">
        <v>67</v>
      </c>
      <c r="B47" s="894">
        <v>466</v>
      </c>
      <c r="C47" s="894">
        <v>36</v>
      </c>
      <c r="D47" s="894">
        <v>26</v>
      </c>
      <c r="E47" s="894">
        <v>24</v>
      </c>
      <c r="F47" s="894">
        <v>45</v>
      </c>
      <c r="G47" s="894">
        <v>42</v>
      </c>
      <c r="H47" s="894">
        <v>31</v>
      </c>
      <c r="I47" s="894">
        <v>50</v>
      </c>
      <c r="J47" s="894">
        <v>43</v>
      </c>
      <c r="K47" s="894">
        <v>55</v>
      </c>
      <c r="L47" s="894">
        <v>45</v>
      </c>
      <c r="M47" s="894">
        <v>22</v>
      </c>
      <c r="N47" s="894">
        <v>44</v>
      </c>
      <c r="O47" s="894">
        <v>26</v>
      </c>
      <c r="P47" s="894">
        <v>30</v>
      </c>
      <c r="Q47" s="894">
        <v>28</v>
      </c>
      <c r="R47" s="894">
        <v>36</v>
      </c>
      <c r="S47" s="899">
        <v>1049</v>
      </c>
      <c r="T47" s="894">
        <v>542</v>
      </c>
      <c r="U47" s="894">
        <v>39</v>
      </c>
      <c r="V47" s="894">
        <v>36</v>
      </c>
      <c r="W47" s="894">
        <v>38</v>
      </c>
      <c r="X47" s="894">
        <v>39</v>
      </c>
      <c r="Y47" s="894">
        <v>49</v>
      </c>
      <c r="Z47" s="894">
        <v>61</v>
      </c>
      <c r="AA47" s="894">
        <v>57</v>
      </c>
      <c r="AB47" s="894">
        <v>79</v>
      </c>
      <c r="AC47" s="894">
        <v>94</v>
      </c>
      <c r="AD47" s="894">
        <v>139</v>
      </c>
      <c r="AE47" s="894">
        <v>128</v>
      </c>
      <c r="AF47" s="894">
        <v>256</v>
      </c>
      <c r="AG47" s="894">
        <v>198</v>
      </c>
      <c r="AH47" s="894">
        <v>216</v>
      </c>
      <c r="AI47" s="894">
        <v>264</v>
      </c>
      <c r="AJ47" s="894">
        <v>406</v>
      </c>
      <c r="AK47" s="899">
        <v>2641</v>
      </c>
      <c r="AL47" s="894">
        <v>3690</v>
      </c>
    </row>
    <row r="48" spans="1:38">
      <c r="A48" s="895" t="s">
        <v>68</v>
      </c>
      <c r="B48" s="894">
        <v>137</v>
      </c>
      <c r="C48" s="894">
        <v>9</v>
      </c>
      <c r="D48" s="894">
        <v>16</v>
      </c>
      <c r="E48" s="894">
        <v>14</v>
      </c>
      <c r="F48" s="894">
        <v>14</v>
      </c>
      <c r="G48" s="894">
        <v>12</v>
      </c>
      <c r="H48" s="894">
        <v>12</v>
      </c>
      <c r="I48" s="894">
        <v>17</v>
      </c>
      <c r="J48" s="894">
        <v>13</v>
      </c>
      <c r="K48" s="894">
        <v>15</v>
      </c>
      <c r="L48" s="894">
        <v>21</v>
      </c>
      <c r="M48" s="894">
        <v>8</v>
      </c>
      <c r="N48" s="894">
        <v>12</v>
      </c>
      <c r="O48" s="894">
        <v>11</v>
      </c>
      <c r="P48" s="894">
        <v>12</v>
      </c>
      <c r="Q48" s="894">
        <v>16</v>
      </c>
      <c r="R48" s="894">
        <v>14</v>
      </c>
      <c r="S48" s="899">
        <v>353</v>
      </c>
      <c r="T48" s="894">
        <v>214</v>
      </c>
      <c r="U48" s="894">
        <v>30</v>
      </c>
      <c r="V48" s="894">
        <v>44</v>
      </c>
      <c r="W48" s="894">
        <v>37</v>
      </c>
      <c r="X48" s="894">
        <v>44</v>
      </c>
      <c r="Y48" s="894">
        <v>57</v>
      </c>
      <c r="Z48" s="894">
        <v>57</v>
      </c>
      <c r="AA48" s="894">
        <v>50</v>
      </c>
      <c r="AB48" s="894">
        <v>31</v>
      </c>
      <c r="AC48" s="894">
        <v>70</v>
      </c>
      <c r="AD48" s="894">
        <v>65</v>
      </c>
      <c r="AE48" s="894">
        <v>62</v>
      </c>
      <c r="AF48" s="894">
        <v>101</v>
      </c>
      <c r="AG48" s="894">
        <v>107</v>
      </c>
      <c r="AH48" s="894">
        <v>116</v>
      </c>
      <c r="AI48" s="894">
        <v>167</v>
      </c>
      <c r="AJ48" s="894">
        <v>201</v>
      </c>
      <c r="AK48" s="899">
        <v>1453</v>
      </c>
      <c r="AL48" s="894">
        <v>1806</v>
      </c>
    </row>
    <row r="49" spans="1:38">
      <c r="A49" s="895" t="s">
        <v>69</v>
      </c>
      <c r="B49" s="894">
        <v>1983</v>
      </c>
      <c r="C49" s="894">
        <v>182</v>
      </c>
      <c r="D49" s="894">
        <v>145</v>
      </c>
      <c r="E49" s="894">
        <v>181</v>
      </c>
      <c r="F49" s="894">
        <v>256</v>
      </c>
      <c r="G49" s="894">
        <v>245</v>
      </c>
      <c r="H49" s="894">
        <v>244</v>
      </c>
      <c r="I49" s="894">
        <v>230</v>
      </c>
      <c r="J49" s="894">
        <v>235</v>
      </c>
      <c r="K49" s="894">
        <v>278</v>
      </c>
      <c r="L49" s="894">
        <v>230</v>
      </c>
      <c r="M49" s="894">
        <v>134</v>
      </c>
      <c r="N49" s="894">
        <v>305</v>
      </c>
      <c r="O49" s="894">
        <v>219</v>
      </c>
      <c r="P49" s="894">
        <v>215</v>
      </c>
      <c r="Q49" s="894">
        <v>273</v>
      </c>
      <c r="R49" s="894">
        <v>428</v>
      </c>
      <c r="S49" s="899">
        <v>5783</v>
      </c>
      <c r="T49" s="894">
        <v>859</v>
      </c>
      <c r="U49" s="894">
        <v>80</v>
      </c>
      <c r="V49" s="894">
        <v>107</v>
      </c>
      <c r="W49" s="894">
        <v>114</v>
      </c>
      <c r="X49" s="894">
        <v>152</v>
      </c>
      <c r="Y49" s="894">
        <v>170</v>
      </c>
      <c r="Z49" s="894">
        <v>234</v>
      </c>
      <c r="AA49" s="894">
        <v>246</v>
      </c>
      <c r="AB49" s="894">
        <v>256</v>
      </c>
      <c r="AC49" s="894">
        <v>358</v>
      </c>
      <c r="AD49" s="894">
        <v>400</v>
      </c>
      <c r="AE49" s="894">
        <v>356</v>
      </c>
      <c r="AF49" s="894">
        <v>821</v>
      </c>
      <c r="AG49" s="894">
        <v>713</v>
      </c>
      <c r="AH49" s="894">
        <v>989</v>
      </c>
      <c r="AI49" s="894">
        <v>1025</v>
      </c>
      <c r="AJ49" s="894">
        <v>1700</v>
      </c>
      <c r="AK49" s="899">
        <v>8580</v>
      </c>
      <c r="AL49" s="894">
        <v>14363</v>
      </c>
    </row>
    <row r="50" spans="1:38">
      <c r="A50" s="895" t="s">
        <v>70</v>
      </c>
      <c r="B50" s="894">
        <v>2036</v>
      </c>
      <c r="C50" s="894">
        <v>102</v>
      </c>
      <c r="D50" s="894">
        <v>84</v>
      </c>
      <c r="E50" s="894">
        <v>91</v>
      </c>
      <c r="F50" s="894">
        <v>94</v>
      </c>
      <c r="G50" s="894">
        <v>81</v>
      </c>
      <c r="H50" s="894">
        <v>84</v>
      </c>
      <c r="I50" s="894">
        <v>98</v>
      </c>
      <c r="J50" s="894">
        <v>97</v>
      </c>
      <c r="K50" s="894">
        <v>90</v>
      </c>
      <c r="L50" s="894">
        <v>88</v>
      </c>
      <c r="M50" s="894">
        <v>45</v>
      </c>
      <c r="N50" s="894">
        <v>98</v>
      </c>
      <c r="O50" s="894">
        <v>68</v>
      </c>
      <c r="P50" s="894">
        <v>53</v>
      </c>
      <c r="Q50" s="894">
        <v>64</v>
      </c>
      <c r="R50" s="894">
        <v>94</v>
      </c>
      <c r="S50" s="899">
        <v>3367</v>
      </c>
      <c r="T50" s="894">
        <v>3288</v>
      </c>
      <c r="U50" s="894">
        <v>241</v>
      </c>
      <c r="V50" s="894">
        <v>210</v>
      </c>
      <c r="W50" s="894">
        <v>214</v>
      </c>
      <c r="X50" s="894">
        <v>212</v>
      </c>
      <c r="Y50" s="894">
        <v>231</v>
      </c>
      <c r="Z50" s="894">
        <v>294</v>
      </c>
      <c r="AA50" s="894">
        <v>292</v>
      </c>
      <c r="AB50" s="894">
        <v>284</v>
      </c>
      <c r="AC50" s="894">
        <v>278</v>
      </c>
      <c r="AD50" s="894">
        <v>276</v>
      </c>
      <c r="AE50" s="894">
        <v>261</v>
      </c>
      <c r="AF50" s="894">
        <v>450</v>
      </c>
      <c r="AG50" s="894">
        <v>439</v>
      </c>
      <c r="AH50" s="894">
        <v>475</v>
      </c>
      <c r="AI50" s="894">
        <v>576</v>
      </c>
      <c r="AJ50" s="894">
        <v>852</v>
      </c>
      <c r="AK50" s="899">
        <v>8873</v>
      </c>
      <c r="AL50" s="894">
        <v>12240</v>
      </c>
    </row>
    <row r="51" spans="1:38">
      <c r="A51" s="895" t="s">
        <v>71</v>
      </c>
      <c r="B51" s="894">
        <v>24824</v>
      </c>
      <c r="C51" s="894">
        <v>1829</v>
      </c>
      <c r="D51" s="894">
        <v>1550</v>
      </c>
      <c r="E51" s="894">
        <v>1623</v>
      </c>
      <c r="F51" s="894">
        <v>2059</v>
      </c>
      <c r="G51" s="894">
        <v>1657</v>
      </c>
      <c r="H51" s="894">
        <v>1507</v>
      </c>
      <c r="I51" s="894">
        <v>1510</v>
      </c>
      <c r="J51" s="894">
        <v>1583</v>
      </c>
      <c r="K51" s="894">
        <v>1582</v>
      </c>
      <c r="L51" s="894">
        <v>1360</v>
      </c>
      <c r="M51" s="894">
        <v>951</v>
      </c>
      <c r="N51" s="894">
        <v>1728</v>
      </c>
      <c r="O51" s="894">
        <v>1347</v>
      </c>
      <c r="P51" s="894">
        <v>1302</v>
      </c>
      <c r="Q51" s="894">
        <v>1451</v>
      </c>
      <c r="R51" s="894">
        <v>1681</v>
      </c>
      <c r="S51" s="899">
        <v>49544</v>
      </c>
      <c r="T51" s="894">
        <v>10189</v>
      </c>
      <c r="U51" s="894">
        <v>959</v>
      </c>
      <c r="V51" s="894">
        <v>1182</v>
      </c>
      <c r="W51" s="894">
        <v>1460</v>
      </c>
      <c r="X51" s="894">
        <v>1718</v>
      </c>
      <c r="Y51" s="894">
        <v>1540</v>
      </c>
      <c r="Z51" s="894">
        <v>1561</v>
      </c>
      <c r="AA51" s="894">
        <v>1680</v>
      </c>
      <c r="AB51" s="894">
        <v>1761</v>
      </c>
      <c r="AC51" s="894">
        <v>2123</v>
      </c>
      <c r="AD51" s="894">
        <v>2548</v>
      </c>
      <c r="AE51" s="894">
        <v>2243</v>
      </c>
      <c r="AF51" s="894">
        <v>3355</v>
      </c>
      <c r="AG51" s="894">
        <v>3670</v>
      </c>
      <c r="AH51" s="894">
        <v>4466</v>
      </c>
      <c r="AI51" s="894">
        <v>5441</v>
      </c>
      <c r="AJ51" s="894">
        <v>6472</v>
      </c>
      <c r="AK51" s="899">
        <v>52368</v>
      </c>
      <c r="AL51" s="894">
        <v>101912</v>
      </c>
    </row>
    <row r="52" spans="1:38">
      <c r="A52" s="895" t="s">
        <v>72</v>
      </c>
      <c r="B52" s="894">
        <v>1121</v>
      </c>
      <c r="C52" s="894">
        <v>80</v>
      </c>
      <c r="D52" s="894">
        <v>70</v>
      </c>
      <c r="E52" s="894">
        <v>83</v>
      </c>
      <c r="F52" s="894">
        <v>80</v>
      </c>
      <c r="G52" s="894">
        <v>75</v>
      </c>
      <c r="H52" s="894">
        <v>90</v>
      </c>
      <c r="I52" s="894">
        <v>90</v>
      </c>
      <c r="J52" s="894">
        <v>96</v>
      </c>
      <c r="K52" s="894">
        <v>118</v>
      </c>
      <c r="L52" s="894">
        <v>107</v>
      </c>
      <c r="M52" s="894">
        <v>53</v>
      </c>
      <c r="N52" s="894">
        <v>95</v>
      </c>
      <c r="O52" s="894">
        <v>86</v>
      </c>
      <c r="P52" s="894">
        <v>68</v>
      </c>
      <c r="Q52" s="894">
        <v>71</v>
      </c>
      <c r="R52" s="894">
        <v>124</v>
      </c>
      <c r="S52" s="899">
        <v>2507</v>
      </c>
      <c r="T52" s="894">
        <v>787</v>
      </c>
      <c r="U52" s="894">
        <v>67</v>
      </c>
      <c r="V52" s="894">
        <v>107</v>
      </c>
      <c r="W52" s="894">
        <v>84</v>
      </c>
      <c r="X52" s="894">
        <v>71</v>
      </c>
      <c r="Y52" s="894">
        <v>88</v>
      </c>
      <c r="Z52" s="894">
        <v>91</v>
      </c>
      <c r="AA52" s="894">
        <v>97</v>
      </c>
      <c r="AB52" s="894">
        <v>112</v>
      </c>
      <c r="AC52" s="894">
        <v>146</v>
      </c>
      <c r="AD52" s="894">
        <v>160</v>
      </c>
      <c r="AE52" s="894">
        <v>132</v>
      </c>
      <c r="AF52" s="894">
        <v>200</v>
      </c>
      <c r="AG52" s="894">
        <v>251</v>
      </c>
      <c r="AH52" s="894">
        <v>274</v>
      </c>
      <c r="AI52" s="894">
        <v>331</v>
      </c>
      <c r="AJ52" s="894">
        <v>426</v>
      </c>
      <c r="AK52" s="899">
        <v>3424</v>
      </c>
      <c r="AL52" s="894">
        <v>5931</v>
      </c>
    </row>
    <row r="53" spans="1:38">
      <c r="A53" s="895" t="s">
        <v>73</v>
      </c>
      <c r="B53" s="894">
        <v>7773</v>
      </c>
      <c r="C53" s="894">
        <v>600</v>
      </c>
      <c r="D53" s="894">
        <v>663</v>
      </c>
      <c r="E53" s="894">
        <v>687</v>
      </c>
      <c r="F53" s="894">
        <v>749</v>
      </c>
      <c r="G53" s="894">
        <v>760</v>
      </c>
      <c r="H53" s="894">
        <v>698</v>
      </c>
      <c r="I53" s="894">
        <v>739</v>
      </c>
      <c r="J53" s="894">
        <v>881</v>
      </c>
      <c r="K53" s="894">
        <v>807</v>
      </c>
      <c r="L53" s="894">
        <v>754</v>
      </c>
      <c r="M53" s="894">
        <v>536</v>
      </c>
      <c r="N53" s="894">
        <v>738</v>
      </c>
      <c r="O53" s="894">
        <v>406</v>
      </c>
      <c r="P53" s="894">
        <v>358</v>
      </c>
      <c r="Q53" s="894">
        <v>292</v>
      </c>
      <c r="R53" s="894">
        <v>351</v>
      </c>
      <c r="S53" s="899">
        <v>17792</v>
      </c>
      <c r="T53" s="894">
        <v>1005</v>
      </c>
      <c r="U53" s="894">
        <v>98</v>
      </c>
      <c r="V53" s="894">
        <v>121</v>
      </c>
      <c r="W53" s="894">
        <v>135</v>
      </c>
      <c r="X53" s="894">
        <v>125</v>
      </c>
      <c r="Y53" s="894">
        <v>117</v>
      </c>
      <c r="Z53" s="894">
        <v>174</v>
      </c>
      <c r="AA53" s="894">
        <v>191</v>
      </c>
      <c r="AB53" s="894">
        <v>217</v>
      </c>
      <c r="AC53" s="894">
        <v>260</v>
      </c>
      <c r="AD53" s="894">
        <v>311</v>
      </c>
      <c r="AE53" s="894">
        <v>280</v>
      </c>
      <c r="AF53" s="894">
        <v>484</v>
      </c>
      <c r="AG53" s="894">
        <v>490</v>
      </c>
      <c r="AH53" s="894">
        <v>516</v>
      </c>
      <c r="AI53" s="894">
        <v>571</v>
      </c>
      <c r="AJ53" s="894">
        <v>775</v>
      </c>
      <c r="AK53" s="899">
        <v>5870</v>
      </c>
      <c r="AL53" s="894">
        <v>23662</v>
      </c>
    </row>
    <row r="54" spans="1:38">
      <c r="A54" s="895" t="s">
        <v>74</v>
      </c>
      <c r="B54" s="894">
        <v>1914</v>
      </c>
      <c r="C54" s="894">
        <v>193</v>
      </c>
      <c r="D54" s="894">
        <v>176</v>
      </c>
      <c r="E54" s="894">
        <v>163</v>
      </c>
      <c r="F54" s="894">
        <v>219</v>
      </c>
      <c r="G54" s="894">
        <v>192</v>
      </c>
      <c r="H54" s="894">
        <v>207</v>
      </c>
      <c r="I54" s="894">
        <v>201</v>
      </c>
      <c r="J54" s="894">
        <v>208</v>
      </c>
      <c r="K54" s="894">
        <v>236</v>
      </c>
      <c r="L54" s="894">
        <v>233</v>
      </c>
      <c r="M54" s="894">
        <v>156</v>
      </c>
      <c r="N54" s="894">
        <v>196</v>
      </c>
      <c r="O54" s="894">
        <v>182</v>
      </c>
      <c r="P54" s="894">
        <v>165</v>
      </c>
      <c r="Q54" s="894">
        <v>223</v>
      </c>
      <c r="R54" s="894">
        <v>221</v>
      </c>
      <c r="S54" s="899">
        <v>5085</v>
      </c>
      <c r="T54" s="894">
        <v>1496</v>
      </c>
      <c r="U54" s="894">
        <v>152</v>
      </c>
      <c r="V54" s="894">
        <v>192</v>
      </c>
      <c r="W54" s="894">
        <v>208</v>
      </c>
      <c r="X54" s="894">
        <v>192</v>
      </c>
      <c r="Y54" s="894">
        <v>228</v>
      </c>
      <c r="Z54" s="894">
        <v>219</v>
      </c>
      <c r="AA54" s="894">
        <v>305</v>
      </c>
      <c r="AB54" s="894">
        <v>375</v>
      </c>
      <c r="AC54" s="894">
        <v>468</v>
      </c>
      <c r="AD54" s="894">
        <v>520</v>
      </c>
      <c r="AE54" s="894">
        <v>438</v>
      </c>
      <c r="AF54" s="894">
        <v>679</v>
      </c>
      <c r="AG54" s="894">
        <v>771</v>
      </c>
      <c r="AH54" s="894">
        <v>980</v>
      </c>
      <c r="AI54" s="894">
        <v>1199</v>
      </c>
      <c r="AJ54" s="894">
        <v>1606</v>
      </c>
      <c r="AK54" s="899">
        <v>10028</v>
      </c>
      <c r="AL54" s="894">
        <v>15113</v>
      </c>
    </row>
    <row r="55" spans="1:38">
      <c r="A55" s="885" t="s">
        <v>1504</v>
      </c>
      <c r="B55" s="897">
        <v>64758</v>
      </c>
      <c r="C55" s="897">
        <v>4615</v>
      </c>
      <c r="D55" s="897">
        <v>4077</v>
      </c>
      <c r="E55" s="897">
        <v>4453</v>
      </c>
      <c r="F55" s="897">
        <v>5309</v>
      </c>
      <c r="G55" s="897">
        <v>4835</v>
      </c>
      <c r="H55" s="897">
        <v>4600</v>
      </c>
      <c r="I55" s="897">
        <v>4862</v>
      </c>
      <c r="J55" s="897">
        <v>4966</v>
      </c>
      <c r="K55" s="897">
        <v>5060</v>
      </c>
      <c r="L55" s="897">
        <v>4546</v>
      </c>
      <c r="M55" s="897">
        <v>3068</v>
      </c>
      <c r="N55" s="897">
        <v>5055</v>
      </c>
      <c r="O55" s="897">
        <v>3870</v>
      </c>
      <c r="P55" s="897">
        <v>3615</v>
      </c>
      <c r="Q55" s="897">
        <v>4026</v>
      </c>
      <c r="R55" s="897">
        <v>5159</v>
      </c>
      <c r="S55" s="901">
        <v>136874</v>
      </c>
      <c r="T55" s="897">
        <v>40606</v>
      </c>
      <c r="U55" s="897">
        <v>3632</v>
      </c>
      <c r="V55" s="897">
        <v>4353</v>
      </c>
      <c r="W55" s="897">
        <v>4775</v>
      </c>
      <c r="X55" s="897">
        <v>5677</v>
      </c>
      <c r="Y55" s="897">
        <v>5937</v>
      </c>
      <c r="Z55" s="897">
        <v>6956</v>
      </c>
      <c r="AA55" s="897">
        <v>7313</v>
      </c>
      <c r="AB55" s="897">
        <v>8138</v>
      </c>
      <c r="AC55" s="897">
        <v>9475</v>
      </c>
      <c r="AD55" s="897">
        <v>10136</v>
      </c>
      <c r="AE55" s="897">
        <v>9600</v>
      </c>
      <c r="AF55" s="897">
        <v>15663</v>
      </c>
      <c r="AG55" s="897">
        <v>15602</v>
      </c>
      <c r="AH55" s="897">
        <v>18947</v>
      </c>
      <c r="AI55" s="897">
        <v>22055</v>
      </c>
      <c r="AJ55" s="897">
        <v>28458</v>
      </c>
      <c r="AK55" s="901">
        <v>217323</v>
      </c>
      <c r="AL55" s="897">
        <v>354197</v>
      </c>
    </row>
    <row r="56" spans="1:38">
      <c r="A56" s="861" t="s">
        <v>706</v>
      </c>
      <c r="B56" s="861"/>
      <c r="C56" s="861"/>
      <c r="D56" s="861"/>
      <c r="E56" s="861"/>
      <c r="F56" s="861"/>
      <c r="G56" s="861"/>
      <c r="H56" s="861"/>
      <c r="I56" s="861"/>
      <c r="J56" s="861"/>
      <c r="K56" s="861"/>
      <c r="L56" s="861"/>
      <c r="M56" s="861"/>
      <c r="N56" s="861"/>
      <c r="O56" s="861"/>
      <c r="P56" s="861"/>
      <c r="Q56" s="861"/>
      <c r="R56" s="861"/>
      <c r="S56" s="1038"/>
      <c r="AK56" s="1037"/>
      <c r="AL56" s="1037"/>
    </row>
    <row r="57" spans="1:38" ht="29.25" customHeight="1">
      <c r="A57" s="1234" t="s">
        <v>1404</v>
      </c>
      <c r="B57" s="1234"/>
      <c r="C57" s="1234"/>
      <c r="D57" s="1234"/>
      <c r="E57" s="1234"/>
      <c r="F57" s="1234"/>
      <c r="G57" s="1234"/>
      <c r="H57" s="1234"/>
      <c r="I57" s="1234"/>
      <c r="J57" s="1234"/>
      <c r="K57" s="1234"/>
      <c r="L57" s="1234"/>
      <c r="M57" s="1234"/>
      <c r="N57" s="1234"/>
      <c r="O57" s="1234"/>
      <c r="P57" s="1234"/>
      <c r="Q57" s="1234"/>
      <c r="R57" s="1234"/>
      <c r="S57" s="1234"/>
    </row>
    <row r="58" spans="1:38">
      <c r="A58" s="861" t="s">
        <v>1392</v>
      </c>
      <c r="B58" s="861"/>
      <c r="C58" s="861"/>
      <c r="D58" s="861"/>
      <c r="E58" s="861"/>
      <c r="F58" s="861"/>
      <c r="G58" s="861"/>
      <c r="H58" s="861"/>
      <c r="I58" s="861"/>
      <c r="J58" s="861"/>
      <c r="K58" s="861"/>
      <c r="L58" s="861"/>
      <c r="M58" s="861"/>
      <c r="N58" s="861"/>
      <c r="O58" s="861"/>
      <c r="P58" s="861"/>
      <c r="Q58" s="861"/>
      <c r="R58" s="861"/>
      <c r="S58" s="861"/>
    </row>
    <row r="59" spans="1:38">
      <c r="A59" s="861" t="s">
        <v>1394</v>
      </c>
      <c r="B59" s="861"/>
      <c r="C59" s="861"/>
      <c r="D59" s="861"/>
      <c r="E59" s="861"/>
      <c r="F59" s="861"/>
      <c r="G59" s="861"/>
      <c r="H59" s="861"/>
      <c r="I59" s="861"/>
      <c r="J59" s="861"/>
      <c r="K59" s="861"/>
      <c r="L59" s="861"/>
      <c r="M59" s="861"/>
      <c r="N59" s="861"/>
      <c r="O59" s="861"/>
      <c r="P59" s="861"/>
      <c r="Q59" s="861"/>
      <c r="R59" s="861"/>
      <c r="S59" s="861"/>
    </row>
    <row r="60" spans="1:38" ht="27.75" customHeight="1">
      <c r="A60" s="1228" t="s">
        <v>1518</v>
      </c>
      <c r="B60" s="1228"/>
      <c r="C60" s="1228"/>
      <c r="D60" s="1228"/>
      <c r="E60" s="1228"/>
      <c r="F60" s="1228"/>
      <c r="G60" s="1228"/>
      <c r="H60" s="1228"/>
      <c r="I60" s="1228"/>
      <c r="J60" s="1228"/>
      <c r="K60" s="1228"/>
      <c r="L60" s="1228"/>
      <c r="M60" s="1228"/>
      <c r="N60" s="1228"/>
      <c r="O60" s="1228"/>
      <c r="P60" s="1228"/>
      <c r="Q60" s="1228"/>
      <c r="R60" s="1228"/>
      <c r="S60" s="1228"/>
    </row>
    <row r="61" spans="1:38">
      <c r="A61" s="861" t="s">
        <v>1594</v>
      </c>
      <c r="B61" s="861"/>
      <c r="C61" s="861"/>
      <c r="D61" s="861"/>
      <c r="E61" s="861"/>
      <c r="F61" s="861"/>
      <c r="G61" s="861"/>
      <c r="H61" s="861"/>
      <c r="I61" s="861"/>
      <c r="J61" s="861"/>
      <c r="K61" s="861"/>
      <c r="L61" s="861"/>
      <c r="M61" s="861"/>
      <c r="N61" s="861"/>
      <c r="O61" s="861"/>
      <c r="P61" s="861"/>
      <c r="Q61" s="861"/>
      <c r="R61" s="861"/>
      <c r="S61" s="861"/>
    </row>
    <row r="62" spans="1:38">
      <c r="A62" s="861" t="s">
        <v>544</v>
      </c>
      <c r="B62" s="861"/>
      <c r="C62" s="861"/>
      <c r="D62" s="861"/>
      <c r="E62" s="861"/>
      <c r="F62" s="861"/>
      <c r="G62" s="861"/>
      <c r="H62" s="861"/>
      <c r="I62" s="861"/>
      <c r="J62" s="861"/>
      <c r="K62" s="861"/>
      <c r="L62" s="861"/>
      <c r="M62" s="861"/>
      <c r="N62" s="861"/>
      <c r="O62" s="861"/>
      <c r="P62" s="861"/>
      <c r="Q62" s="861"/>
      <c r="R62" s="861"/>
      <c r="S62" s="861"/>
    </row>
  </sheetData>
  <mergeCells count="8">
    <mergeCell ref="A60:S60"/>
    <mergeCell ref="T6:AK6"/>
    <mergeCell ref="AL6:AL7"/>
    <mergeCell ref="A4:AL4"/>
    <mergeCell ref="A3:AL3"/>
    <mergeCell ref="A57:S57"/>
    <mergeCell ref="B6:S6"/>
    <mergeCell ref="A6:A7"/>
  </mergeCells>
  <pageMargins left="0.7" right="0.7" top="0.75" bottom="0.75" header="0.3" footer="0.3"/>
  <pageSetup orientation="portrait"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B79D-73AE-4063-9BB4-EEE0209CBFD3}">
  <sheetPr codeName="Sheet173"/>
  <dimension ref="A1:V32"/>
  <sheetViews>
    <sheetView showGridLines="0" workbookViewId="0">
      <pane ySplit="7" topLeftCell="A8" activePane="bottomLeft" state="frozen"/>
      <selection pane="bottomLeft" activeCell="S2" sqref="S2"/>
    </sheetView>
  </sheetViews>
  <sheetFormatPr defaultColWidth="9.140625" defaultRowHeight="15"/>
  <cols>
    <col min="1" max="1" width="39" style="855" customWidth="1"/>
    <col min="2" max="2" width="12.7109375" style="855" bestFit="1" customWidth="1"/>
    <col min="3" max="18" width="9.42578125" style="855" customWidth="1"/>
    <col min="19" max="19" width="12.28515625" style="855" customWidth="1"/>
    <col min="20" max="16384" width="9.140625" style="855"/>
  </cols>
  <sheetData>
    <row r="1" spans="1:19">
      <c r="A1" s="891" t="s">
        <v>1391</v>
      </c>
      <c r="B1" s="891"/>
      <c r="C1" s="891"/>
      <c r="D1" s="891"/>
      <c r="E1" s="891"/>
      <c r="F1" s="891"/>
      <c r="G1" s="891"/>
      <c r="H1" s="891"/>
      <c r="I1" s="891"/>
      <c r="J1" s="891"/>
      <c r="K1" s="891"/>
      <c r="L1" s="891"/>
      <c r="M1" s="891"/>
      <c r="N1" s="891"/>
      <c r="O1" s="891"/>
      <c r="P1" s="891"/>
      <c r="Q1" s="891"/>
      <c r="R1" s="891"/>
      <c r="S1" s="891">
        <v>163</v>
      </c>
    </row>
    <row r="2" spans="1:19">
      <c r="A2" s="1169"/>
      <c r="B2" s="1169"/>
      <c r="C2" s="1169"/>
      <c r="D2" s="1169"/>
      <c r="E2" s="1169"/>
      <c r="F2" s="1169"/>
      <c r="G2" s="1169"/>
      <c r="H2" s="1169"/>
      <c r="I2" s="1169"/>
      <c r="J2" s="1169"/>
      <c r="K2" s="1169"/>
      <c r="L2" s="1169"/>
      <c r="M2" s="1169"/>
      <c r="N2" s="1169"/>
      <c r="O2" s="1169"/>
      <c r="P2" s="1169"/>
      <c r="Q2" s="1169"/>
      <c r="R2" s="1169"/>
      <c r="S2" s="1169"/>
    </row>
    <row r="3" spans="1:19">
      <c r="A3" s="1169"/>
      <c r="B3" s="1169"/>
      <c r="C3" s="1169"/>
      <c r="D3" s="1169"/>
      <c r="E3" s="1169"/>
      <c r="F3" s="1169"/>
      <c r="G3" s="1169"/>
      <c r="H3" s="1169"/>
      <c r="I3" s="1169"/>
      <c r="J3" s="1169"/>
      <c r="K3" s="1169"/>
      <c r="L3" s="1169"/>
      <c r="M3" s="1169"/>
      <c r="N3" s="1169"/>
      <c r="O3" s="1169"/>
      <c r="P3" s="1169"/>
      <c r="Q3" s="1169"/>
      <c r="R3" s="1169"/>
      <c r="S3" s="1169"/>
    </row>
    <row r="4" spans="1:19">
      <c r="A4" s="139" t="s">
        <v>1370</v>
      </c>
    </row>
    <row r="5" spans="1:19" ht="15.75" customHeight="1">
      <c r="A5" s="1232" t="s">
        <v>1390</v>
      </c>
      <c r="B5" s="1232"/>
      <c r="C5" s="1232"/>
      <c r="D5" s="1232"/>
      <c r="E5" s="1232"/>
      <c r="F5" s="1232"/>
      <c r="G5" s="1232"/>
      <c r="H5" s="1232"/>
      <c r="I5" s="1232"/>
      <c r="J5" s="1232"/>
      <c r="K5" s="1232"/>
      <c r="L5" s="1232"/>
      <c r="M5" s="1232"/>
      <c r="N5" s="1232"/>
      <c r="O5" s="1232"/>
      <c r="P5" s="880"/>
      <c r="Q5" s="880"/>
      <c r="R5" s="880"/>
    </row>
    <row r="6" spans="1:19">
      <c r="A6" s="1232" t="s">
        <v>1592</v>
      </c>
      <c r="B6" s="1232"/>
      <c r="C6" s="1232"/>
      <c r="D6" s="1232"/>
      <c r="E6" s="1232"/>
      <c r="F6" s="1232"/>
      <c r="G6" s="1232"/>
      <c r="H6" s="1232"/>
      <c r="I6" s="1232"/>
      <c r="J6" s="1232"/>
      <c r="K6" s="1232"/>
      <c r="L6" s="1232"/>
      <c r="M6" s="1232"/>
      <c r="N6" s="1232"/>
      <c r="O6" s="1232"/>
      <c r="P6" s="880"/>
      <c r="Q6" s="880"/>
      <c r="R6" s="880"/>
    </row>
    <row r="7" spans="1:19" ht="16.5" customHeight="1">
      <c r="A7" s="856" t="s">
        <v>1354</v>
      </c>
      <c r="B7" s="856" t="s">
        <v>1393</v>
      </c>
      <c r="C7" s="856">
        <v>2010</v>
      </c>
      <c r="D7" s="856">
        <v>2011</v>
      </c>
      <c r="E7" s="856">
        <v>2012</v>
      </c>
      <c r="F7" s="856">
        <v>2013</v>
      </c>
      <c r="G7" s="856">
        <v>2014</v>
      </c>
      <c r="H7" s="856">
        <v>2015</v>
      </c>
      <c r="I7" s="856">
        <v>2016</v>
      </c>
      <c r="J7" s="856">
        <v>2017</v>
      </c>
      <c r="K7" s="856">
        <v>2018</v>
      </c>
      <c r="L7" s="856">
        <v>2019</v>
      </c>
      <c r="M7" s="856">
        <v>2020</v>
      </c>
      <c r="N7" s="856">
        <v>2021</v>
      </c>
      <c r="O7" s="856">
        <v>2022</v>
      </c>
      <c r="P7" s="856">
        <v>2023</v>
      </c>
      <c r="Q7" s="856">
        <v>2024</v>
      </c>
      <c r="R7" s="856">
        <v>2025</v>
      </c>
      <c r="S7" s="856" t="s">
        <v>75</v>
      </c>
    </row>
    <row r="8" spans="1:19">
      <c r="A8" s="857" t="s">
        <v>1355</v>
      </c>
      <c r="B8" s="858">
        <v>15</v>
      </c>
      <c r="C8" s="858">
        <v>1</v>
      </c>
      <c r="D8" s="858">
        <v>5</v>
      </c>
      <c r="E8" s="858">
        <v>7</v>
      </c>
      <c r="F8" s="858">
        <v>5</v>
      </c>
      <c r="G8" s="858">
        <v>8</v>
      </c>
      <c r="H8" s="858">
        <v>7</v>
      </c>
      <c r="I8" s="858">
        <v>4</v>
      </c>
      <c r="J8" s="858">
        <v>4</v>
      </c>
      <c r="K8" s="858">
        <v>1</v>
      </c>
      <c r="L8" s="858">
        <v>5</v>
      </c>
      <c r="M8" s="858">
        <v>1</v>
      </c>
      <c r="N8" s="858">
        <v>0</v>
      </c>
      <c r="O8" s="858">
        <v>0</v>
      </c>
      <c r="P8" s="858">
        <v>0</v>
      </c>
      <c r="Q8" s="858">
        <v>0</v>
      </c>
      <c r="R8" s="858">
        <v>1</v>
      </c>
      <c r="S8" s="858">
        <f>SUM(B8:R8)</f>
        <v>64</v>
      </c>
    </row>
    <row r="9" spans="1:19">
      <c r="A9" s="857" t="s">
        <v>1595</v>
      </c>
      <c r="B9" s="858">
        <v>1</v>
      </c>
      <c r="C9" s="858">
        <v>0</v>
      </c>
      <c r="D9" s="858">
        <v>0</v>
      </c>
      <c r="E9" s="858">
        <v>0</v>
      </c>
      <c r="F9" s="858">
        <v>0</v>
      </c>
      <c r="G9" s="858">
        <v>0</v>
      </c>
      <c r="H9" s="858">
        <v>0</v>
      </c>
      <c r="I9" s="858">
        <v>0</v>
      </c>
      <c r="J9" s="858">
        <v>0</v>
      </c>
      <c r="K9" s="858">
        <v>0</v>
      </c>
      <c r="L9" s="858">
        <v>0</v>
      </c>
      <c r="M9" s="858">
        <v>0</v>
      </c>
      <c r="N9" s="858">
        <v>0</v>
      </c>
      <c r="O9" s="858">
        <v>0</v>
      </c>
      <c r="P9" s="858">
        <v>0</v>
      </c>
      <c r="Q9" s="858">
        <v>0</v>
      </c>
      <c r="R9" s="858">
        <v>0</v>
      </c>
      <c r="S9" s="858">
        <f t="shared" ref="S9:S25" si="0">SUM(B9:R9)</f>
        <v>1</v>
      </c>
    </row>
    <row r="10" spans="1:19">
      <c r="A10" s="857" t="s">
        <v>1596</v>
      </c>
      <c r="B10" s="858">
        <v>60</v>
      </c>
      <c r="C10" s="858">
        <v>5</v>
      </c>
      <c r="D10" s="858">
        <v>4</v>
      </c>
      <c r="E10" s="858">
        <v>4</v>
      </c>
      <c r="F10" s="858">
        <v>6</v>
      </c>
      <c r="G10" s="858">
        <v>6</v>
      </c>
      <c r="H10" s="858">
        <v>11</v>
      </c>
      <c r="I10" s="858">
        <v>8</v>
      </c>
      <c r="J10" s="858">
        <v>11</v>
      </c>
      <c r="K10" s="858">
        <v>6</v>
      </c>
      <c r="L10" s="858">
        <v>9</v>
      </c>
      <c r="M10" s="858">
        <v>3</v>
      </c>
      <c r="N10" s="858">
        <v>14</v>
      </c>
      <c r="O10" s="858">
        <v>5</v>
      </c>
      <c r="P10" s="858">
        <v>1</v>
      </c>
      <c r="Q10" s="858">
        <v>0</v>
      </c>
      <c r="R10" s="858">
        <v>0</v>
      </c>
      <c r="S10" s="858">
        <f t="shared" si="0"/>
        <v>153</v>
      </c>
    </row>
    <row r="11" spans="1:19">
      <c r="A11" s="857" t="s">
        <v>1597</v>
      </c>
      <c r="B11" s="858">
        <v>33</v>
      </c>
      <c r="C11" s="858">
        <v>3</v>
      </c>
      <c r="D11" s="858">
        <v>7</v>
      </c>
      <c r="E11" s="858">
        <v>2</v>
      </c>
      <c r="F11" s="858">
        <v>2</v>
      </c>
      <c r="G11" s="858">
        <v>1</v>
      </c>
      <c r="H11" s="858">
        <v>1</v>
      </c>
      <c r="I11" s="858">
        <v>2</v>
      </c>
      <c r="J11" s="858">
        <v>1</v>
      </c>
      <c r="K11" s="858">
        <v>2</v>
      </c>
      <c r="L11" s="858">
        <v>1</v>
      </c>
      <c r="M11" s="858">
        <v>0</v>
      </c>
      <c r="N11" s="858">
        <v>1</v>
      </c>
      <c r="O11" s="858">
        <v>2</v>
      </c>
      <c r="P11" s="858">
        <v>6</v>
      </c>
      <c r="Q11" s="858">
        <v>0</v>
      </c>
      <c r="R11" s="858">
        <v>0</v>
      </c>
      <c r="S11" s="858">
        <f t="shared" si="0"/>
        <v>64</v>
      </c>
    </row>
    <row r="12" spans="1:19">
      <c r="A12" s="857" t="s">
        <v>1356</v>
      </c>
      <c r="B12" s="858">
        <v>213</v>
      </c>
      <c r="C12" s="858">
        <v>1</v>
      </c>
      <c r="D12" s="858">
        <v>4</v>
      </c>
      <c r="E12" s="858">
        <v>5</v>
      </c>
      <c r="F12" s="858">
        <v>5</v>
      </c>
      <c r="G12" s="858">
        <v>7</v>
      </c>
      <c r="H12" s="858">
        <v>1</v>
      </c>
      <c r="I12" s="858">
        <v>4</v>
      </c>
      <c r="J12" s="858">
        <v>5</v>
      </c>
      <c r="K12" s="858">
        <v>3</v>
      </c>
      <c r="L12" s="858">
        <v>7</v>
      </c>
      <c r="M12" s="858">
        <v>1</v>
      </c>
      <c r="N12" s="858">
        <v>5</v>
      </c>
      <c r="O12" s="858">
        <v>1</v>
      </c>
      <c r="P12" s="858">
        <v>2</v>
      </c>
      <c r="Q12" s="858">
        <v>2</v>
      </c>
      <c r="R12" s="858">
        <v>0</v>
      </c>
      <c r="S12" s="858">
        <f t="shared" si="0"/>
        <v>266</v>
      </c>
    </row>
    <row r="13" spans="1:19">
      <c r="A13" s="857" t="s">
        <v>1598</v>
      </c>
      <c r="B13" s="858">
        <v>1</v>
      </c>
      <c r="C13" s="858">
        <v>0</v>
      </c>
      <c r="D13" s="858">
        <v>0</v>
      </c>
      <c r="E13" s="858">
        <v>0</v>
      </c>
      <c r="F13" s="858">
        <v>1</v>
      </c>
      <c r="G13" s="858">
        <v>0</v>
      </c>
      <c r="H13" s="858">
        <v>0</v>
      </c>
      <c r="I13" s="858">
        <v>0</v>
      </c>
      <c r="J13" s="858">
        <v>0</v>
      </c>
      <c r="K13" s="858">
        <v>0</v>
      </c>
      <c r="L13" s="858">
        <v>0</v>
      </c>
      <c r="M13" s="858">
        <v>0</v>
      </c>
      <c r="N13" s="858">
        <v>0</v>
      </c>
      <c r="O13" s="858">
        <v>0</v>
      </c>
      <c r="P13" s="858">
        <v>0</v>
      </c>
      <c r="Q13" s="858">
        <v>0</v>
      </c>
      <c r="R13" s="858">
        <v>1</v>
      </c>
      <c r="S13" s="858">
        <f t="shared" si="0"/>
        <v>3</v>
      </c>
    </row>
    <row r="14" spans="1:19">
      <c r="A14" s="857" t="s">
        <v>1599</v>
      </c>
      <c r="B14" s="858">
        <v>9</v>
      </c>
      <c r="C14" s="858">
        <v>2</v>
      </c>
      <c r="D14" s="858">
        <v>0</v>
      </c>
      <c r="E14" s="858">
        <v>0</v>
      </c>
      <c r="F14" s="858">
        <v>0</v>
      </c>
      <c r="G14" s="858">
        <v>2</v>
      </c>
      <c r="H14" s="858">
        <v>0</v>
      </c>
      <c r="I14" s="858">
        <v>0</v>
      </c>
      <c r="J14" s="858">
        <v>0</v>
      </c>
      <c r="K14" s="858">
        <v>0</v>
      </c>
      <c r="L14" s="858">
        <v>0</v>
      </c>
      <c r="M14" s="858">
        <v>0</v>
      </c>
      <c r="N14" s="858">
        <v>0</v>
      </c>
      <c r="O14" s="858">
        <v>0</v>
      </c>
      <c r="P14" s="858">
        <v>0</v>
      </c>
      <c r="Q14" s="858">
        <v>0</v>
      </c>
      <c r="R14" s="858">
        <v>1</v>
      </c>
      <c r="S14" s="858">
        <f t="shared" si="0"/>
        <v>14</v>
      </c>
    </row>
    <row r="15" spans="1:19">
      <c r="A15" s="857" t="s">
        <v>1600</v>
      </c>
      <c r="B15" s="858">
        <v>0</v>
      </c>
      <c r="C15" s="858">
        <v>0</v>
      </c>
      <c r="D15" s="858">
        <v>0</v>
      </c>
      <c r="E15" s="858">
        <v>0</v>
      </c>
      <c r="F15" s="858">
        <v>0</v>
      </c>
      <c r="G15" s="858">
        <v>0</v>
      </c>
      <c r="H15" s="858">
        <v>0</v>
      </c>
      <c r="I15" s="858">
        <v>0</v>
      </c>
      <c r="J15" s="858">
        <v>0</v>
      </c>
      <c r="K15" s="858">
        <v>0</v>
      </c>
      <c r="L15" s="858">
        <v>0</v>
      </c>
      <c r="M15" s="858">
        <v>0</v>
      </c>
      <c r="N15" s="858">
        <v>2</v>
      </c>
      <c r="O15" s="858">
        <v>0</v>
      </c>
      <c r="P15" s="858">
        <v>0</v>
      </c>
      <c r="Q15" s="858">
        <v>2</v>
      </c>
      <c r="R15" s="858">
        <v>1</v>
      </c>
      <c r="S15" s="858">
        <f t="shared" si="0"/>
        <v>5</v>
      </c>
    </row>
    <row r="16" spans="1:19">
      <c r="A16" s="857" t="s">
        <v>1357</v>
      </c>
      <c r="B16" s="858">
        <v>42</v>
      </c>
      <c r="C16" s="858">
        <v>4</v>
      </c>
      <c r="D16" s="858">
        <v>8</v>
      </c>
      <c r="E16" s="858">
        <v>12</v>
      </c>
      <c r="F16" s="858">
        <v>20</v>
      </c>
      <c r="G16" s="858">
        <v>12</v>
      </c>
      <c r="H16" s="858">
        <v>19</v>
      </c>
      <c r="I16" s="858">
        <v>16</v>
      </c>
      <c r="J16" s="858">
        <v>13</v>
      </c>
      <c r="K16" s="858">
        <v>19</v>
      </c>
      <c r="L16" s="858">
        <v>26</v>
      </c>
      <c r="M16" s="858">
        <v>17</v>
      </c>
      <c r="N16" s="858">
        <v>32</v>
      </c>
      <c r="O16" s="858">
        <v>21</v>
      </c>
      <c r="P16" s="858">
        <v>23</v>
      </c>
      <c r="Q16" s="858">
        <v>16</v>
      </c>
      <c r="R16" s="858">
        <v>7</v>
      </c>
      <c r="S16" s="858">
        <f t="shared" si="0"/>
        <v>307</v>
      </c>
    </row>
    <row r="17" spans="1:22">
      <c r="A17" s="857" t="s">
        <v>1358</v>
      </c>
      <c r="B17" s="858">
        <v>101</v>
      </c>
      <c r="C17" s="858">
        <v>1</v>
      </c>
      <c r="D17" s="858">
        <v>2</v>
      </c>
      <c r="E17" s="858">
        <v>4</v>
      </c>
      <c r="F17" s="858">
        <v>4</v>
      </c>
      <c r="G17" s="858">
        <v>1</v>
      </c>
      <c r="H17" s="858">
        <v>1</v>
      </c>
      <c r="I17" s="858">
        <v>1</v>
      </c>
      <c r="J17" s="858">
        <v>0</v>
      </c>
      <c r="K17" s="858">
        <v>1</v>
      </c>
      <c r="L17" s="858">
        <v>0</v>
      </c>
      <c r="M17" s="858">
        <v>0</v>
      </c>
      <c r="N17" s="858">
        <v>0</v>
      </c>
      <c r="O17" s="858">
        <v>1</v>
      </c>
      <c r="P17" s="858">
        <v>1</v>
      </c>
      <c r="Q17" s="858">
        <v>1</v>
      </c>
      <c r="R17" s="858">
        <v>0</v>
      </c>
      <c r="S17" s="858">
        <f t="shared" si="0"/>
        <v>119</v>
      </c>
    </row>
    <row r="18" spans="1:22">
      <c r="A18" s="938" t="s">
        <v>1359</v>
      </c>
      <c r="B18" s="936">
        <v>361</v>
      </c>
      <c r="C18" s="936">
        <v>20</v>
      </c>
      <c r="D18" s="936">
        <v>14</v>
      </c>
      <c r="E18" s="936">
        <v>16</v>
      </c>
      <c r="F18" s="936">
        <v>15</v>
      </c>
      <c r="G18" s="936">
        <v>15</v>
      </c>
      <c r="H18" s="936">
        <v>13</v>
      </c>
      <c r="I18" s="936">
        <v>12</v>
      </c>
      <c r="J18" s="936">
        <v>14</v>
      </c>
      <c r="K18" s="936">
        <v>11</v>
      </c>
      <c r="L18" s="936">
        <v>9</v>
      </c>
      <c r="M18" s="936">
        <v>12</v>
      </c>
      <c r="N18" s="936">
        <v>10</v>
      </c>
      <c r="O18" s="996">
        <v>10</v>
      </c>
      <c r="P18" s="996">
        <v>3</v>
      </c>
      <c r="Q18" s="996">
        <v>3</v>
      </c>
      <c r="R18" s="996">
        <v>0</v>
      </c>
      <c r="S18" s="858">
        <f t="shared" si="0"/>
        <v>538</v>
      </c>
      <c r="T18" s="935"/>
    </row>
    <row r="19" spans="1:22">
      <c r="A19" s="857" t="s">
        <v>1360</v>
      </c>
      <c r="B19" s="858">
        <v>100</v>
      </c>
      <c r="C19" s="858">
        <v>9</v>
      </c>
      <c r="D19" s="858">
        <v>17</v>
      </c>
      <c r="E19" s="858">
        <v>29</v>
      </c>
      <c r="F19" s="858">
        <v>30</v>
      </c>
      <c r="G19" s="858">
        <v>22</v>
      </c>
      <c r="H19" s="858">
        <v>28</v>
      </c>
      <c r="I19" s="858">
        <v>34</v>
      </c>
      <c r="J19" s="858">
        <v>33</v>
      </c>
      <c r="K19" s="858">
        <v>42</v>
      </c>
      <c r="L19" s="858">
        <v>43</v>
      </c>
      <c r="M19" s="858">
        <v>19</v>
      </c>
      <c r="N19" s="858">
        <v>50</v>
      </c>
      <c r="O19" s="858">
        <v>62</v>
      </c>
      <c r="P19" s="858">
        <v>41</v>
      </c>
      <c r="Q19" s="858">
        <v>34</v>
      </c>
      <c r="R19" s="858">
        <v>8</v>
      </c>
      <c r="S19" s="858">
        <f t="shared" si="0"/>
        <v>601</v>
      </c>
    </row>
    <row r="20" spans="1:22">
      <c r="A20" s="857" t="s">
        <v>1601</v>
      </c>
      <c r="B20" s="858">
        <v>104118</v>
      </c>
      <c r="C20" s="858">
        <v>8186</v>
      </c>
      <c r="D20" s="858">
        <v>8346</v>
      </c>
      <c r="E20" s="858">
        <v>9123</v>
      </c>
      <c r="F20" s="858">
        <v>10860</v>
      </c>
      <c r="G20" s="858">
        <v>10665</v>
      </c>
      <c r="H20" s="858">
        <v>11437</v>
      </c>
      <c r="I20" s="858">
        <v>12051</v>
      </c>
      <c r="J20" s="858">
        <v>12985</v>
      </c>
      <c r="K20" s="858">
        <v>14418</v>
      </c>
      <c r="L20" s="858">
        <v>14540</v>
      </c>
      <c r="M20" s="858">
        <v>12577</v>
      </c>
      <c r="N20" s="858">
        <v>20544</v>
      </c>
      <c r="O20" s="858">
        <v>19298</v>
      </c>
      <c r="P20" s="996">
        <v>22428</v>
      </c>
      <c r="Q20" s="996">
        <v>25986</v>
      </c>
      <c r="R20" s="996">
        <v>33558</v>
      </c>
      <c r="S20" s="858">
        <f t="shared" si="0"/>
        <v>351120</v>
      </c>
    </row>
    <row r="21" spans="1:22">
      <c r="A21" s="857" t="s">
        <v>1602</v>
      </c>
      <c r="B21" s="858">
        <v>1</v>
      </c>
      <c r="C21" s="858">
        <v>0</v>
      </c>
      <c r="D21" s="858">
        <v>1</v>
      </c>
      <c r="E21" s="858">
        <v>0</v>
      </c>
      <c r="F21" s="858">
        <v>0</v>
      </c>
      <c r="G21" s="858">
        <v>0</v>
      </c>
      <c r="H21" s="858">
        <v>2</v>
      </c>
      <c r="I21" s="858">
        <v>0</v>
      </c>
      <c r="J21" s="858">
        <v>0</v>
      </c>
      <c r="K21" s="858">
        <v>1</v>
      </c>
      <c r="L21" s="858">
        <v>0</v>
      </c>
      <c r="M21" s="858">
        <v>0</v>
      </c>
      <c r="N21" s="858">
        <v>0</v>
      </c>
      <c r="O21" s="858">
        <v>0</v>
      </c>
      <c r="P21" s="858">
        <v>1</v>
      </c>
      <c r="Q21" s="858">
        <v>0</v>
      </c>
      <c r="R21" s="858">
        <v>1</v>
      </c>
      <c r="S21" s="858">
        <f t="shared" si="0"/>
        <v>7</v>
      </c>
      <c r="V21"/>
    </row>
    <row r="22" spans="1:22">
      <c r="A22" s="857" t="s">
        <v>1603</v>
      </c>
      <c r="B22" s="858">
        <v>1</v>
      </c>
      <c r="C22" s="858">
        <v>0</v>
      </c>
      <c r="D22" s="858">
        <v>0</v>
      </c>
      <c r="E22" s="858">
        <v>0</v>
      </c>
      <c r="F22" s="858">
        <v>0</v>
      </c>
      <c r="G22" s="858">
        <v>1</v>
      </c>
      <c r="H22" s="858">
        <v>1</v>
      </c>
      <c r="I22" s="858">
        <v>0</v>
      </c>
      <c r="J22" s="858">
        <v>0</v>
      </c>
      <c r="K22" s="858">
        <v>0</v>
      </c>
      <c r="L22" s="858">
        <v>0</v>
      </c>
      <c r="M22" s="858">
        <v>0</v>
      </c>
      <c r="N22" s="858">
        <v>1</v>
      </c>
      <c r="O22" s="858">
        <v>0</v>
      </c>
      <c r="P22" s="996">
        <v>1</v>
      </c>
      <c r="Q22" s="996">
        <v>0</v>
      </c>
      <c r="R22" s="996">
        <v>0</v>
      </c>
      <c r="S22" s="858">
        <f t="shared" si="0"/>
        <v>5</v>
      </c>
    </row>
    <row r="23" spans="1:22">
      <c r="A23" s="857" t="s">
        <v>1604</v>
      </c>
      <c r="B23" s="858">
        <v>0</v>
      </c>
      <c r="C23" s="858">
        <v>1</v>
      </c>
      <c r="D23" s="858">
        <v>0</v>
      </c>
      <c r="E23" s="858">
        <v>0</v>
      </c>
      <c r="F23" s="858">
        <v>0</v>
      </c>
      <c r="G23" s="858">
        <v>0</v>
      </c>
      <c r="H23" s="858">
        <v>0</v>
      </c>
      <c r="I23" s="858">
        <v>0</v>
      </c>
      <c r="J23" s="858">
        <v>1</v>
      </c>
      <c r="K23" s="858">
        <v>0</v>
      </c>
      <c r="L23" s="858">
        <v>1</v>
      </c>
      <c r="M23" s="858">
        <v>0</v>
      </c>
      <c r="N23" s="858">
        <v>0</v>
      </c>
      <c r="O23" s="858">
        <v>0</v>
      </c>
      <c r="P23" s="996">
        <v>0</v>
      </c>
      <c r="Q23" s="996">
        <v>0</v>
      </c>
      <c r="R23" s="996">
        <v>0</v>
      </c>
      <c r="S23" s="858">
        <f t="shared" si="0"/>
        <v>3</v>
      </c>
    </row>
    <row r="24" spans="1:22">
      <c r="A24" s="857" t="s">
        <v>1605</v>
      </c>
      <c r="B24" s="858">
        <v>1</v>
      </c>
      <c r="C24" s="858">
        <v>0</v>
      </c>
      <c r="D24" s="858">
        <v>0</v>
      </c>
      <c r="E24" s="858">
        <v>0</v>
      </c>
      <c r="F24" s="858">
        <v>0</v>
      </c>
      <c r="G24" s="858">
        <v>0</v>
      </c>
      <c r="H24" s="858">
        <v>0</v>
      </c>
      <c r="I24" s="858">
        <v>0</v>
      </c>
      <c r="J24" s="858">
        <v>0</v>
      </c>
      <c r="K24" s="858">
        <v>0</v>
      </c>
      <c r="L24" s="858">
        <v>0</v>
      </c>
      <c r="M24" s="858">
        <v>0</v>
      </c>
      <c r="N24" s="858">
        <v>0</v>
      </c>
      <c r="O24" s="858">
        <v>0</v>
      </c>
      <c r="P24" s="858">
        <v>0</v>
      </c>
      <c r="Q24" s="858">
        <v>0</v>
      </c>
      <c r="R24" s="858">
        <v>0</v>
      </c>
      <c r="S24" s="858">
        <f t="shared" si="0"/>
        <v>1</v>
      </c>
    </row>
    <row r="25" spans="1:22">
      <c r="A25" s="857" t="s">
        <v>1361</v>
      </c>
      <c r="B25" s="858">
        <v>307</v>
      </c>
      <c r="C25" s="858">
        <v>14</v>
      </c>
      <c r="D25" s="858">
        <v>22</v>
      </c>
      <c r="E25" s="858">
        <v>26</v>
      </c>
      <c r="F25" s="858">
        <v>38</v>
      </c>
      <c r="G25" s="858">
        <v>32</v>
      </c>
      <c r="H25" s="858">
        <v>35</v>
      </c>
      <c r="I25" s="858">
        <v>43</v>
      </c>
      <c r="J25" s="858">
        <v>37</v>
      </c>
      <c r="K25" s="858">
        <v>31</v>
      </c>
      <c r="L25" s="858">
        <v>41</v>
      </c>
      <c r="M25" s="858">
        <v>38</v>
      </c>
      <c r="N25" s="858">
        <v>59</v>
      </c>
      <c r="O25" s="858">
        <v>72</v>
      </c>
      <c r="P25" s="996">
        <v>55</v>
      </c>
      <c r="Q25" s="996">
        <v>37</v>
      </c>
      <c r="R25" s="996">
        <v>39</v>
      </c>
      <c r="S25" s="858">
        <f t="shared" si="0"/>
        <v>926</v>
      </c>
    </row>
    <row r="26" spans="1:22">
      <c r="A26" s="863" t="s">
        <v>75</v>
      </c>
      <c r="B26" s="859">
        <f t="shared" ref="B26:S26" si="1">SUM(B8:B25)</f>
        <v>105364</v>
      </c>
      <c r="C26" s="859">
        <f t="shared" si="1"/>
        <v>8247</v>
      </c>
      <c r="D26" s="859">
        <f t="shared" si="1"/>
        <v>8430</v>
      </c>
      <c r="E26" s="859">
        <f t="shared" si="1"/>
        <v>9228</v>
      </c>
      <c r="F26" s="859">
        <f t="shared" si="1"/>
        <v>10986</v>
      </c>
      <c r="G26" s="859">
        <f t="shared" si="1"/>
        <v>10772</v>
      </c>
      <c r="H26" s="859">
        <f t="shared" si="1"/>
        <v>11556</v>
      </c>
      <c r="I26" s="859">
        <f t="shared" si="1"/>
        <v>12175</v>
      </c>
      <c r="J26" s="859">
        <f t="shared" si="1"/>
        <v>13104</v>
      </c>
      <c r="K26" s="859">
        <f t="shared" si="1"/>
        <v>14535</v>
      </c>
      <c r="L26" s="859">
        <f t="shared" si="1"/>
        <v>14682</v>
      </c>
      <c r="M26" s="859">
        <f t="shared" si="1"/>
        <v>12668</v>
      </c>
      <c r="N26" s="859">
        <f t="shared" si="1"/>
        <v>20718</v>
      </c>
      <c r="O26" s="859">
        <f t="shared" si="1"/>
        <v>19472</v>
      </c>
      <c r="P26" s="859">
        <f t="shared" si="1"/>
        <v>22562</v>
      </c>
      <c r="Q26" s="859">
        <f t="shared" si="1"/>
        <v>26081</v>
      </c>
      <c r="R26" s="859">
        <f t="shared" si="1"/>
        <v>33617</v>
      </c>
      <c r="S26" s="859">
        <f t="shared" si="1"/>
        <v>354197</v>
      </c>
    </row>
    <row r="27" spans="1:22">
      <c r="A27" s="860" t="s">
        <v>706</v>
      </c>
      <c r="B27" s="862"/>
      <c r="C27" s="862"/>
      <c r="D27" s="862"/>
      <c r="E27" s="862"/>
      <c r="F27" s="862"/>
      <c r="G27" s="862"/>
      <c r="H27" s="862"/>
      <c r="I27" s="862"/>
      <c r="J27" s="862"/>
      <c r="K27" s="862"/>
      <c r="L27" s="862"/>
      <c r="M27" s="862"/>
      <c r="N27" s="862"/>
      <c r="O27" s="862"/>
      <c r="P27" s="862"/>
      <c r="Q27" s="862"/>
      <c r="R27" s="862"/>
    </row>
    <row r="28" spans="1:22" ht="29.25" customHeight="1">
      <c r="A28" s="1234" t="s">
        <v>1404</v>
      </c>
      <c r="B28" s="1234"/>
      <c r="C28" s="1234"/>
      <c r="D28" s="1234"/>
      <c r="E28" s="1234"/>
      <c r="F28" s="1234"/>
      <c r="G28" s="1234"/>
      <c r="H28" s="1234"/>
      <c r="I28" s="1234"/>
      <c r="J28" s="1234"/>
      <c r="K28" s="1234"/>
      <c r="L28" s="1234"/>
      <c r="M28" s="1234"/>
      <c r="N28" s="1234"/>
      <c r="O28" s="1234"/>
      <c r="P28" s="955"/>
      <c r="Q28" s="955"/>
      <c r="R28" s="955"/>
    </row>
    <row r="29" spans="1:22">
      <c r="A29" s="937" t="s">
        <v>1392</v>
      </c>
      <c r="B29" s="862"/>
      <c r="C29" s="862"/>
      <c r="D29" s="862"/>
      <c r="E29" s="862"/>
      <c r="F29" s="862"/>
      <c r="G29" s="862"/>
      <c r="H29" s="862"/>
      <c r="I29" s="862"/>
      <c r="J29" s="862"/>
      <c r="K29" s="862"/>
      <c r="L29" s="862"/>
      <c r="M29" s="862"/>
      <c r="N29" s="862"/>
      <c r="O29" s="862"/>
      <c r="P29" s="862"/>
      <c r="Q29" s="862"/>
      <c r="R29" s="862"/>
    </row>
    <row r="30" spans="1:22">
      <c r="A30" s="861" t="s">
        <v>1394</v>
      </c>
      <c r="B30" s="862"/>
      <c r="C30" s="862"/>
      <c r="D30" s="862"/>
      <c r="E30" s="862"/>
      <c r="F30" s="862"/>
      <c r="G30" s="862"/>
      <c r="H30" s="862"/>
      <c r="I30" s="862"/>
      <c r="J30" s="862"/>
      <c r="K30" s="862"/>
      <c r="L30" s="862"/>
      <c r="M30" s="862"/>
      <c r="N30" s="862"/>
      <c r="O30" s="862"/>
      <c r="P30" s="862"/>
      <c r="Q30" s="862"/>
      <c r="R30" s="862"/>
    </row>
    <row r="31" spans="1:22">
      <c r="A31" s="861" t="s">
        <v>1594</v>
      </c>
      <c r="B31" s="862"/>
      <c r="C31" s="862"/>
      <c r="D31" s="862"/>
      <c r="E31" s="862"/>
      <c r="F31" s="862"/>
      <c r="G31" s="862"/>
      <c r="H31" s="862"/>
      <c r="I31" s="862"/>
      <c r="J31" s="862"/>
      <c r="K31" s="862"/>
      <c r="L31" s="862"/>
      <c r="M31" s="862"/>
      <c r="N31" s="862"/>
      <c r="O31" s="862"/>
      <c r="P31" s="862"/>
      <c r="Q31" s="862"/>
      <c r="R31" s="862"/>
    </row>
    <row r="32" spans="1:22">
      <c r="A32" s="861" t="s">
        <v>544</v>
      </c>
      <c r="B32" s="862"/>
      <c r="C32" s="862"/>
      <c r="D32" s="862"/>
      <c r="E32" s="862"/>
      <c r="F32" s="862"/>
      <c r="G32" s="862"/>
      <c r="H32" s="862"/>
      <c r="I32" s="862"/>
      <c r="J32" s="862"/>
      <c r="K32" s="862"/>
      <c r="L32" s="862"/>
      <c r="M32" s="862"/>
      <c r="N32" s="862"/>
      <c r="O32" s="862"/>
      <c r="P32" s="862"/>
      <c r="Q32" s="862"/>
      <c r="R32" s="862"/>
    </row>
  </sheetData>
  <mergeCells count="3">
    <mergeCell ref="A5:O5"/>
    <mergeCell ref="A6:O6"/>
    <mergeCell ref="A28:O28"/>
  </mergeCells>
  <pageMargins left="0.7" right="0.7" top="0.75" bottom="0.75" header="0.3" footer="0.3"/>
  <pageSetup orientation="portrait" r:id="rId1"/>
  <ignoredErrors>
    <ignoredError sqref="C26:R26" formulaRange="1"/>
  </ignoredError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M27:O32"/>
  <sheetViews>
    <sheetView showGridLines="0" zoomScaleNormal="100" workbookViewId="0"/>
  </sheetViews>
  <sheetFormatPr defaultRowHeight="12.75"/>
  <sheetData>
    <row r="27" spans="13:15">
      <c r="N27" s="1239"/>
      <c r="O27" s="1239"/>
    </row>
    <row r="28" spans="13:15">
      <c r="N28" s="1239"/>
      <c r="O28" s="1239"/>
    </row>
    <row r="32" spans="13:15">
      <c r="M32" s="42"/>
    </row>
  </sheetData>
  <mergeCells count="1">
    <mergeCell ref="N27:O28"/>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33"/>
  <sheetViews>
    <sheetView showGridLines="0" zoomScale="80" zoomScaleNormal="80" workbookViewId="0">
      <selection activeCell="H37" sqref="H37"/>
    </sheetView>
  </sheetViews>
  <sheetFormatPr defaultRowHeight="12.75"/>
  <cols>
    <col min="3" max="3" width="58.140625" style="77" customWidth="1"/>
    <col min="4" max="4" width="24.140625" style="77" customWidth="1"/>
    <col min="5" max="5" width="46.140625" style="77" customWidth="1"/>
    <col min="6" max="6" width="23.85546875" customWidth="1"/>
    <col min="7" max="7" width="18.42578125" customWidth="1"/>
  </cols>
  <sheetData>
    <row r="3" spans="3:15" ht="34.5">
      <c r="C3" s="566" t="s">
        <v>618</v>
      </c>
      <c r="F3" s="77"/>
      <c r="G3" s="77"/>
    </row>
    <row r="4" spans="3:15">
      <c r="F4" s="77"/>
      <c r="G4" s="77"/>
    </row>
    <row r="5" spans="3:15">
      <c r="F5" s="77"/>
      <c r="G5" s="77"/>
    </row>
    <row r="6" spans="3:15" ht="26.25">
      <c r="C6" s="1240" t="s">
        <v>615</v>
      </c>
      <c r="D6" s="1240"/>
      <c r="E6" s="1240"/>
      <c r="F6" s="1240"/>
      <c r="G6" s="1240"/>
      <c r="H6" s="76"/>
      <c r="I6" s="76"/>
      <c r="J6" s="76"/>
      <c r="K6" s="76"/>
      <c r="L6" s="76"/>
      <c r="M6" s="76"/>
      <c r="N6" s="76"/>
      <c r="O6" s="76"/>
    </row>
    <row r="7" spans="3:15" ht="26.25">
      <c r="C7" s="312"/>
      <c r="D7" s="312"/>
      <c r="E7" s="312"/>
      <c r="F7" s="312"/>
      <c r="G7" s="312"/>
      <c r="H7" s="76"/>
      <c r="I7" s="76"/>
      <c r="J7" s="76"/>
      <c r="K7" s="76"/>
      <c r="L7" s="76"/>
      <c r="M7" s="76"/>
      <c r="N7" s="76"/>
      <c r="O7" s="76"/>
    </row>
    <row r="9" spans="3:15" ht="18.75">
      <c r="C9" s="567" t="s">
        <v>565</v>
      </c>
      <c r="D9" s="567" t="s">
        <v>566</v>
      </c>
      <c r="E9" s="567" t="s">
        <v>567</v>
      </c>
    </row>
    <row r="10" spans="3:15" ht="25.5">
      <c r="C10" s="568" t="s">
        <v>568</v>
      </c>
      <c r="D10" s="568" t="s">
        <v>569</v>
      </c>
      <c r="E10" s="568" t="s">
        <v>570</v>
      </c>
    </row>
    <row r="11" spans="3:15" ht="25.5">
      <c r="C11" s="568" t="s">
        <v>571</v>
      </c>
      <c r="D11" s="568" t="s">
        <v>572</v>
      </c>
      <c r="E11" s="568" t="s">
        <v>573</v>
      </c>
    </row>
    <row r="12" spans="3:15" ht="25.5">
      <c r="C12" s="568" t="s">
        <v>574</v>
      </c>
      <c r="D12" s="568" t="s">
        <v>575</v>
      </c>
      <c r="E12" s="568" t="s">
        <v>570</v>
      </c>
    </row>
    <row r="13" spans="3:15" ht="25.5">
      <c r="C13" s="568" t="s">
        <v>576</v>
      </c>
      <c r="D13" s="568" t="s">
        <v>577</v>
      </c>
      <c r="E13" s="568" t="s">
        <v>578</v>
      </c>
    </row>
    <row r="14" spans="3:15">
      <c r="C14" s="568" t="s">
        <v>579</v>
      </c>
      <c r="D14" s="568" t="s">
        <v>580</v>
      </c>
      <c r="E14" s="568" t="s">
        <v>581</v>
      </c>
    </row>
    <row r="15" spans="3:15">
      <c r="C15" s="568" t="s">
        <v>582</v>
      </c>
      <c r="D15" s="568" t="s">
        <v>583</v>
      </c>
      <c r="E15" s="568" t="s">
        <v>581</v>
      </c>
    </row>
    <row r="16" spans="3:15">
      <c r="C16" s="568" t="s">
        <v>584</v>
      </c>
      <c r="D16" s="568" t="s">
        <v>585</v>
      </c>
      <c r="E16" s="568" t="s">
        <v>578</v>
      </c>
    </row>
    <row r="17" spans="3:5">
      <c r="C17" s="568" t="s">
        <v>586</v>
      </c>
      <c r="D17" s="568" t="s">
        <v>587</v>
      </c>
      <c r="E17" s="568" t="s">
        <v>578</v>
      </c>
    </row>
    <row r="18" spans="3:5">
      <c r="C18" s="568" t="s">
        <v>588</v>
      </c>
      <c r="D18" s="568" t="s">
        <v>589</v>
      </c>
      <c r="E18" s="568" t="s">
        <v>578</v>
      </c>
    </row>
    <row r="19" spans="3:5">
      <c r="C19" s="568" t="s">
        <v>590</v>
      </c>
      <c r="D19" s="568" t="s">
        <v>591</v>
      </c>
      <c r="E19" s="568" t="s">
        <v>592</v>
      </c>
    </row>
    <row r="20" spans="3:5">
      <c r="C20" s="568" t="s">
        <v>593</v>
      </c>
      <c r="D20" s="568" t="s">
        <v>594</v>
      </c>
      <c r="E20" s="568" t="s">
        <v>595</v>
      </c>
    </row>
    <row r="21" spans="3:5">
      <c r="C21" s="568" t="s">
        <v>596</v>
      </c>
      <c r="D21" s="568" t="s">
        <v>597</v>
      </c>
      <c r="E21" s="568" t="s">
        <v>595</v>
      </c>
    </row>
    <row r="22" spans="3:5">
      <c r="C22" s="568" t="s">
        <v>598</v>
      </c>
      <c r="D22" s="568" t="s">
        <v>599</v>
      </c>
      <c r="E22" s="568" t="s">
        <v>600</v>
      </c>
    </row>
    <row r="23" spans="3:5">
      <c r="C23" s="568" t="s">
        <v>601</v>
      </c>
      <c r="D23" s="568" t="s">
        <v>602</v>
      </c>
      <c r="E23" s="568" t="s">
        <v>603</v>
      </c>
    </row>
    <row r="24" spans="3:5">
      <c r="C24" s="568" t="s">
        <v>604</v>
      </c>
      <c r="D24" s="568" t="s">
        <v>605</v>
      </c>
      <c r="E24" s="568" t="s">
        <v>578</v>
      </c>
    </row>
    <row r="25" spans="3:5">
      <c r="C25" s="568" t="s">
        <v>606</v>
      </c>
      <c r="D25" s="568" t="s">
        <v>607</v>
      </c>
      <c r="E25" s="568" t="s">
        <v>608</v>
      </c>
    </row>
    <row r="26" spans="3:5">
      <c r="C26" s="568" t="s">
        <v>609</v>
      </c>
      <c r="D26" s="568" t="s">
        <v>610</v>
      </c>
      <c r="E26" s="568" t="s">
        <v>603</v>
      </c>
    </row>
    <row r="27" spans="3:5">
      <c r="C27" s="568" t="s">
        <v>611</v>
      </c>
      <c r="D27" s="569">
        <v>606</v>
      </c>
      <c r="E27" s="568" t="s">
        <v>603</v>
      </c>
    </row>
    <row r="28" spans="3:5">
      <c r="C28" s="568" t="s">
        <v>612</v>
      </c>
      <c r="D28" s="569">
        <v>607</v>
      </c>
      <c r="E28" s="568" t="s">
        <v>603</v>
      </c>
    </row>
    <row r="29" spans="3:5">
      <c r="C29" s="568" t="s">
        <v>613</v>
      </c>
      <c r="D29" s="569">
        <v>608</v>
      </c>
      <c r="E29" s="568" t="s">
        <v>603</v>
      </c>
    </row>
    <row r="30" spans="3:5">
      <c r="C30" s="568" t="s">
        <v>614</v>
      </c>
      <c r="D30" s="569">
        <v>609</v>
      </c>
      <c r="E30" s="568" t="s">
        <v>603</v>
      </c>
    </row>
    <row r="31" spans="3:5">
      <c r="C31" s="625" t="s">
        <v>430</v>
      </c>
      <c r="D31" s="317"/>
    </row>
    <row r="32" spans="3:5">
      <c r="C32" s="96" t="s">
        <v>617</v>
      </c>
    </row>
    <row r="33" spans="3:3">
      <c r="C33" s="96" t="s">
        <v>616</v>
      </c>
    </row>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46"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1" zoomScaleNormal="100" workbookViewId="0">
      <selection activeCell="Z20" sqref="Z20"/>
    </sheetView>
  </sheetViews>
  <sheetFormatPr defaultRowHeight="12.75"/>
  <cols>
    <col min="1" max="1" width="10" hidden="1" customWidth="1"/>
  </cols>
  <sheetData/>
  <pageMargins left="0.72" right="0.23" top="0.52" bottom="0.54"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018648923FEC4EB17F51E36EEC7496" ma:contentTypeVersion="5" ma:contentTypeDescription="Create a new document." ma:contentTypeScope="" ma:versionID="a4e88e7ede58a95aec9bc85f964d8ec9">
  <xsd:schema xmlns:xsd="http://www.w3.org/2001/XMLSchema" xmlns:xs="http://www.w3.org/2001/XMLSchema" xmlns:p="http://schemas.microsoft.com/office/2006/metadata/properties" xmlns:ns3="2d454e7e-a3d4-4dab-8421-9ec3ca51cb95" xmlns:ns4="3c0ba4a5-d5a6-488c-b6f4-29c82dfe837f" targetNamespace="http://schemas.microsoft.com/office/2006/metadata/properties" ma:root="true" ma:fieldsID="8b3fabccbc44a6662bc435c3537ab781" ns3:_="" ns4:_="">
    <xsd:import namespace="2d454e7e-a3d4-4dab-8421-9ec3ca51cb95"/>
    <xsd:import namespace="3c0ba4a5-d5a6-488c-b6f4-29c82dfe83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54e7e-a3d4-4dab-8421-9ec3ca51cb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a4a5-d5a6-488c-b6f4-29c82dfe83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2DFD8B-9E2E-456D-9EE4-FB0C062F4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54e7e-a3d4-4dab-8421-9ec3ca51cb95"/>
    <ds:schemaRef ds:uri="3c0ba4a5-d5a6-488c-b6f4-29c82dfe83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718EEA-4305-4799-9E18-4E306690A35B}">
  <ds:schemaRefs>
    <ds:schemaRef ds:uri="http://schemas.microsoft.com/sharepoint/v3/contenttype/forms"/>
  </ds:schemaRefs>
</ds:datastoreItem>
</file>

<file path=customXml/itemProps3.xml><?xml version="1.0" encoding="utf-8"?>
<ds:datastoreItem xmlns:ds="http://schemas.openxmlformats.org/officeDocument/2006/customXml" ds:itemID="{900495C0-186B-4CCA-A0EE-743B1EF74894}">
  <ds:schemaRefs>
    <ds:schemaRef ds:uri="http://schemas.microsoft.com/office/2006/documentManagement/types"/>
    <ds:schemaRef ds:uri="http://schemas.openxmlformats.org/package/2006/metadata/core-properties"/>
    <ds:schemaRef ds:uri="3c0ba4a5-d5a6-488c-b6f4-29c82dfe837f"/>
    <ds:schemaRef ds:uri="http://purl.org/dc/dcmitype/"/>
    <ds:schemaRef ds:uri="http://schemas.microsoft.com/office/2006/metadata/properties"/>
    <ds:schemaRef ds:uri="http://schemas.microsoft.com/office/infopath/2007/PartnerControls"/>
    <ds:schemaRef ds:uri="http://purl.org/dc/terms/"/>
    <ds:schemaRef ds:uri="2d454e7e-a3d4-4dab-8421-9ec3ca51cb9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171</vt:i4>
      </vt:variant>
      <vt:variant>
        <vt:lpstr>Named Ranges</vt:lpstr>
      </vt:variant>
      <vt:variant>
        <vt:i4>107</vt:i4>
      </vt:variant>
    </vt:vector>
  </HeadingPairs>
  <TitlesOfParts>
    <vt:vector size="278" baseType="lpstr">
      <vt:lpstr>Portada</vt:lpstr>
      <vt:lpstr>Sheet3</vt:lpstr>
      <vt:lpstr>1</vt:lpstr>
      <vt:lpstr>Sheet2</vt:lpstr>
      <vt:lpstr>2da. página</vt:lpstr>
      <vt:lpstr>Contenido con hipervínculo</vt:lpstr>
      <vt:lpstr>Presentación</vt:lpstr>
      <vt:lpstr>Resumen Ejecutivo</vt:lpstr>
      <vt:lpstr>1ra  Parte</vt:lpstr>
      <vt:lpstr>Contenido 1ra. parte</vt:lpstr>
      <vt:lpstr>Recaudación mensual DGII 2025</vt:lpstr>
      <vt:lpstr>Recaudo 2005-2025 por impuesto</vt:lpstr>
      <vt:lpstr>Recaudo 2005-2025 por actividad</vt:lpstr>
      <vt:lpstr>Recaudación por región</vt:lpstr>
      <vt:lpstr>Mapa domicilio fiscal</vt:lpstr>
      <vt:lpstr>Rec. por región e impuestos</vt:lpstr>
      <vt:lpstr> Particip. DGII en Ing. Trib. </vt:lpstr>
      <vt:lpstr>Particip. DGII en el PIB</vt:lpstr>
      <vt:lpstr>Pagos Extraordinarios</vt:lpstr>
      <vt:lpstr>Ingresos Mineras</vt:lpstr>
      <vt:lpstr>Impacto de la Reforma 253-12</vt:lpstr>
      <vt:lpstr> C-7 COMPARATIVO DOLARES</vt:lpstr>
      <vt:lpstr>Amnistía fiscal Ley 139-12</vt:lpstr>
      <vt:lpstr>Recaudo Ley 46-20 </vt:lpstr>
      <vt:lpstr>Recaudo Ley 51-23</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 mensual</vt:lpstr>
      <vt:lpstr>Adm. Bávaro por año</vt:lpstr>
      <vt:lpstr>Adm. Boca Chica mensual</vt:lpstr>
      <vt:lpstr>Adm. Boca Chica por año</vt:lpstr>
      <vt:lpstr>Adm. Bonao mensual</vt:lpstr>
      <vt:lpstr>Adm. Bonao por año</vt:lpstr>
      <vt:lpstr>Adm. Cotuí mensual</vt:lpstr>
      <vt:lpstr>Adm. Cotuí por año</vt:lpstr>
      <vt:lpstr>Adm. El Seibo mensual</vt:lpstr>
      <vt:lpstr>Adm. El Seibo por año</vt:lpstr>
      <vt:lpstr>GGC mensual</vt:lpstr>
      <vt:lpstr>GGC por año</vt:lpstr>
      <vt:lpstr>Adm. Hato Mayor mensual</vt:lpstr>
      <vt:lpstr>Adm. Hato Mayor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Adm. Miraflores mensual</vt:lpstr>
      <vt:lpstr>Adm. Miraflores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Personas Físicas </vt:lpstr>
      <vt:lpstr>Renta de las Empresas</vt:lpstr>
      <vt:lpstr>Retenciones</vt:lpstr>
      <vt:lpstr>Renta de los salarios</vt:lpstr>
      <vt:lpstr> Prestación Ss. Grales.</vt:lpstr>
      <vt:lpstr>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Inmuebles y Vehiculos</vt:lpstr>
      <vt:lpstr>Cheques y Transferencias</vt:lpstr>
      <vt:lpstr> ITBIS</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Declaración IR1 modificada</vt:lpstr>
      <vt:lpstr>Anexo B, IR1</vt:lpstr>
      <vt:lpstr>Declaración Jurada IR-2</vt:lpstr>
      <vt:lpstr>Anexo A1, IR-2</vt:lpstr>
      <vt:lpstr>Anexo A2, IR-2</vt:lpstr>
      <vt:lpstr>Anexo A3, IR-2</vt:lpstr>
      <vt:lpstr>Anexo B1, IR-2 </vt:lpstr>
      <vt:lpstr>Anexo B2, IR-2</vt:lpstr>
      <vt:lpstr>Anexo B3, IR2 </vt:lpstr>
      <vt:lpstr>Anexo B4, IR2 </vt:lpstr>
      <vt:lpstr>5ta Parte</vt:lpstr>
      <vt:lpstr>Contenido 5ta. parte</vt:lpstr>
      <vt:lpstr>Cantidad de asalariados</vt:lpstr>
      <vt:lpstr>Asalariados sujetos a retención</vt:lpstr>
      <vt:lpstr>Cantidad de empleadores</vt:lpstr>
      <vt:lpstr>Salarios pagados</vt:lpstr>
      <vt:lpstr>6ta Parte</vt:lpstr>
      <vt:lpstr>Contenido 6ta. parte</vt:lpstr>
      <vt:lpstr>Ventas Tarjetas Crédito</vt:lpstr>
      <vt:lpstr>ITBIS Retenido</vt:lpstr>
      <vt:lpstr>ITBIS Pagado</vt:lpstr>
      <vt:lpstr>7ma. Parte</vt:lpstr>
      <vt:lpstr>Contenido 7ta. parte</vt:lpstr>
      <vt:lpstr>7ma. Inmuebles</vt:lpstr>
      <vt:lpstr>8va. Parte</vt:lpstr>
      <vt:lpstr>Contenido 8va. parte </vt:lpstr>
      <vt:lpstr>Cantidad por provincia</vt:lpstr>
      <vt:lpstr>Cantidad act eco</vt:lpstr>
      <vt:lpstr>Cantidad por régimen</vt:lpstr>
      <vt:lpstr>9na. Calendario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Prestación Ss. Grales.'!Print_Area</vt:lpstr>
      <vt:lpstr>' Provisión Bs del Estado'!Print_Area</vt:lpstr>
      <vt:lpstr>' Seguros'!Print_Area</vt:lpstr>
      <vt:lpstr>' Sucesiones y Donaciones'!Print_Area</vt:lpstr>
      <vt:lpstr>' Tabaco'!Print_Area</vt:lpstr>
      <vt:lpstr>'2da. página'!Print_Area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Bávaro por año'!Print_Area</vt:lpstr>
      <vt:lpstr>'Adm. Boca Chica mensual'!Print_Area</vt:lpstr>
      <vt:lpstr>'Adm. Boca Chica por año'!Print_Area</vt:lpstr>
      <vt:lpstr>'Adm. Bonao mensual'!Print_Area</vt:lpstr>
      <vt:lpstr>'Adm. El Seibo mensual'!Print_Area</vt:lpstr>
      <vt:lpstr>'Adm. El Seibo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Miraflores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 '!Print_Area</vt:lpstr>
      <vt:lpstr>'Anexo B2, IR-2'!Print_Area</vt:lpstr>
      <vt:lpstr>'Anexo B3, IR2 '!Print_Area</vt:lpstr>
      <vt:lpstr>'Anexo B4, IR2 '!Print_Area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'Contenido 5ta. parte'!Print_Area</vt:lpstr>
      <vt:lpstr>'Contenido 6ta. parte'!Print_Area</vt:lpstr>
      <vt:lpstr>'Contenido 7ta. parte'!Print_Area</vt:lpstr>
      <vt:lpstr>'Contenido 8va. parte '!Print_Area</vt:lpstr>
      <vt:lpstr>'Declaración Jurada IR-2'!Print_Area</vt:lpstr>
      <vt:lpstr>Dividendos!Print_Area</vt:lpstr>
      <vt:lpstr>'GGC mensual'!Print_Area</vt:lpstr>
      <vt:lpstr>'GGC por año'!Print_Area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'Operaciones Inmobiliarias'!Print_Area</vt:lpstr>
      <vt:lpstr>'Pagos Extraordinarios'!Print_Area</vt:lpstr>
      <vt:lpstr>'Particip. DGII en el PIB'!Print_Area</vt:lpstr>
      <vt:lpstr>'Personas Físicas '!Print_Area</vt:lpstr>
      <vt:lpstr>Portada!Print_Area</vt:lpstr>
      <vt:lpstr>'Premios de lotería'!Print_Area</vt:lpstr>
      <vt:lpstr>'Rec. por región e impuestos'!Print_Area</vt:lpstr>
      <vt:lpstr>'Recaudación mensual DGII 2025'!Print_Area</vt:lpstr>
      <vt:lpstr>'Recaudación por región'!Print_Area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Inmuebles y Vehiculos'!Print_Area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Maria G Rodriguez Q</cp:lastModifiedBy>
  <cp:lastPrinted>2023-03-06T14:05:20Z</cp:lastPrinted>
  <dcterms:created xsi:type="dcterms:W3CDTF">1998-10-27T15:04:33Z</dcterms:created>
  <dcterms:modified xsi:type="dcterms:W3CDTF">2026-04-10T15:14:29Z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0x01010066018648923FEC4EB17F51E36EEC7496</vt:lpwstr>
  </property>
</Properties>
</file>